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0" yWindow="135" windowWidth="12855" windowHeight="7365" tabRatio="890"/>
  </bookViews>
  <sheets>
    <sheet name="TableauSalaries" sheetId="15" r:id="rId1"/>
    <sheet name="Planning_absences" sheetId="11" r:id="rId2"/>
    <sheet name="Tableau_Mailing" sheetId="10" r:id="rId3"/>
    <sheet name="TCD_analyse" sheetId="14" r:id="rId4"/>
    <sheet name="Tableau_liensDocuments" sheetId="16" r:id="rId5"/>
  </sheets>
  <definedNames>
    <definedName name="_xlnm._FilterDatabase" localSheetId="0" hidden="1">TableauSalaries!$A$1:$P$354</definedName>
    <definedName name="AfficherSenior">TableauSalaries!$M$2:$M$354</definedName>
    <definedName name="age" localSheetId="0">TableauSalaries!$K$2:$K$354</definedName>
    <definedName name="Analyse_age">#REF!</definedName>
    <definedName name="Analyse_matricule">#REF!</definedName>
    <definedName name="Analyse_MouMme">#REF!</definedName>
    <definedName name="Analyse_NbJours_abs">#REF!</definedName>
    <definedName name="Analyse_Nom_Prenom">#REF!</definedName>
    <definedName name="Analyse_NomPrenom">#REF!</definedName>
    <definedName name="Analyse_Type_Absence">#REF!</definedName>
    <definedName name="Année">Planning_absences!$B$2</definedName>
    <definedName name="Base_analyse">#REF!</definedName>
    <definedName name="Base_LiensDocuments">Tableau_liensDocuments!$A$1:$B$5</definedName>
    <definedName name="baseMailing">Tableau_Mailing!$A$1:$N$95</definedName>
    <definedName name="BaseSalaries">TableauSalaries!$A$1:$P$354</definedName>
    <definedName name="Choisir_un_salarié">Planning_absences!$B$10:$D$10</definedName>
    <definedName name="CodePostal" localSheetId="0">TableauSalaries!$H$2:$H$354</definedName>
    <definedName name="Commune" localSheetId="0">TableauSalaries!$G$2:$G$354</definedName>
    <definedName name="DateNaissance" localSheetId="0">TableauSalaries!$E$2:$E$354</definedName>
    <definedName name="Debut">Planning_absences!$C$7:$C$100</definedName>
    <definedName name="Debut_Mois">Planning_absences!$C$2</definedName>
    <definedName name="Fin">Planning_absences!$D$7:$D$100</definedName>
    <definedName name="Fin_Mois">Planning_absences!$D$2</definedName>
    <definedName name="Jour01DuMois">Planning_absences!$E$6</definedName>
    <definedName name="LigneAbsence">Planning_absences!$E1:$AI1</definedName>
    <definedName name="ListeNumJourDuMois">Planning_absences!$E$6:$AI$6</definedName>
    <definedName name="mailing_CodePostal">Tableau_Mailing!$H$2:$H$95</definedName>
    <definedName name="mailing_Commune">Tableau_Mailing!$G$2:$G$95</definedName>
    <definedName name="mailing_DateDebut">Tableau_Mailing!$J$2:$J$95</definedName>
    <definedName name="mailing_DateFin">Tableau_Mailing!$K$2:$K$95</definedName>
    <definedName name="mailing_DateNaissance">Tableau_Mailing!$E$2:$E$95</definedName>
    <definedName name="mailing_lienTexte">Tableau_Mailing!$N$2:$N$95</definedName>
    <definedName name="mailing_Matricule">Tableau_Mailing!$A$2:$A$95</definedName>
    <definedName name="mailing_Motif">Tableau_Mailing!$I$2:$I$95</definedName>
    <definedName name="mailing_MouMme">Tableau_Mailing!$D$2:$D$95</definedName>
    <definedName name="mailing_NbJours">Tableau_Mailing!$L$2:$L$95</definedName>
    <definedName name="mailing_NbJoursHorsSetD">Tableau_Mailing!$M$2:$M$95</definedName>
    <definedName name="mailing_Nom">Tableau_Mailing!$B$2:$B$95</definedName>
    <definedName name="mailing_Prenom">Tableau_Mailing!$C$2:$C$95</definedName>
    <definedName name="mailing_Rue">Tableau_Mailing!$F$2:$F$95</definedName>
    <definedName name="Matricule" localSheetId="0">TableauSalaries!$A$2:$A$354</definedName>
    <definedName name="Mois">Planning_absences!$A$2</definedName>
    <definedName name="Motif">Planning_absences!$B$7:$B$100</definedName>
    <definedName name="MouMme" localSheetId="0">TableauSalaries!$D$2:$D$354</definedName>
    <definedName name="Niveau" localSheetId="0">TableauSalaries!$I$2:$I$354</definedName>
    <definedName name="Nom" localSheetId="0">TableauSalaries!$B$2:$B$354</definedName>
    <definedName name="Prenom" localSheetId="0">TableauSalaries!$C$2:$C$354</definedName>
    <definedName name="Prime">TableauSalaries!$N$2:$N$354</definedName>
    <definedName name="Prime_majorée">TableauSalaries!$O$2:$O$354</definedName>
    <definedName name="Rue" localSheetId="0">TableauSalaries!$F$2:$F$354</definedName>
    <definedName name="SalaireMoyen" localSheetId="0">TableauSalaries!$J$2:$J$354</definedName>
    <definedName name="salarié_absent">Planning_absences!$A$7:$A$100</definedName>
    <definedName name="Vrai_si_ageSupAgeMédian">TableauSalaries!$L$2:$L$354</definedName>
    <definedName name="Vrai_Si_SalaireQuartSup" localSheetId="0">TableauSalaries!$P$2:$P$354</definedName>
  </definedNames>
  <calcPr calcId="145621"/>
</workbook>
</file>

<file path=xl/calcChain.xml><?xml version="1.0" encoding="utf-8"?>
<calcChain xmlns="http://schemas.openxmlformats.org/spreadsheetml/2006/main">
  <c r="K3" i="10" l="1"/>
  <c r="K4" i="10"/>
  <c r="K5" i="10"/>
  <c r="K6" i="10"/>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65" i="10"/>
  <c r="K66" i="10"/>
  <c r="K67" i="10"/>
  <c r="K68" i="10"/>
  <c r="K69" i="10"/>
  <c r="K70" i="10"/>
  <c r="K71" i="10"/>
  <c r="K72" i="10"/>
  <c r="K73" i="10"/>
  <c r="K74" i="10"/>
  <c r="K75" i="10"/>
  <c r="K76" i="10"/>
  <c r="K77" i="10"/>
  <c r="K78" i="10"/>
  <c r="K79" i="10"/>
  <c r="K80" i="10"/>
  <c r="K81" i="10"/>
  <c r="K82" i="10"/>
  <c r="K83" i="10"/>
  <c r="K84" i="10"/>
  <c r="K85" i="10"/>
  <c r="K86" i="10"/>
  <c r="K87" i="10"/>
  <c r="K88" i="10"/>
  <c r="K89" i="10"/>
  <c r="K90" i="10"/>
  <c r="K91" i="10"/>
  <c r="K92" i="10"/>
  <c r="K93" i="10"/>
  <c r="K94" i="10"/>
  <c r="K95" i="10"/>
  <c r="K2" i="10"/>
  <c r="J3" i="10"/>
  <c r="J4" i="10"/>
  <c r="J5" i="10"/>
  <c r="J6"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82" i="10"/>
  <c r="J83" i="10"/>
  <c r="J84" i="10"/>
  <c r="J85" i="10"/>
  <c r="J86" i="10"/>
  <c r="J87" i="10"/>
  <c r="J88" i="10"/>
  <c r="J89" i="10"/>
  <c r="J90" i="10"/>
  <c r="J91" i="10"/>
  <c r="J92" i="10"/>
  <c r="J93" i="10"/>
  <c r="J94" i="10"/>
  <c r="J95" i="10"/>
  <c r="J2" i="10"/>
  <c r="E6" i="11" l="1"/>
  <c r="D2" i="11"/>
  <c r="C2" i="11"/>
  <c r="E54" i="11" l="1"/>
  <c r="E58" i="11"/>
  <c r="E62" i="11"/>
  <c r="E66" i="11"/>
  <c r="E70" i="11"/>
  <c r="E74" i="11"/>
  <c r="E78" i="11"/>
  <c r="E82" i="11"/>
  <c r="E86" i="11"/>
  <c r="E90" i="11"/>
  <c r="E94" i="11"/>
  <c r="E57" i="11"/>
  <c r="E61" i="11"/>
  <c r="E65" i="11"/>
  <c r="E69" i="11"/>
  <c r="E73" i="11"/>
  <c r="E77" i="11"/>
  <c r="E81" i="11"/>
  <c r="E85" i="11"/>
  <c r="E89" i="11"/>
  <c r="E93" i="11"/>
  <c r="E97" i="11"/>
  <c r="E60" i="11"/>
  <c r="E68" i="11"/>
  <c r="E76" i="11"/>
  <c r="E84" i="11"/>
  <c r="E92" i="11"/>
  <c r="E99" i="11"/>
  <c r="E41" i="11"/>
  <c r="E45" i="11"/>
  <c r="E49" i="11"/>
  <c r="E53" i="11"/>
  <c r="E30" i="11"/>
  <c r="E59" i="11"/>
  <c r="E67" i="11"/>
  <c r="E75" i="11"/>
  <c r="E83" i="11"/>
  <c r="E91" i="11"/>
  <c r="E98" i="11"/>
  <c r="E40" i="11"/>
  <c r="E44" i="11"/>
  <c r="E48" i="11"/>
  <c r="E52" i="11"/>
  <c r="E29" i="11"/>
  <c r="E33" i="11"/>
  <c r="E37" i="11"/>
  <c r="E64" i="11"/>
  <c r="E80" i="11"/>
  <c r="E96" i="11"/>
  <c r="E39" i="11"/>
  <c r="E47" i="11"/>
  <c r="E28" i="11"/>
  <c r="E31" i="11"/>
  <c r="E36" i="11"/>
  <c r="E13" i="11"/>
  <c r="E17" i="11"/>
  <c r="E21" i="11"/>
  <c r="E25" i="11"/>
  <c r="E10" i="11"/>
  <c r="E51" i="11"/>
  <c r="E19" i="11"/>
  <c r="E8" i="11"/>
  <c r="E7" i="11"/>
  <c r="E42" i="11"/>
  <c r="E32" i="11"/>
  <c r="E63" i="11"/>
  <c r="E79" i="11"/>
  <c r="E95" i="11"/>
  <c r="E100" i="11"/>
  <c r="E46" i="11"/>
  <c r="E27" i="11"/>
  <c r="E35" i="11"/>
  <c r="E12" i="11"/>
  <c r="E16" i="11"/>
  <c r="E20" i="11"/>
  <c r="E24" i="11"/>
  <c r="E9" i="11"/>
  <c r="E56" i="11"/>
  <c r="E72" i="11"/>
  <c r="E88" i="11"/>
  <c r="E43" i="11"/>
  <c r="E34" i="11"/>
  <c r="E15" i="11"/>
  <c r="E23" i="11"/>
  <c r="E55" i="11"/>
  <c r="E71" i="11"/>
  <c r="E87" i="11"/>
  <c r="E50" i="11"/>
  <c r="E18" i="11"/>
  <c r="E14" i="11"/>
  <c r="E38" i="11"/>
  <c r="E26" i="11"/>
  <c r="E22" i="11"/>
  <c r="E11" i="11"/>
  <c r="AI6" i="11"/>
  <c r="M6" i="11"/>
  <c r="J3" i="11" a="1"/>
  <c r="F6" i="11"/>
  <c r="AG6" i="11"/>
  <c r="AE6" i="11"/>
  <c r="AC6" i="11"/>
  <c r="AA6" i="11"/>
  <c r="Y6" i="11"/>
  <c r="W6" i="11"/>
  <c r="U6" i="11"/>
  <c r="S6" i="11"/>
  <c r="Q6" i="11"/>
  <c r="O6" i="11"/>
  <c r="K6" i="11"/>
  <c r="I6" i="11"/>
  <c r="G6" i="11"/>
  <c r="AH6" i="11"/>
  <c r="AF6" i="11"/>
  <c r="AD6" i="11"/>
  <c r="AB6" i="11"/>
  <c r="Z6" i="11"/>
  <c r="X6" i="11"/>
  <c r="V6" i="11"/>
  <c r="T6" i="11"/>
  <c r="R6" i="11"/>
  <c r="P6" i="11"/>
  <c r="N6" i="11"/>
  <c r="L6" i="11"/>
  <c r="J6" i="11"/>
  <c r="H6" i="11"/>
  <c r="E5" i="11"/>
  <c r="N55" i="11" l="1"/>
  <c r="N59" i="11"/>
  <c r="N63" i="11"/>
  <c r="N67" i="11"/>
  <c r="N71" i="11"/>
  <c r="N75" i="11"/>
  <c r="N79" i="11"/>
  <c r="N83" i="11"/>
  <c r="N87" i="11"/>
  <c r="N91" i="11"/>
  <c r="N95" i="11"/>
  <c r="N54" i="11"/>
  <c r="N58" i="11"/>
  <c r="N62" i="11"/>
  <c r="N66" i="11"/>
  <c r="N70" i="11"/>
  <c r="N74" i="11"/>
  <c r="N78" i="11"/>
  <c r="N82" i="11"/>
  <c r="N86" i="11"/>
  <c r="N90" i="11"/>
  <c r="N94" i="11"/>
  <c r="N61" i="11"/>
  <c r="N69" i="11"/>
  <c r="N77" i="11"/>
  <c r="N85" i="11"/>
  <c r="N93" i="11"/>
  <c r="N100" i="11"/>
  <c r="N42" i="11"/>
  <c r="N46" i="11"/>
  <c r="N50" i="11"/>
  <c r="N27" i="11"/>
  <c r="N60" i="11"/>
  <c r="N68" i="11"/>
  <c r="N76" i="11"/>
  <c r="N84" i="11"/>
  <c r="N92" i="11"/>
  <c r="N99" i="11"/>
  <c r="N41" i="11"/>
  <c r="N45" i="11"/>
  <c r="N49" i="11"/>
  <c r="N53" i="11"/>
  <c r="N30" i="11"/>
  <c r="N34" i="11"/>
  <c r="N57" i="11"/>
  <c r="N73" i="11"/>
  <c r="N89" i="11"/>
  <c r="N40" i="11"/>
  <c r="N48" i="11"/>
  <c r="N29" i="11"/>
  <c r="N35" i="11"/>
  <c r="N14" i="11"/>
  <c r="N18" i="11"/>
  <c r="N22" i="11"/>
  <c r="N26" i="11"/>
  <c r="N11" i="11"/>
  <c r="N97" i="11"/>
  <c r="N44" i="11"/>
  <c r="N37" i="11"/>
  <c r="N12" i="11"/>
  <c r="N20" i="11"/>
  <c r="N9" i="11"/>
  <c r="N51" i="11"/>
  <c r="N31" i="11"/>
  <c r="N56" i="11"/>
  <c r="N72" i="11"/>
  <c r="N88" i="11"/>
  <c r="N39" i="11"/>
  <c r="N47" i="11"/>
  <c r="N28" i="11"/>
  <c r="N33" i="11"/>
  <c r="N13" i="11"/>
  <c r="N17" i="11"/>
  <c r="N21" i="11"/>
  <c r="N25" i="11"/>
  <c r="N10" i="11"/>
  <c r="N65" i="11"/>
  <c r="N81" i="11"/>
  <c r="N98" i="11"/>
  <c r="N52" i="11"/>
  <c r="N32" i="11"/>
  <c r="N16" i="11"/>
  <c r="N24" i="11"/>
  <c r="N64" i="11"/>
  <c r="N80" i="11"/>
  <c r="N96" i="11"/>
  <c r="N43" i="11"/>
  <c r="N36" i="11"/>
  <c r="N38" i="11"/>
  <c r="N8" i="11"/>
  <c r="N23" i="11"/>
  <c r="N19" i="11"/>
  <c r="N15" i="11"/>
  <c r="N7" i="11"/>
  <c r="AD55" i="11"/>
  <c r="AD59" i="11"/>
  <c r="AD63" i="11"/>
  <c r="AD67" i="11"/>
  <c r="AD71" i="11"/>
  <c r="AD75" i="11"/>
  <c r="AD79" i="11"/>
  <c r="AD83" i="11"/>
  <c r="AD87" i="11"/>
  <c r="AD91" i="11"/>
  <c r="AD95" i="11"/>
  <c r="AD54" i="11"/>
  <c r="AD58" i="11"/>
  <c r="AD62" i="11"/>
  <c r="AD66" i="11"/>
  <c r="AD70" i="11"/>
  <c r="AD74" i="11"/>
  <c r="AD78" i="11"/>
  <c r="AD82" i="11"/>
  <c r="AD86" i="11"/>
  <c r="AD90" i="11"/>
  <c r="AD94" i="11"/>
  <c r="AD61" i="11"/>
  <c r="AD69" i="11"/>
  <c r="AD77" i="11"/>
  <c r="AD85" i="11"/>
  <c r="AD93" i="11"/>
  <c r="AD97" i="11"/>
  <c r="AD100" i="11"/>
  <c r="AD42" i="11"/>
  <c r="AD46" i="11"/>
  <c r="AD50" i="11"/>
  <c r="AD27" i="11"/>
  <c r="AD60" i="11"/>
  <c r="AD68" i="11"/>
  <c r="AD76" i="11"/>
  <c r="AD84" i="11"/>
  <c r="AD92" i="11"/>
  <c r="AD99" i="11"/>
  <c r="AD41" i="11"/>
  <c r="AD45" i="11"/>
  <c r="AD49" i="11"/>
  <c r="AD53" i="11"/>
  <c r="AD30" i="11"/>
  <c r="AD34" i="11"/>
  <c r="AD57" i="11"/>
  <c r="AD73" i="11"/>
  <c r="AD89" i="11"/>
  <c r="AD40" i="11"/>
  <c r="AD48" i="11"/>
  <c r="AD29" i="11"/>
  <c r="AD35" i="11"/>
  <c r="AD14" i="11"/>
  <c r="AD18" i="11"/>
  <c r="AD22" i="11"/>
  <c r="AD26" i="11"/>
  <c r="AD11" i="11"/>
  <c r="AD44" i="11"/>
  <c r="AD32" i="11"/>
  <c r="AD12" i="11"/>
  <c r="AD20" i="11"/>
  <c r="AD9" i="11"/>
  <c r="AD64" i="11"/>
  <c r="AD80" i="11"/>
  <c r="AD96" i="11"/>
  <c r="AD51" i="11"/>
  <c r="AD56" i="11"/>
  <c r="AD72" i="11"/>
  <c r="AD88" i="11"/>
  <c r="AD39" i="11"/>
  <c r="AD47" i="11"/>
  <c r="AD28" i="11"/>
  <c r="AD33" i="11"/>
  <c r="AD13" i="11"/>
  <c r="AD17" i="11"/>
  <c r="AD21" i="11"/>
  <c r="AD25" i="11"/>
  <c r="AD10" i="11"/>
  <c r="AD65" i="11"/>
  <c r="AD81" i="11"/>
  <c r="AD98" i="11"/>
  <c r="AD52" i="11"/>
  <c r="AD37" i="11"/>
  <c r="AD16" i="11"/>
  <c r="AD24" i="11"/>
  <c r="AD43" i="11"/>
  <c r="AD31" i="11"/>
  <c r="AD38" i="11"/>
  <c r="AD8" i="11"/>
  <c r="AD23" i="11"/>
  <c r="AD19" i="11"/>
  <c r="AD36" i="11"/>
  <c r="AD15" i="11"/>
  <c r="AD7" i="11"/>
  <c r="S56" i="11"/>
  <c r="S60" i="11"/>
  <c r="S64" i="11"/>
  <c r="S68" i="11"/>
  <c r="S72" i="11"/>
  <c r="S76" i="11"/>
  <c r="S80" i="11"/>
  <c r="S84" i="11"/>
  <c r="S88" i="11"/>
  <c r="S92" i="11"/>
  <c r="S96" i="11"/>
  <c r="S55" i="11"/>
  <c r="S59" i="11"/>
  <c r="S63" i="11"/>
  <c r="S67" i="11"/>
  <c r="S71" i="11"/>
  <c r="S75" i="11"/>
  <c r="S79" i="11"/>
  <c r="S83" i="11"/>
  <c r="S87" i="11"/>
  <c r="S91" i="11"/>
  <c r="S95" i="11"/>
  <c r="S58" i="11"/>
  <c r="S66" i="11"/>
  <c r="S74" i="11"/>
  <c r="S82" i="11"/>
  <c r="S90" i="11"/>
  <c r="S39" i="11"/>
  <c r="S43" i="11"/>
  <c r="S47" i="11"/>
  <c r="S51" i="11"/>
  <c r="S28" i="11"/>
  <c r="S57" i="11"/>
  <c r="S65" i="11"/>
  <c r="S73" i="11"/>
  <c r="S81" i="11"/>
  <c r="S89" i="11"/>
  <c r="S97" i="11"/>
  <c r="S100" i="11"/>
  <c r="S42" i="11"/>
  <c r="S46" i="11"/>
  <c r="S50" i="11"/>
  <c r="S27" i="11"/>
  <c r="S31" i="11"/>
  <c r="S35" i="11"/>
  <c r="S62" i="11"/>
  <c r="S78" i="11"/>
  <c r="S94" i="11"/>
  <c r="S99" i="11"/>
  <c r="S45" i="11"/>
  <c r="S53" i="11"/>
  <c r="S34" i="11"/>
  <c r="S38" i="11"/>
  <c r="S15" i="11"/>
  <c r="S19" i="11"/>
  <c r="S23" i="11"/>
  <c r="S8" i="11"/>
  <c r="S7" i="11"/>
  <c r="S49" i="11"/>
  <c r="S32" i="11"/>
  <c r="S17" i="11"/>
  <c r="S25" i="11"/>
  <c r="S69" i="11"/>
  <c r="S85" i="11"/>
  <c r="S40" i="11"/>
  <c r="S29" i="11"/>
  <c r="S61" i="11"/>
  <c r="S77" i="11"/>
  <c r="S93" i="11"/>
  <c r="S98" i="11"/>
  <c r="S44" i="11"/>
  <c r="S52" i="11"/>
  <c r="S33" i="11"/>
  <c r="S14" i="11"/>
  <c r="S18" i="11"/>
  <c r="S22" i="11"/>
  <c r="S26" i="11"/>
  <c r="S11" i="11"/>
  <c r="S54" i="11"/>
  <c r="S70" i="11"/>
  <c r="S86" i="11"/>
  <c r="S41" i="11"/>
  <c r="S30" i="11"/>
  <c r="S37" i="11"/>
  <c r="S13" i="11"/>
  <c r="S21" i="11"/>
  <c r="S10" i="11"/>
  <c r="S48" i="11"/>
  <c r="S16" i="11"/>
  <c r="S36" i="11"/>
  <c r="S12" i="11"/>
  <c r="S9" i="11"/>
  <c r="S24" i="11"/>
  <c r="S20" i="11"/>
  <c r="AA56" i="11"/>
  <c r="AA60" i="11"/>
  <c r="AA64" i="11"/>
  <c r="AA68" i="11"/>
  <c r="AA72" i="11"/>
  <c r="AA76" i="11"/>
  <c r="AA80" i="11"/>
  <c r="AA84" i="11"/>
  <c r="AA88" i="11"/>
  <c r="AA92" i="11"/>
  <c r="AA96" i="11"/>
  <c r="AA55" i="11"/>
  <c r="AA59" i="11"/>
  <c r="AA63" i="11"/>
  <c r="AA67" i="11"/>
  <c r="AA71" i="11"/>
  <c r="AA75" i="11"/>
  <c r="AA79" i="11"/>
  <c r="AA83" i="11"/>
  <c r="AA87" i="11"/>
  <c r="AA91" i="11"/>
  <c r="AA95" i="11"/>
  <c r="AA58" i="11"/>
  <c r="AA66" i="11"/>
  <c r="AA74" i="11"/>
  <c r="AA82" i="11"/>
  <c r="AA90" i="11"/>
  <c r="AA39" i="11"/>
  <c r="AA43" i="11"/>
  <c r="AA47" i="11"/>
  <c r="AA51" i="11"/>
  <c r="AA28" i="11"/>
  <c r="AA57" i="11"/>
  <c r="AA65" i="11"/>
  <c r="AA73" i="11"/>
  <c r="AA81" i="11"/>
  <c r="AA89" i="11"/>
  <c r="AA100" i="11"/>
  <c r="AA42" i="11"/>
  <c r="AA46" i="11"/>
  <c r="AA50" i="11"/>
  <c r="AA27" i="11"/>
  <c r="AA31" i="11"/>
  <c r="AA35" i="11"/>
  <c r="AA54" i="11"/>
  <c r="AA70" i="11"/>
  <c r="AA86" i="11"/>
  <c r="AA99" i="11"/>
  <c r="AA45" i="11"/>
  <c r="AA53" i="11"/>
  <c r="AA32" i="11"/>
  <c r="AA37" i="11"/>
  <c r="AA38" i="11"/>
  <c r="AA15" i="11"/>
  <c r="AA19" i="11"/>
  <c r="AA23" i="11"/>
  <c r="AA8" i="11"/>
  <c r="AA7" i="11"/>
  <c r="AA94" i="11"/>
  <c r="AA41" i="11"/>
  <c r="AA30" i="11"/>
  <c r="AA17" i="11"/>
  <c r="AA25" i="11"/>
  <c r="AA77" i="11"/>
  <c r="AA93" i="11"/>
  <c r="AA48" i="11"/>
  <c r="AA69" i="11"/>
  <c r="AA85" i="11"/>
  <c r="AA98" i="11"/>
  <c r="AA44" i="11"/>
  <c r="AA52" i="11"/>
  <c r="AA36" i="11"/>
  <c r="AA14" i="11"/>
  <c r="AA18" i="11"/>
  <c r="AA22" i="11"/>
  <c r="AA26" i="11"/>
  <c r="AA11" i="11"/>
  <c r="AA62" i="11"/>
  <c r="AA78" i="11"/>
  <c r="AA97" i="11"/>
  <c r="AA49" i="11"/>
  <c r="AA34" i="11"/>
  <c r="AA13" i="11"/>
  <c r="AA21" i="11"/>
  <c r="AA10" i="11"/>
  <c r="AA61" i="11"/>
  <c r="AA40" i="11"/>
  <c r="AA29" i="11"/>
  <c r="AA24" i="11"/>
  <c r="AA33" i="11"/>
  <c r="AA20" i="11"/>
  <c r="AA16" i="11"/>
  <c r="AA12" i="11"/>
  <c r="AA9" i="11"/>
  <c r="J55" i="11"/>
  <c r="J59" i="11"/>
  <c r="J63" i="11"/>
  <c r="J67" i="11"/>
  <c r="J71" i="11"/>
  <c r="J75" i="11"/>
  <c r="J79" i="11"/>
  <c r="J83" i="11"/>
  <c r="J87" i="11"/>
  <c r="J91" i="11"/>
  <c r="J95" i="11"/>
  <c r="J54" i="11"/>
  <c r="J58" i="11"/>
  <c r="J62" i="11"/>
  <c r="J66" i="11"/>
  <c r="J70" i="11"/>
  <c r="J74" i="11"/>
  <c r="J78" i="11"/>
  <c r="J82" i="11"/>
  <c r="J86" i="11"/>
  <c r="J90" i="11"/>
  <c r="J94" i="11"/>
  <c r="J57" i="11"/>
  <c r="J65" i="11"/>
  <c r="J73" i="11"/>
  <c r="J81" i="11"/>
  <c r="J89" i="11"/>
  <c r="J97" i="11"/>
  <c r="J100" i="11"/>
  <c r="J42" i="11"/>
  <c r="J46" i="11"/>
  <c r="J50" i="11"/>
  <c r="J27" i="11"/>
  <c r="J56" i="11"/>
  <c r="J64" i="11"/>
  <c r="J72" i="11"/>
  <c r="J80" i="11"/>
  <c r="J88" i="11"/>
  <c r="J96" i="11"/>
  <c r="J99" i="11"/>
  <c r="J41" i="11"/>
  <c r="J45" i="11"/>
  <c r="J49" i="11"/>
  <c r="J53" i="11"/>
  <c r="J30" i="11"/>
  <c r="J34" i="11"/>
  <c r="J69" i="11"/>
  <c r="J85" i="11"/>
  <c r="J98" i="11"/>
  <c r="J44" i="11"/>
  <c r="J52" i="11"/>
  <c r="J31" i="11"/>
  <c r="J36" i="11"/>
  <c r="J14" i="11"/>
  <c r="J18" i="11"/>
  <c r="J22" i="11"/>
  <c r="J26" i="11"/>
  <c r="J11" i="11"/>
  <c r="J93" i="11"/>
  <c r="J40" i="11"/>
  <c r="J29" i="11"/>
  <c r="J33" i="11"/>
  <c r="J16" i="11"/>
  <c r="J24" i="11"/>
  <c r="J60" i="11"/>
  <c r="J47" i="11"/>
  <c r="J68" i="11"/>
  <c r="J84" i="11"/>
  <c r="J43" i="11"/>
  <c r="J51" i="11"/>
  <c r="J35" i="11"/>
  <c r="J13" i="11"/>
  <c r="J17" i="11"/>
  <c r="J21" i="11"/>
  <c r="J25" i="11"/>
  <c r="J10" i="11"/>
  <c r="J61" i="11"/>
  <c r="J77" i="11"/>
  <c r="J48" i="11"/>
  <c r="J12" i="11"/>
  <c r="J20" i="11"/>
  <c r="J9" i="11"/>
  <c r="J76" i="11"/>
  <c r="J92" i="11"/>
  <c r="J39" i="11"/>
  <c r="J28" i="11"/>
  <c r="J32" i="11"/>
  <c r="J23" i="11"/>
  <c r="J37" i="11"/>
  <c r="J19" i="11"/>
  <c r="J15" i="11"/>
  <c r="J7" i="11"/>
  <c r="J38" i="11"/>
  <c r="J8" i="11"/>
  <c r="R55" i="11"/>
  <c r="R59" i="11"/>
  <c r="R63" i="11"/>
  <c r="R67" i="11"/>
  <c r="R71" i="11"/>
  <c r="R75" i="11"/>
  <c r="R79" i="11"/>
  <c r="R83" i="11"/>
  <c r="R87" i="11"/>
  <c r="R91" i="11"/>
  <c r="R95" i="11"/>
  <c r="R54" i="11"/>
  <c r="R58" i="11"/>
  <c r="R62" i="11"/>
  <c r="R66" i="11"/>
  <c r="R70" i="11"/>
  <c r="R74" i="11"/>
  <c r="R78" i="11"/>
  <c r="R82" i="11"/>
  <c r="R86" i="11"/>
  <c r="R90" i="11"/>
  <c r="R94" i="11"/>
  <c r="R57" i="11"/>
  <c r="R65" i="11"/>
  <c r="R73" i="11"/>
  <c r="R81" i="11"/>
  <c r="R89" i="11"/>
  <c r="R97" i="11"/>
  <c r="R100" i="11"/>
  <c r="R42" i="11"/>
  <c r="R46" i="11"/>
  <c r="R50" i="11"/>
  <c r="R27" i="11"/>
  <c r="R56" i="11"/>
  <c r="R64" i="11"/>
  <c r="R72" i="11"/>
  <c r="R80" i="11"/>
  <c r="R88" i="11"/>
  <c r="R96" i="11"/>
  <c r="R99" i="11"/>
  <c r="R41" i="11"/>
  <c r="R45" i="11"/>
  <c r="R49" i="11"/>
  <c r="R53" i="11"/>
  <c r="R30" i="11"/>
  <c r="R34" i="11"/>
  <c r="R61" i="11"/>
  <c r="R77" i="11"/>
  <c r="R93" i="11"/>
  <c r="R98" i="11"/>
  <c r="R44" i="11"/>
  <c r="R52" i="11"/>
  <c r="R33" i="11"/>
  <c r="R14" i="11"/>
  <c r="R18" i="11"/>
  <c r="R22" i="11"/>
  <c r="R26" i="11"/>
  <c r="R11" i="11"/>
  <c r="R48" i="11"/>
  <c r="R31" i="11"/>
  <c r="R16" i="11"/>
  <c r="R24" i="11"/>
  <c r="R68" i="11"/>
  <c r="R39" i="11"/>
  <c r="R28" i="11"/>
  <c r="R60" i="11"/>
  <c r="R76" i="11"/>
  <c r="R92" i="11"/>
  <c r="R43" i="11"/>
  <c r="R51" i="11"/>
  <c r="R32" i="11"/>
  <c r="R37" i="11"/>
  <c r="R13" i="11"/>
  <c r="R17" i="11"/>
  <c r="R21" i="11"/>
  <c r="R25" i="11"/>
  <c r="R10" i="11"/>
  <c r="R69" i="11"/>
  <c r="R85" i="11"/>
  <c r="R40" i="11"/>
  <c r="R29" i="11"/>
  <c r="R36" i="11"/>
  <c r="R12" i="11"/>
  <c r="R20" i="11"/>
  <c r="R9" i="11"/>
  <c r="R84" i="11"/>
  <c r="R47" i="11"/>
  <c r="R15" i="11"/>
  <c r="R7" i="11"/>
  <c r="R38" i="11"/>
  <c r="R8" i="11"/>
  <c r="R23" i="11"/>
  <c r="R35" i="11"/>
  <c r="R19" i="11"/>
  <c r="Z55" i="11"/>
  <c r="Z59" i="11"/>
  <c r="Z63" i="11"/>
  <c r="Z67" i="11"/>
  <c r="Z71" i="11"/>
  <c r="Z75" i="11"/>
  <c r="Z79" i="11"/>
  <c r="Z83" i="11"/>
  <c r="Z87" i="11"/>
  <c r="Z91" i="11"/>
  <c r="Z95" i="11"/>
  <c r="Z54" i="11"/>
  <c r="Z58" i="11"/>
  <c r="Z62" i="11"/>
  <c r="Z66" i="11"/>
  <c r="Z70" i="11"/>
  <c r="Z74" i="11"/>
  <c r="Z78" i="11"/>
  <c r="Z82" i="11"/>
  <c r="Z86" i="11"/>
  <c r="Z90" i="11"/>
  <c r="Z94" i="11"/>
  <c r="Z57" i="11"/>
  <c r="Z65" i="11"/>
  <c r="Z73" i="11"/>
  <c r="Z81" i="11"/>
  <c r="Z89" i="11"/>
  <c r="Z100" i="11"/>
  <c r="Z42" i="11"/>
  <c r="Z46" i="11"/>
  <c r="Z50" i="11"/>
  <c r="Z27" i="11"/>
  <c r="Z56" i="11"/>
  <c r="Z64" i="11"/>
  <c r="Z72" i="11"/>
  <c r="Z80" i="11"/>
  <c r="Z88" i="11"/>
  <c r="Z96" i="11"/>
  <c r="Z97" i="11"/>
  <c r="Z99" i="11"/>
  <c r="Z41" i="11"/>
  <c r="Z45" i="11"/>
  <c r="Z49" i="11"/>
  <c r="Z53" i="11"/>
  <c r="Z30" i="11"/>
  <c r="Z34" i="11"/>
  <c r="Z69" i="11"/>
  <c r="Z85" i="11"/>
  <c r="Z98" i="11"/>
  <c r="Z44" i="11"/>
  <c r="Z52" i="11"/>
  <c r="Z31" i="11"/>
  <c r="Z36" i="11"/>
  <c r="Z14" i="11"/>
  <c r="Z18" i="11"/>
  <c r="Z22" i="11"/>
  <c r="Z26" i="11"/>
  <c r="Z11" i="11"/>
  <c r="Z40" i="11"/>
  <c r="Z29" i="11"/>
  <c r="Z16" i="11"/>
  <c r="Z24" i="11"/>
  <c r="Z76" i="11"/>
  <c r="Z92" i="11"/>
  <c r="Z47" i="11"/>
  <c r="Z68" i="11"/>
  <c r="Z84" i="11"/>
  <c r="Z43" i="11"/>
  <c r="Z51" i="11"/>
  <c r="Z35" i="11"/>
  <c r="Z13" i="11"/>
  <c r="Z17" i="11"/>
  <c r="Z21" i="11"/>
  <c r="Z25" i="11"/>
  <c r="Z10" i="11"/>
  <c r="Z61" i="11"/>
  <c r="Z77" i="11"/>
  <c r="Z93" i="11"/>
  <c r="Z48" i="11"/>
  <c r="Z33" i="11"/>
  <c r="Z12" i="11"/>
  <c r="Z20" i="11"/>
  <c r="Z9" i="11"/>
  <c r="Z60" i="11"/>
  <c r="Z39" i="11"/>
  <c r="Z28" i="11"/>
  <c r="Z37" i="11"/>
  <c r="Z23" i="11"/>
  <c r="Z19" i="11"/>
  <c r="Z15" i="11"/>
  <c r="Z7" i="11"/>
  <c r="Z32" i="11"/>
  <c r="Z38" i="11"/>
  <c r="Z8" i="11"/>
  <c r="AH55" i="11"/>
  <c r="AH59" i="11"/>
  <c r="AH63" i="11"/>
  <c r="AH67" i="11"/>
  <c r="AH71" i="11"/>
  <c r="AH75" i="11"/>
  <c r="AH79" i="11"/>
  <c r="AH83" i="11"/>
  <c r="AH87" i="11"/>
  <c r="AH91" i="11"/>
  <c r="AH95" i="11"/>
  <c r="AH54" i="11"/>
  <c r="AH58" i="11"/>
  <c r="AH62" i="11"/>
  <c r="AH66" i="11"/>
  <c r="AH70" i="11"/>
  <c r="AH74" i="11"/>
  <c r="AH78" i="11"/>
  <c r="AH82" i="11"/>
  <c r="AH86" i="11"/>
  <c r="AH90" i="11"/>
  <c r="AH94" i="11"/>
  <c r="AH57" i="11"/>
  <c r="AH65" i="11"/>
  <c r="AH73" i="11"/>
  <c r="AH81" i="11"/>
  <c r="AH89" i="11"/>
  <c r="AH100" i="11"/>
  <c r="AH42" i="11"/>
  <c r="AH46" i="11"/>
  <c r="AH50" i="11"/>
  <c r="AH27" i="11"/>
  <c r="AH56" i="11"/>
  <c r="AH64" i="11"/>
  <c r="AH72" i="11"/>
  <c r="AH80" i="11"/>
  <c r="AH88" i="11"/>
  <c r="AH96" i="11"/>
  <c r="AH99" i="11"/>
  <c r="AH41" i="11"/>
  <c r="AH45" i="11"/>
  <c r="AH49" i="11"/>
  <c r="AH53" i="11"/>
  <c r="AH30" i="11"/>
  <c r="AH34" i="11"/>
  <c r="AH61" i="11"/>
  <c r="AH77" i="11"/>
  <c r="AH93" i="11"/>
  <c r="AH98" i="11"/>
  <c r="AH44" i="11"/>
  <c r="AH52" i="11"/>
  <c r="AH33" i="11"/>
  <c r="AH14" i="11"/>
  <c r="AH18" i="11"/>
  <c r="AH22" i="11"/>
  <c r="AH26" i="11"/>
  <c r="AH11" i="11"/>
  <c r="AH48" i="11"/>
  <c r="AH36" i="11"/>
  <c r="AH16" i="11"/>
  <c r="AH24" i="11"/>
  <c r="AH84" i="11"/>
  <c r="AH39" i="11"/>
  <c r="AH28" i="11"/>
  <c r="AH60" i="11"/>
  <c r="AH76" i="11"/>
  <c r="AH92" i="11"/>
  <c r="AH97" i="11"/>
  <c r="AH43" i="11"/>
  <c r="AH51" i="11"/>
  <c r="AH32" i="11"/>
  <c r="AH37" i="11"/>
  <c r="AH13" i="11"/>
  <c r="AH17" i="11"/>
  <c r="AH21" i="11"/>
  <c r="AH25" i="11"/>
  <c r="AH10" i="11"/>
  <c r="AH69" i="11"/>
  <c r="AH85" i="11"/>
  <c r="AH40" i="11"/>
  <c r="AH29" i="11"/>
  <c r="AH31" i="11"/>
  <c r="AH12" i="11"/>
  <c r="AH20" i="11"/>
  <c r="AH9" i="11"/>
  <c r="AH68" i="11"/>
  <c r="AH47" i="11"/>
  <c r="AH15" i="11"/>
  <c r="AH7" i="11"/>
  <c r="AH38" i="11"/>
  <c r="AH35" i="11"/>
  <c r="AH23" i="11"/>
  <c r="AH19" i="11"/>
  <c r="AH8" i="11"/>
  <c r="O56" i="11"/>
  <c r="O60" i="11"/>
  <c r="O64" i="11"/>
  <c r="O68" i="11"/>
  <c r="O72" i="11"/>
  <c r="O76" i="11"/>
  <c r="O80" i="11"/>
  <c r="O84" i="11"/>
  <c r="O88" i="11"/>
  <c r="O92" i="11"/>
  <c r="O96" i="11"/>
  <c r="O55" i="11"/>
  <c r="O59" i="11"/>
  <c r="O63" i="11"/>
  <c r="O67" i="11"/>
  <c r="O71" i="11"/>
  <c r="O75" i="11"/>
  <c r="O79" i="11"/>
  <c r="O83" i="11"/>
  <c r="O87" i="11"/>
  <c r="O91" i="11"/>
  <c r="O95" i="11"/>
  <c r="O54" i="11"/>
  <c r="O62" i="11"/>
  <c r="O70" i="11"/>
  <c r="O78" i="11"/>
  <c r="O86" i="11"/>
  <c r="O94" i="11"/>
  <c r="O39" i="11"/>
  <c r="O43" i="11"/>
  <c r="O47" i="11"/>
  <c r="O51" i="11"/>
  <c r="O28" i="11"/>
  <c r="O61" i="11"/>
  <c r="O69" i="11"/>
  <c r="O77" i="11"/>
  <c r="O85" i="11"/>
  <c r="O93" i="11"/>
  <c r="O100" i="11"/>
  <c r="O42" i="11"/>
  <c r="O46" i="11"/>
  <c r="O50" i="11"/>
  <c r="O27" i="11"/>
  <c r="O31" i="11"/>
  <c r="O35" i="11"/>
  <c r="O58" i="11"/>
  <c r="O74" i="11"/>
  <c r="O90" i="11"/>
  <c r="O41" i="11"/>
  <c r="O49" i="11"/>
  <c r="O30" i="11"/>
  <c r="O36" i="11"/>
  <c r="O38" i="11"/>
  <c r="O15" i="11"/>
  <c r="O19" i="11"/>
  <c r="O23" i="11"/>
  <c r="O8" i="11"/>
  <c r="O7" i="11"/>
  <c r="O45" i="11"/>
  <c r="O13" i="11"/>
  <c r="O21" i="11"/>
  <c r="O10" i="11"/>
  <c r="O65" i="11"/>
  <c r="O98" i="11"/>
  <c r="O52" i="11"/>
  <c r="O57" i="11"/>
  <c r="O73" i="11"/>
  <c r="O89" i="11"/>
  <c r="O40" i="11"/>
  <c r="O48" i="11"/>
  <c r="O29" i="11"/>
  <c r="O34" i="11"/>
  <c r="O14" i="11"/>
  <c r="O18" i="11"/>
  <c r="O22" i="11"/>
  <c r="O26" i="11"/>
  <c r="O11" i="11"/>
  <c r="O66" i="11"/>
  <c r="O82" i="11"/>
  <c r="O99" i="11"/>
  <c r="O53" i="11"/>
  <c r="O33" i="11"/>
  <c r="O17" i="11"/>
  <c r="O25" i="11"/>
  <c r="O81" i="11"/>
  <c r="O97" i="11"/>
  <c r="O44" i="11"/>
  <c r="O12" i="11"/>
  <c r="O9" i="11"/>
  <c r="O32" i="11"/>
  <c r="O24" i="11"/>
  <c r="O37" i="11"/>
  <c r="O20" i="11"/>
  <c r="O16" i="11"/>
  <c r="W56" i="11"/>
  <c r="W60" i="11"/>
  <c r="W64" i="11"/>
  <c r="W68" i="11"/>
  <c r="W72" i="11"/>
  <c r="W76" i="11"/>
  <c r="W80" i="11"/>
  <c r="W84" i="11"/>
  <c r="W88" i="11"/>
  <c r="W92" i="11"/>
  <c r="W96" i="11"/>
  <c r="W55" i="11"/>
  <c r="W59" i="11"/>
  <c r="W63" i="11"/>
  <c r="W67" i="11"/>
  <c r="W71" i="11"/>
  <c r="W75" i="11"/>
  <c r="W79" i="11"/>
  <c r="W83" i="11"/>
  <c r="W87" i="11"/>
  <c r="W91" i="11"/>
  <c r="W95" i="11"/>
  <c r="W54" i="11"/>
  <c r="W62" i="11"/>
  <c r="W70" i="11"/>
  <c r="W78" i="11"/>
  <c r="W86" i="11"/>
  <c r="W94" i="11"/>
  <c r="W39" i="11"/>
  <c r="W43" i="11"/>
  <c r="W47" i="11"/>
  <c r="W51" i="11"/>
  <c r="W28" i="11"/>
  <c r="W61" i="11"/>
  <c r="W69" i="11"/>
  <c r="W77" i="11"/>
  <c r="W85" i="11"/>
  <c r="W93" i="11"/>
  <c r="W100" i="11"/>
  <c r="W42" i="11"/>
  <c r="W46" i="11"/>
  <c r="W50" i="11"/>
  <c r="W27" i="11"/>
  <c r="W31" i="11"/>
  <c r="W35" i="11"/>
  <c r="W66" i="11"/>
  <c r="W82" i="11"/>
  <c r="W41" i="11"/>
  <c r="W49" i="11"/>
  <c r="W30" i="11"/>
  <c r="W33" i="11"/>
  <c r="W38" i="11"/>
  <c r="W15" i="11"/>
  <c r="W19" i="11"/>
  <c r="W23" i="11"/>
  <c r="W8" i="11"/>
  <c r="W7" i="11"/>
  <c r="W99" i="11"/>
  <c r="W53" i="11"/>
  <c r="W36" i="11"/>
  <c r="W13" i="11"/>
  <c r="W21" i="11"/>
  <c r="W10" i="11"/>
  <c r="W57" i="11"/>
  <c r="W73" i="11"/>
  <c r="W89" i="11"/>
  <c r="W44" i="11"/>
  <c r="W65" i="11"/>
  <c r="W81" i="11"/>
  <c r="W97" i="11"/>
  <c r="W40" i="11"/>
  <c r="W48" i="11"/>
  <c r="W29" i="11"/>
  <c r="W32" i="11"/>
  <c r="W37" i="11"/>
  <c r="W14" i="11"/>
  <c r="W18" i="11"/>
  <c r="W22" i="11"/>
  <c r="W26" i="11"/>
  <c r="W11" i="11"/>
  <c r="W58" i="11"/>
  <c r="W74" i="11"/>
  <c r="W90" i="11"/>
  <c r="W45" i="11"/>
  <c r="W17" i="11"/>
  <c r="W25" i="11"/>
  <c r="W98" i="11"/>
  <c r="W52" i="11"/>
  <c r="W20" i="11"/>
  <c r="W16" i="11"/>
  <c r="W34" i="11"/>
  <c r="W12" i="11"/>
  <c r="W9" i="11"/>
  <c r="W24" i="11"/>
  <c r="AE56" i="11"/>
  <c r="AE60" i="11"/>
  <c r="AE64" i="11"/>
  <c r="AE68" i="11"/>
  <c r="AE72" i="11"/>
  <c r="AE76" i="11"/>
  <c r="AE80" i="11"/>
  <c r="AE84" i="11"/>
  <c r="AE88" i="11"/>
  <c r="AE92" i="11"/>
  <c r="AE96" i="11"/>
  <c r="AE55" i="11"/>
  <c r="AE59" i="11"/>
  <c r="AE63" i="11"/>
  <c r="AE67" i="11"/>
  <c r="AE71" i="11"/>
  <c r="AE75" i="11"/>
  <c r="AE79" i="11"/>
  <c r="AE83" i="11"/>
  <c r="AE87" i="11"/>
  <c r="AE91" i="11"/>
  <c r="AE95" i="11"/>
  <c r="AE54" i="11"/>
  <c r="AE62" i="11"/>
  <c r="AE70" i="11"/>
  <c r="AE78" i="11"/>
  <c r="AE86" i="11"/>
  <c r="AE94" i="11"/>
  <c r="AE39" i="11"/>
  <c r="AE43" i="11"/>
  <c r="AE47" i="11"/>
  <c r="AE51" i="11"/>
  <c r="AE28" i="11"/>
  <c r="AE61" i="11"/>
  <c r="AE69" i="11"/>
  <c r="AE77" i="11"/>
  <c r="AE85" i="11"/>
  <c r="AE93" i="11"/>
  <c r="AE97" i="11"/>
  <c r="AE100" i="11"/>
  <c r="AE42" i="11"/>
  <c r="AE46" i="11"/>
  <c r="AE50" i="11"/>
  <c r="AE27" i="11"/>
  <c r="AE31" i="11"/>
  <c r="AE35" i="11"/>
  <c r="AE58" i="11"/>
  <c r="AE74" i="11"/>
  <c r="AE90" i="11"/>
  <c r="AE41" i="11"/>
  <c r="AE49" i="11"/>
  <c r="AE30" i="11"/>
  <c r="AE36" i="11"/>
  <c r="AE38" i="11"/>
  <c r="AE15" i="11"/>
  <c r="AE19" i="11"/>
  <c r="AE23" i="11"/>
  <c r="AE8" i="11"/>
  <c r="AE7" i="11"/>
  <c r="AE45" i="11"/>
  <c r="AE33" i="11"/>
  <c r="AE13" i="11"/>
  <c r="AE21" i="11"/>
  <c r="AE81" i="11"/>
  <c r="AE98" i="11"/>
  <c r="AE52" i="11"/>
  <c r="AE57" i="11"/>
  <c r="AE73" i="11"/>
  <c r="AE89" i="11"/>
  <c r="AE40" i="11"/>
  <c r="AE48" i="11"/>
  <c r="AE29" i="11"/>
  <c r="AE34" i="11"/>
  <c r="AE14" i="11"/>
  <c r="AE18" i="11"/>
  <c r="AE22" i="11"/>
  <c r="AE26" i="11"/>
  <c r="AE11" i="11"/>
  <c r="AE66" i="11"/>
  <c r="AE82" i="11"/>
  <c r="AE99" i="11"/>
  <c r="AE53" i="11"/>
  <c r="AE17" i="11"/>
  <c r="AE25" i="11"/>
  <c r="AE10" i="11"/>
  <c r="AE65" i="11"/>
  <c r="AE44" i="11"/>
  <c r="AE32" i="11"/>
  <c r="AE12" i="11"/>
  <c r="AE9" i="11"/>
  <c r="AE37" i="11"/>
  <c r="AE24" i="11"/>
  <c r="AE20" i="11"/>
  <c r="AE16" i="11"/>
  <c r="M54" i="11"/>
  <c r="M58" i="11"/>
  <c r="M62" i="11"/>
  <c r="M66" i="11"/>
  <c r="M70" i="11"/>
  <c r="M74" i="11"/>
  <c r="M78" i="11"/>
  <c r="M82" i="11"/>
  <c r="M86" i="11"/>
  <c r="M90" i="11"/>
  <c r="M94" i="11"/>
  <c r="M57" i="11"/>
  <c r="M61" i="11"/>
  <c r="M65" i="11"/>
  <c r="M69" i="11"/>
  <c r="M73" i="11"/>
  <c r="M77" i="11"/>
  <c r="M81" i="11"/>
  <c r="M85" i="11"/>
  <c r="M89" i="11"/>
  <c r="M93" i="11"/>
  <c r="M97" i="11"/>
  <c r="M60" i="11"/>
  <c r="M68" i="11"/>
  <c r="M76" i="11"/>
  <c r="M84" i="11"/>
  <c r="M92" i="11"/>
  <c r="M99" i="11"/>
  <c r="M41" i="11"/>
  <c r="M45" i="11"/>
  <c r="M49" i="11"/>
  <c r="M53" i="11"/>
  <c r="M30" i="11"/>
  <c r="M59" i="11"/>
  <c r="M67" i="11"/>
  <c r="M75" i="11"/>
  <c r="M83" i="11"/>
  <c r="M91" i="11"/>
  <c r="M98" i="11"/>
  <c r="M40" i="11"/>
  <c r="M44" i="11"/>
  <c r="M48" i="11"/>
  <c r="M52" i="11"/>
  <c r="M29" i="11"/>
  <c r="M33" i="11"/>
  <c r="M37" i="11"/>
  <c r="M56" i="11"/>
  <c r="M72" i="11"/>
  <c r="M88" i="11"/>
  <c r="M39" i="11"/>
  <c r="M47" i="11"/>
  <c r="M28" i="11"/>
  <c r="M34" i="11"/>
  <c r="M13" i="11"/>
  <c r="M17" i="11"/>
  <c r="M21" i="11"/>
  <c r="M25" i="11"/>
  <c r="M10" i="11"/>
  <c r="M43" i="11"/>
  <c r="M36" i="11"/>
  <c r="M38" i="11"/>
  <c r="M19" i="11"/>
  <c r="M8" i="11"/>
  <c r="M7" i="11"/>
  <c r="M50" i="11"/>
  <c r="M55" i="11"/>
  <c r="M71" i="11"/>
  <c r="M87" i="11"/>
  <c r="M100" i="11"/>
  <c r="M46" i="11"/>
  <c r="M27" i="11"/>
  <c r="M32" i="11"/>
  <c r="M12" i="11"/>
  <c r="M16" i="11"/>
  <c r="M20" i="11"/>
  <c r="M24" i="11"/>
  <c r="M9" i="11"/>
  <c r="M64" i="11"/>
  <c r="M80" i="11"/>
  <c r="M96" i="11"/>
  <c r="M51" i="11"/>
  <c r="M31" i="11"/>
  <c r="M15" i="11"/>
  <c r="M23" i="11"/>
  <c r="M63" i="11"/>
  <c r="M79" i="11"/>
  <c r="M95" i="11"/>
  <c r="M42" i="11"/>
  <c r="M26" i="11"/>
  <c r="M22" i="11"/>
  <c r="M35" i="11"/>
  <c r="M18" i="11"/>
  <c r="M14" i="11"/>
  <c r="M11" i="11"/>
  <c r="L57" i="11"/>
  <c r="L61" i="11"/>
  <c r="L65" i="11"/>
  <c r="L69" i="11"/>
  <c r="L73" i="11"/>
  <c r="L77" i="11"/>
  <c r="L81" i="11"/>
  <c r="L85" i="11"/>
  <c r="L89" i="11"/>
  <c r="L93" i="11"/>
  <c r="L97" i="11"/>
  <c r="L56" i="11"/>
  <c r="L60" i="11"/>
  <c r="L64" i="11"/>
  <c r="L68" i="11"/>
  <c r="L72" i="11"/>
  <c r="L76" i="11"/>
  <c r="L80" i="11"/>
  <c r="L84" i="11"/>
  <c r="L88" i="11"/>
  <c r="L92" i="11"/>
  <c r="L96" i="11"/>
  <c r="L59" i="11"/>
  <c r="L67" i="11"/>
  <c r="L75" i="11"/>
  <c r="L83" i="11"/>
  <c r="L91" i="11"/>
  <c r="L98" i="11"/>
  <c r="L40" i="11"/>
  <c r="L44" i="11"/>
  <c r="L48" i="11"/>
  <c r="L52" i="11"/>
  <c r="L29" i="11"/>
  <c r="L58" i="11"/>
  <c r="L66" i="11"/>
  <c r="L74" i="11"/>
  <c r="L82" i="11"/>
  <c r="L90" i="11"/>
  <c r="L39" i="11"/>
  <c r="L43" i="11"/>
  <c r="L47" i="11"/>
  <c r="L51" i="11"/>
  <c r="L28" i="11"/>
  <c r="L32" i="11"/>
  <c r="L36" i="11"/>
  <c r="L55" i="11"/>
  <c r="L71" i="11"/>
  <c r="L87" i="11"/>
  <c r="L100" i="11"/>
  <c r="L46" i="11"/>
  <c r="L27" i="11"/>
  <c r="L33" i="11"/>
  <c r="L12" i="11"/>
  <c r="L16" i="11"/>
  <c r="L20" i="11"/>
  <c r="L24" i="11"/>
  <c r="L9" i="11"/>
  <c r="L42" i="11"/>
  <c r="L35" i="11"/>
  <c r="L18" i="11"/>
  <c r="L22" i="11"/>
  <c r="L26" i="11"/>
  <c r="L11" i="11"/>
  <c r="L49" i="11"/>
  <c r="L54" i="11"/>
  <c r="L70" i="11"/>
  <c r="L86" i="11"/>
  <c r="L99" i="11"/>
  <c r="L45" i="11"/>
  <c r="L53" i="11"/>
  <c r="L31" i="11"/>
  <c r="L37" i="11"/>
  <c r="L38" i="11"/>
  <c r="L15" i="11"/>
  <c r="L19" i="11"/>
  <c r="L23" i="11"/>
  <c r="L8" i="11"/>
  <c r="L7" i="11"/>
  <c r="L63" i="11"/>
  <c r="L79" i="11"/>
  <c r="L95" i="11"/>
  <c r="L50" i="11"/>
  <c r="L14" i="11"/>
  <c r="L62" i="11"/>
  <c r="L78" i="11"/>
  <c r="L94" i="11"/>
  <c r="L41" i="11"/>
  <c r="L30" i="11"/>
  <c r="L34" i="11"/>
  <c r="L25" i="11"/>
  <c r="L21" i="11"/>
  <c r="L17" i="11"/>
  <c r="L13" i="11"/>
  <c r="L10" i="11"/>
  <c r="T57" i="11"/>
  <c r="T61" i="11"/>
  <c r="T65" i="11"/>
  <c r="T69" i="11"/>
  <c r="T73" i="11"/>
  <c r="T77" i="11"/>
  <c r="T81" i="11"/>
  <c r="T85" i="11"/>
  <c r="T89" i="11"/>
  <c r="T93" i="11"/>
  <c r="T97" i="11"/>
  <c r="T56" i="11"/>
  <c r="T60" i="11"/>
  <c r="T64" i="11"/>
  <c r="T68" i="11"/>
  <c r="T72" i="11"/>
  <c r="T76" i="11"/>
  <c r="T80" i="11"/>
  <c r="T84" i="11"/>
  <c r="T88" i="11"/>
  <c r="T92" i="11"/>
  <c r="T96" i="11"/>
  <c r="T59" i="11"/>
  <c r="T67" i="11"/>
  <c r="T75" i="11"/>
  <c r="T83" i="11"/>
  <c r="T91" i="11"/>
  <c r="T98" i="11"/>
  <c r="T40" i="11"/>
  <c r="T44" i="11"/>
  <c r="T48" i="11"/>
  <c r="T52" i="11"/>
  <c r="T29" i="11"/>
  <c r="T58" i="11"/>
  <c r="T66" i="11"/>
  <c r="T74" i="11"/>
  <c r="T82" i="11"/>
  <c r="T90" i="11"/>
  <c r="T39" i="11"/>
  <c r="T43" i="11"/>
  <c r="T47" i="11"/>
  <c r="T51" i="11"/>
  <c r="T28" i="11"/>
  <c r="T32" i="11"/>
  <c r="T36" i="11"/>
  <c r="T63" i="11"/>
  <c r="T79" i="11"/>
  <c r="T95" i="11"/>
  <c r="T100" i="11"/>
  <c r="T46" i="11"/>
  <c r="T27" i="11"/>
  <c r="T35" i="11"/>
  <c r="T12" i="11"/>
  <c r="T16" i="11"/>
  <c r="T20" i="11"/>
  <c r="T24" i="11"/>
  <c r="T9" i="11"/>
  <c r="T50" i="11"/>
  <c r="T33" i="11"/>
  <c r="T18" i="11"/>
  <c r="T22" i="11"/>
  <c r="T26" i="11"/>
  <c r="T11" i="11"/>
  <c r="T54" i="11"/>
  <c r="T70" i="11"/>
  <c r="T86" i="11"/>
  <c r="T41" i="11"/>
  <c r="T30" i="11"/>
  <c r="T62" i="11"/>
  <c r="T78" i="11"/>
  <c r="T94" i="11"/>
  <c r="T99" i="11"/>
  <c r="T45" i="11"/>
  <c r="T53" i="11"/>
  <c r="T34" i="11"/>
  <c r="T38" i="11"/>
  <c r="T15" i="11"/>
  <c r="T19" i="11"/>
  <c r="T23" i="11"/>
  <c r="T8" i="11"/>
  <c r="T7" i="11"/>
  <c r="T55" i="11"/>
  <c r="T71" i="11"/>
  <c r="T87" i="11"/>
  <c r="T42" i="11"/>
  <c r="T14" i="11"/>
  <c r="T49" i="11"/>
  <c r="T31" i="11"/>
  <c r="T17" i="11"/>
  <c r="T13" i="11"/>
  <c r="T10" i="11"/>
  <c r="T25" i="11"/>
  <c r="T37" i="11"/>
  <c r="T21" i="11"/>
  <c r="AB57" i="11"/>
  <c r="AB61" i="11"/>
  <c r="AB65" i="11"/>
  <c r="AB69" i="11"/>
  <c r="AB73" i="11"/>
  <c r="AB77" i="11"/>
  <c r="AB81" i="11"/>
  <c r="AB85" i="11"/>
  <c r="AB89" i="11"/>
  <c r="AB93" i="11"/>
  <c r="AB56" i="11"/>
  <c r="AB60" i="11"/>
  <c r="AB64" i="11"/>
  <c r="AB68" i="11"/>
  <c r="AB72" i="11"/>
  <c r="AB76" i="11"/>
  <c r="AB80" i="11"/>
  <c r="AB84" i="11"/>
  <c r="AB88" i="11"/>
  <c r="AB92" i="11"/>
  <c r="AB96" i="11"/>
  <c r="AB59" i="11"/>
  <c r="AB67" i="11"/>
  <c r="AB75" i="11"/>
  <c r="AB83" i="11"/>
  <c r="AB91" i="11"/>
  <c r="AB98" i="11"/>
  <c r="AB40" i="11"/>
  <c r="AB44" i="11"/>
  <c r="AB48" i="11"/>
  <c r="AB52" i="11"/>
  <c r="AB29" i="11"/>
  <c r="AB58" i="11"/>
  <c r="AB66" i="11"/>
  <c r="AB74" i="11"/>
  <c r="AB82" i="11"/>
  <c r="AB90" i="11"/>
  <c r="AB39" i="11"/>
  <c r="AB43" i="11"/>
  <c r="AB47" i="11"/>
  <c r="AB51" i="11"/>
  <c r="AB28" i="11"/>
  <c r="AB32" i="11"/>
  <c r="AB36" i="11"/>
  <c r="AB55" i="11"/>
  <c r="AB71" i="11"/>
  <c r="AB87" i="11"/>
  <c r="AB100" i="11"/>
  <c r="AB46" i="11"/>
  <c r="AB27" i="11"/>
  <c r="AB33" i="11"/>
  <c r="AB12" i="11"/>
  <c r="AB16" i="11"/>
  <c r="AB20" i="11"/>
  <c r="AB24" i="11"/>
  <c r="AB9" i="11"/>
  <c r="AB95" i="11"/>
  <c r="AB42" i="11"/>
  <c r="AB18" i="11"/>
  <c r="AB26" i="11"/>
  <c r="AB11" i="11"/>
  <c r="AB62" i="11"/>
  <c r="AB78" i="11"/>
  <c r="AB94" i="11"/>
  <c r="AB97" i="11"/>
  <c r="AB49" i="11"/>
  <c r="AB54" i="11"/>
  <c r="AB70" i="11"/>
  <c r="AB86" i="11"/>
  <c r="AB99" i="11"/>
  <c r="AB45" i="11"/>
  <c r="AB53" i="11"/>
  <c r="AB31" i="11"/>
  <c r="AB37" i="11"/>
  <c r="AB38" i="11"/>
  <c r="AB15" i="11"/>
  <c r="AB19" i="11"/>
  <c r="AB23" i="11"/>
  <c r="AB8" i="11"/>
  <c r="AB7" i="11"/>
  <c r="AB63" i="11"/>
  <c r="AB79" i="11"/>
  <c r="AB50" i="11"/>
  <c r="AB35" i="11"/>
  <c r="AB14" i="11"/>
  <c r="AB22" i="11"/>
  <c r="AB41" i="11"/>
  <c r="AB30" i="11"/>
  <c r="AB25" i="11"/>
  <c r="AB21" i="11"/>
  <c r="AB17" i="11"/>
  <c r="AB34" i="11"/>
  <c r="AB13" i="11"/>
  <c r="AB10" i="11"/>
  <c r="G56" i="11"/>
  <c r="G60" i="11"/>
  <c r="G64" i="11"/>
  <c r="G68" i="11"/>
  <c r="G72" i="11"/>
  <c r="G76" i="11"/>
  <c r="G80" i="11"/>
  <c r="G84" i="11"/>
  <c r="G88" i="11"/>
  <c r="G92" i="11"/>
  <c r="G96" i="11"/>
  <c r="G55" i="11"/>
  <c r="G59" i="11"/>
  <c r="G63" i="11"/>
  <c r="G67" i="11"/>
  <c r="G71" i="11"/>
  <c r="G75" i="11"/>
  <c r="G79" i="11"/>
  <c r="G83" i="11"/>
  <c r="G87" i="11"/>
  <c r="G91" i="11"/>
  <c r="G95" i="11"/>
  <c r="G54" i="11"/>
  <c r="G62" i="11"/>
  <c r="G70" i="11"/>
  <c r="G78" i="11"/>
  <c r="G86" i="11"/>
  <c r="G94" i="11"/>
  <c r="G39" i="11"/>
  <c r="G43" i="11"/>
  <c r="G47" i="11"/>
  <c r="G51" i="11"/>
  <c r="G28" i="11"/>
  <c r="G61" i="11"/>
  <c r="G69" i="11"/>
  <c r="G77" i="11"/>
  <c r="G85" i="11"/>
  <c r="G93" i="11"/>
  <c r="G100" i="11"/>
  <c r="G42" i="11"/>
  <c r="G46" i="11"/>
  <c r="G50" i="11"/>
  <c r="G27" i="11"/>
  <c r="G31" i="11"/>
  <c r="G35" i="11"/>
  <c r="G66" i="11"/>
  <c r="G82" i="11"/>
  <c r="G41" i="11"/>
  <c r="G49" i="11"/>
  <c r="G30" i="11"/>
  <c r="G33" i="11"/>
  <c r="G38" i="11"/>
  <c r="G15" i="11"/>
  <c r="G19" i="11"/>
  <c r="G23" i="11"/>
  <c r="G8" i="11"/>
  <c r="G7" i="11"/>
  <c r="G99" i="11"/>
  <c r="G53" i="11"/>
  <c r="G13" i="11"/>
  <c r="G21" i="11"/>
  <c r="G10" i="11"/>
  <c r="G44" i="11"/>
  <c r="G65" i="11"/>
  <c r="G81" i="11"/>
  <c r="G97" i="11"/>
  <c r="G40" i="11"/>
  <c r="G48" i="11"/>
  <c r="G29" i="11"/>
  <c r="G32" i="11"/>
  <c r="G37" i="11"/>
  <c r="G14" i="11"/>
  <c r="G18" i="11"/>
  <c r="G22" i="11"/>
  <c r="G26" i="11"/>
  <c r="G11" i="11"/>
  <c r="G58" i="11"/>
  <c r="G74" i="11"/>
  <c r="G90" i="11"/>
  <c r="G45" i="11"/>
  <c r="G36" i="11"/>
  <c r="G17" i="11"/>
  <c r="G25" i="11"/>
  <c r="G57" i="11"/>
  <c r="G73" i="11"/>
  <c r="G89" i="11"/>
  <c r="G98" i="11"/>
  <c r="G52" i="11"/>
  <c r="G20" i="11"/>
  <c r="G16" i="11"/>
  <c r="G12" i="11"/>
  <c r="G9" i="11"/>
  <c r="G34" i="11"/>
  <c r="G24" i="11"/>
  <c r="Q54" i="11"/>
  <c r="Q58" i="11"/>
  <c r="Q62" i="11"/>
  <c r="Q66" i="11"/>
  <c r="Q70" i="11"/>
  <c r="Q74" i="11"/>
  <c r="Q78" i="11"/>
  <c r="Q82" i="11"/>
  <c r="Q86" i="11"/>
  <c r="Q90" i="11"/>
  <c r="Q94" i="11"/>
  <c r="Q57" i="11"/>
  <c r="Q61" i="11"/>
  <c r="Q65" i="11"/>
  <c r="Q69" i="11"/>
  <c r="Q73" i="11"/>
  <c r="Q77" i="11"/>
  <c r="Q81" i="11"/>
  <c r="Q85" i="11"/>
  <c r="Q89" i="11"/>
  <c r="Q93" i="11"/>
  <c r="Q97" i="11"/>
  <c r="Q56" i="11"/>
  <c r="Q64" i="11"/>
  <c r="Q72" i="11"/>
  <c r="Q80" i="11"/>
  <c r="Q88" i="11"/>
  <c r="Q96" i="11"/>
  <c r="Q99" i="11"/>
  <c r="Q41" i="11"/>
  <c r="Q45" i="11"/>
  <c r="Q49" i="11"/>
  <c r="Q53" i="11"/>
  <c r="Q30" i="11"/>
  <c r="Q55" i="11"/>
  <c r="Q63" i="11"/>
  <c r="Q71" i="11"/>
  <c r="Q79" i="11"/>
  <c r="Q87" i="11"/>
  <c r="Q95" i="11"/>
  <c r="Q98" i="11"/>
  <c r="Q40" i="11"/>
  <c r="Q44" i="11"/>
  <c r="Q48" i="11"/>
  <c r="Q52" i="11"/>
  <c r="Q29" i="11"/>
  <c r="Q33" i="11"/>
  <c r="Q37" i="11"/>
  <c r="Q60" i="11"/>
  <c r="Q76" i="11"/>
  <c r="Q92" i="11"/>
  <c r="Q43" i="11"/>
  <c r="Q51" i="11"/>
  <c r="Q32" i="11"/>
  <c r="Q13" i="11"/>
  <c r="Q17" i="11"/>
  <c r="Q21" i="11"/>
  <c r="Q25" i="11"/>
  <c r="Q10" i="11"/>
  <c r="Q47" i="11"/>
  <c r="Q15" i="11"/>
  <c r="Q23" i="11"/>
  <c r="Q67" i="11"/>
  <c r="Q100" i="11"/>
  <c r="Q27" i="11"/>
  <c r="Q59" i="11"/>
  <c r="Q75" i="11"/>
  <c r="Q91" i="11"/>
  <c r="Q42" i="11"/>
  <c r="Q50" i="11"/>
  <c r="Q31" i="11"/>
  <c r="Q36" i="11"/>
  <c r="Q12" i="11"/>
  <c r="Q16" i="11"/>
  <c r="Q20" i="11"/>
  <c r="Q24" i="11"/>
  <c r="Q9" i="11"/>
  <c r="Q68" i="11"/>
  <c r="Q84" i="11"/>
  <c r="Q39" i="11"/>
  <c r="Q28" i="11"/>
  <c r="Q35" i="11"/>
  <c r="Q38" i="11"/>
  <c r="Q19" i="11"/>
  <c r="Q8" i="11"/>
  <c r="Q7" i="11"/>
  <c r="Q83" i="11"/>
  <c r="Q46" i="11"/>
  <c r="Q14" i="11"/>
  <c r="Q11" i="11"/>
  <c r="Q34" i="11"/>
  <c r="Q26" i="11"/>
  <c r="Q22" i="11"/>
  <c r="Q18" i="11"/>
  <c r="Y54" i="11"/>
  <c r="Y58" i="11"/>
  <c r="Y62" i="11"/>
  <c r="Y66" i="11"/>
  <c r="Y70" i="11"/>
  <c r="Y74" i="11"/>
  <c r="Y78" i="11"/>
  <c r="Y82" i="11"/>
  <c r="Y86" i="11"/>
  <c r="Y90" i="11"/>
  <c r="Y94" i="11"/>
  <c r="Y57" i="11"/>
  <c r="Y61" i="11"/>
  <c r="Y65" i="11"/>
  <c r="Y69" i="11"/>
  <c r="Y73" i="11"/>
  <c r="Y77" i="11"/>
  <c r="Y81" i="11"/>
  <c r="Y85" i="11"/>
  <c r="Y89" i="11"/>
  <c r="Y93" i="11"/>
  <c r="Y97" i="11"/>
  <c r="Y56" i="11"/>
  <c r="Y64" i="11"/>
  <c r="Y72" i="11"/>
  <c r="Y80" i="11"/>
  <c r="Y88" i="11"/>
  <c r="Y96" i="11"/>
  <c r="Y99" i="11"/>
  <c r="Y41" i="11"/>
  <c r="Y45" i="11"/>
  <c r="Y49" i="11"/>
  <c r="Y53" i="11"/>
  <c r="Y30" i="11"/>
  <c r="Y55" i="11"/>
  <c r="Y63" i="11"/>
  <c r="Y71" i="11"/>
  <c r="Y79" i="11"/>
  <c r="Y87" i="11"/>
  <c r="Y95" i="11"/>
  <c r="Y98" i="11"/>
  <c r="Y40" i="11"/>
  <c r="Y44" i="11"/>
  <c r="Y48" i="11"/>
  <c r="Y52" i="11"/>
  <c r="Y29" i="11"/>
  <c r="Y33" i="11"/>
  <c r="Y37" i="11"/>
  <c r="Y68" i="11"/>
  <c r="Y84" i="11"/>
  <c r="Y43" i="11"/>
  <c r="Y51" i="11"/>
  <c r="Y35" i="11"/>
  <c r="Y13" i="11"/>
  <c r="Y17" i="11"/>
  <c r="Y21" i="11"/>
  <c r="Y25" i="11"/>
  <c r="Y10" i="11"/>
  <c r="Y39" i="11"/>
  <c r="Y28" i="11"/>
  <c r="Y15" i="11"/>
  <c r="Y23" i="11"/>
  <c r="Y59" i="11"/>
  <c r="Y75" i="11"/>
  <c r="Y91" i="11"/>
  <c r="Y46" i="11"/>
  <c r="Y31" i="11"/>
  <c r="Y67" i="11"/>
  <c r="Y83" i="11"/>
  <c r="Y42" i="11"/>
  <c r="Y50" i="11"/>
  <c r="Y34" i="11"/>
  <c r="Y12" i="11"/>
  <c r="Y16" i="11"/>
  <c r="Y20" i="11"/>
  <c r="Y24" i="11"/>
  <c r="Y9" i="11"/>
  <c r="Y60" i="11"/>
  <c r="Y76" i="11"/>
  <c r="Y92" i="11"/>
  <c r="Y47" i="11"/>
  <c r="Y32" i="11"/>
  <c r="Y38" i="11"/>
  <c r="Y19" i="11"/>
  <c r="Y8" i="11"/>
  <c r="Y7" i="11"/>
  <c r="Y100" i="11"/>
  <c r="Y27" i="11"/>
  <c r="Y22" i="11"/>
  <c r="Y18" i="11"/>
  <c r="Y36" i="11"/>
  <c r="Y14" i="11"/>
  <c r="Y11" i="11"/>
  <c r="Y26" i="11"/>
  <c r="AG54" i="11"/>
  <c r="AG58" i="11"/>
  <c r="AG62" i="11"/>
  <c r="AG66" i="11"/>
  <c r="AG70" i="11"/>
  <c r="AG74" i="11"/>
  <c r="AG78" i="11"/>
  <c r="AG82" i="11"/>
  <c r="AG86" i="11"/>
  <c r="AG90" i="11"/>
  <c r="AG94" i="11"/>
  <c r="AG57" i="11"/>
  <c r="AG61" i="11"/>
  <c r="AG65" i="11"/>
  <c r="AG69" i="11"/>
  <c r="AG73" i="11"/>
  <c r="AG77" i="11"/>
  <c r="AG81" i="11"/>
  <c r="AG85" i="11"/>
  <c r="AG89" i="11"/>
  <c r="AG93" i="11"/>
  <c r="AG97" i="11"/>
  <c r="AG56" i="11"/>
  <c r="AG64" i="11"/>
  <c r="AG72" i="11"/>
  <c r="AG80" i="11"/>
  <c r="AG88" i="11"/>
  <c r="AG96" i="11"/>
  <c r="AG99" i="11"/>
  <c r="AG41" i="11"/>
  <c r="AG45" i="11"/>
  <c r="AG49" i="11"/>
  <c r="AG53" i="11"/>
  <c r="AG55" i="11"/>
  <c r="AG63" i="11"/>
  <c r="AG71" i="11"/>
  <c r="AG79" i="11"/>
  <c r="AG87" i="11"/>
  <c r="AG95" i="11"/>
  <c r="AG98" i="11"/>
  <c r="AG40" i="11"/>
  <c r="AG44" i="11"/>
  <c r="AG48" i="11"/>
  <c r="AG52" i="11"/>
  <c r="AG29" i="11"/>
  <c r="AG33" i="11"/>
  <c r="AG37" i="11"/>
  <c r="AG60" i="11"/>
  <c r="AG76" i="11"/>
  <c r="AG92" i="11"/>
  <c r="AG43" i="11"/>
  <c r="AG51" i="11"/>
  <c r="AG32" i="11"/>
  <c r="AG13" i="11"/>
  <c r="AG17" i="11"/>
  <c r="AG21" i="11"/>
  <c r="AG25" i="11"/>
  <c r="AG10" i="11"/>
  <c r="AG47" i="11"/>
  <c r="AG35" i="11"/>
  <c r="AG15" i="11"/>
  <c r="AG23" i="11"/>
  <c r="AG83" i="11"/>
  <c r="AG100" i="11"/>
  <c r="AG27" i="11"/>
  <c r="AG59" i="11"/>
  <c r="AG75" i="11"/>
  <c r="AG91" i="11"/>
  <c r="AG42" i="11"/>
  <c r="AG50" i="11"/>
  <c r="AG31" i="11"/>
  <c r="AG36" i="11"/>
  <c r="AG12" i="11"/>
  <c r="AG16" i="11"/>
  <c r="AG20" i="11"/>
  <c r="AG24" i="11"/>
  <c r="AG9" i="11"/>
  <c r="AG68" i="11"/>
  <c r="AG84" i="11"/>
  <c r="AG39" i="11"/>
  <c r="AG28" i="11"/>
  <c r="AG30" i="11"/>
  <c r="AG38" i="11"/>
  <c r="AG19" i="11"/>
  <c r="AG8" i="11"/>
  <c r="AG7" i="11"/>
  <c r="AG67" i="11"/>
  <c r="AG46" i="11"/>
  <c r="AG34" i="11"/>
  <c r="AG14" i="11"/>
  <c r="AG11" i="11"/>
  <c r="AG22" i="11"/>
  <c r="AG18" i="11"/>
  <c r="AG26" i="11"/>
  <c r="AI56" i="11"/>
  <c r="AI60" i="11"/>
  <c r="AI64" i="11"/>
  <c r="AI68" i="11"/>
  <c r="AI72" i="11"/>
  <c r="AI76" i="11"/>
  <c r="AI80" i="11"/>
  <c r="AI84" i="11"/>
  <c r="AI88" i="11"/>
  <c r="AI92" i="11"/>
  <c r="AI96" i="11"/>
  <c r="AI55" i="11"/>
  <c r="AI59" i="11"/>
  <c r="AI63" i="11"/>
  <c r="AI67" i="11"/>
  <c r="AI71" i="11"/>
  <c r="AI75" i="11"/>
  <c r="AI79" i="11"/>
  <c r="AI83" i="11"/>
  <c r="AI87" i="11"/>
  <c r="AI91" i="11"/>
  <c r="AI95" i="11"/>
  <c r="AI58" i="11"/>
  <c r="AI66" i="11"/>
  <c r="AI74" i="11"/>
  <c r="AI82" i="11"/>
  <c r="AI90" i="11"/>
  <c r="AI97" i="11"/>
  <c r="AI39" i="11"/>
  <c r="AI43" i="11"/>
  <c r="AI47" i="11"/>
  <c r="AI51" i="11"/>
  <c r="AI28" i="11"/>
  <c r="AI57" i="11"/>
  <c r="AI65" i="11"/>
  <c r="AI73" i="11"/>
  <c r="AI81" i="11"/>
  <c r="AI89" i="11"/>
  <c r="AI100" i="11"/>
  <c r="AI42" i="11"/>
  <c r="AI46" i="11"/>
  <c r="AI50" i="11"/>
  <c r="AI27" i="11"/>
  <c r="AI31" i="11"/>
  <c r="AI35" i="11"/>
  <c r="AI62" i="11"/>
  <c r="AI78" i="11"/>
  <c r="AI94" i="11"/>
  <c r="AI99" i="11"/>
  <c r="AI45" i="11"/>
  <c r="AI53" i="11"/>
  <c r="AI34" i="11"/>
  <c r="AI38" i="11"/>
  <c r="AI15" i="11"/>
  <c r="AI19" i="11"/>
  <c r="AI23" i="11"/>
  <c r="AI8" i="11"/>
  <c r="AI7" i="11"/>
  <c r="AI49" i="11"/>
  <c r="AI37" i="11"/>
  <c r="AI17" i="11"/>
  <c r="AI25" i="11"/>
  <c r="AI10" i="11"/>
  <c r="AI40" i="11"/>
  <c r="AI29" i="11"/>
  <c r="AI30" i="11"/>
  <c r="AI61" i="11"/>
  <c r="AI77" i="11"/>
  <c r="AI93" i="11"/>
  <c r="AI98" i="11"/>
  <c r="AI44" i="11"/>
  <c r="AI52" i="11"/>
  <c r="AI33" i="11"/>
  <c r="AI14" i="11"/>
  <c r="AI18" i="11"/>
  <c r="AI22" i="11"/>
  <c r="AI26" i="11"/>
  <c r="AI11" i="11"/>
  <c r="AI54" i="11"/>
  <c r="AI70" i="11"/>
  <c r="AI86" i="11"/>
  <c r="AI41" i="11"/>
  <c r="AI32" i="11"/>
  <c r="AI13" i="11"/>
  <c r="AI21" i="11"/>
  <c r="AI69" i="11"/>
  <c r="AI85" i="11"/>
  <c r="AI48" i="11"/>
  <c r="AI36" i="11"/>
  <c r="AI16" i="11"/>
  <c r="AI12" i="11"/>
  <c r="AI24" i="11"/>
  <c r="AI20" i="11"/>
  <c r="AI9" i="11"/>
  <c r="V55" i="11"/>
  <c r="V59" i="11"/>
  <c r="V63" i="11"/>
  <c r="V67" i="11"/>
  <c r="V71" i="11"/>
  <c r="V75" i="11"/>
  <c r="V79" i="11"/>
  <c r="V83" i="11"/>
  <c r="V87" i="11"/>
  <c r="V91" i="11"/>
  <c r="V95" i="11"/>
  <c r="V54" i="11"/>
  <c r="V58" i="11"/>
  <c r="V62" i="11"/>
  <c r="V66" i="11"/>
  <c r="V70" i="11"/>
  <c r="V74" i="11"/>
  <c r="V78" i="11"/>
  <c r="V82" i="11"/>
  <c r="V86" i="11"/>
  <c r="V90" i="11"/>
  <c r="V94" i="11"/>
  <c r="V61" i="11"/>
  <c r="V69" i="11"/>
  <c r="V77" i="11"/>
  <c r="V85" i="11"/>
  <c r="V93" i="11"/>
  <c r="V100" i="11"/>
  <c r="V42" i="11"/>
  <c r="V46" i="11"/>
  <c r="V50" i="11"/>
  <c r="V27" i="11"/>
  <c r="V60" i="11"/>
  <c r="V68" i="11"/>
  <c r="V76" i="11"/>
  <c r="V84" i="11"/>
  <c r="V92" i="11"/>
  <c r="V99" i="11"/>
  <c r="V41" i="11"/>
  <c r="V45" i="11"/>
  <c r="V49" i="11"/>
  <c r="V53" i="11"/>
  <c r="V30" i="11"/>
  <c r="V34" i="11"/>
  <c r="V65" i="11"/>
  <c r="V81" i="11"/>
  <c r="V97" i="11"/>
  <c r="V40" i="11"/>
  <c r="V48" i="11"/>
  <c r="V29" i="11"/>
  <c r="V32" i="11"/>
  <c r="V37" i="11"/>
  <c r="V14" i="11"/>
  <c r="V18" i="11"/>
  <c r="V22" i="11"/>
  <c r="V26" i="11"/>
  <c r="V11" i="11"/>
  <c r="V89" i="11"/>
  <c r="V98" i="11"/>
  <c r="V52" i="11"/>
  <c r="V35" i="11"/>
  <c r="V12" i="11"/>
  <c r="V20" i="11"/>
  <c r="V9" i="11"/>
  <c r="V56" i="11"/>
  <c r="V72" i="11"/>
  <c r="V88" i="11"/>
  <c r="V43" i="11"/>
  <c r="V64" i="11"/>
  <c r="V80" i="11"/>
  <c r="V96" i="11"/>
  <c r="V39" i="11"/>
  <c r="V47" i="11"/>
  <c r="V28" i="11"/>
  <c r="V31" i="11"/>
  <c r="V36" i="11"/>
  <c r="V13" i="11"/>
  <c r="V17" i="11"/>
  <c r="V21" i="11"/>
  <c r="V25" i="11"/>
  <c r="V10" i="11"/>
  <c r="V57" i="11"/>
  <c r="V73" i="11"/>
  <c r="V44" i="11"/>
  <c r="V16" i="11"/>
  <c r="V24" i="11"/>
  <c r="V51" i="11"/>
  <c r="V33" i="11"/>
  <c r="V19" i="11"/>
  <c r="V15" i="11"/>
  <c r="V7" i="11"/>
  <c r="V38" i="11"/>
  <c r="V8" i="11"/>
  <c r="V23" i="11"/>
  <c r="I54" i="11"/>
  <c r="I58" i="11"/>
  <c r="I62" i="11"/>
  <c r="I66" i="11"/>
  <c r="I70" i="11"/>
  <c r="I74" i="11"/>
  <c r="I78" i="11"/>
  <c r="I82" i="11"/>
  <c r="I86" i="11"/>
  <c r="M81" i="10" s="1"/>
  <c r="I90" i="11"/>
  <c r="I94" i="11"/>
  <c r="I57" i="11"/>
  <c r="I61" i="11"/>
  <c r="I65" i="11"/>
  <c r="I69" i="11"/>
  <c r="I73" i="11"/>
  <c r="I77" i="11"/>
  <c r="I81" i="11"/>
  <c r="I85" i="11"/>
  <c r="I89" i="11"/>
  <c r="I93" i="11"/>
  <c r="I97" i="11"/>
  <c r="I56" i="11"/>
  <c r="I64" i="11"/>
  <c r="I72" i="11"/>
  <c r="I80" i="11"/>
  <c r="I88" i="11"/>
  <c r="I96" i="11"/>
  <c r="I99" i="11"/>
  <c r="I41" i="11"/>
  <c r="I45" i="11"/>
  <c r="I49" i="11"/>
  <c r="I53" i="11"/>
  <c r="I30" i="11"/>
  <c r="I55" i="11"/>
  <c r="I63" i="11"/>
  <c r="I71" i="11"/>
  <c r="I79" i="11"/>
  <c r="I87" i="11"/>
  <c r="I95" i="11"/>
  <c r="I98" i="11"/>
  <c r="I40" i="11"/>
  <c r="I44" i="11"/>
  <c r="I48" i="11"/>
  <c r="I52" i="11"/>
  <c r="I29" i="11"/>
  <c r="I33" i="11"/>
  <c r="I37" i="11"/>
  <c r="I68" i="11"/>
  <c r="I84" i="11"/>
  <c r="I43" i="11"/>
  <c r="I51" i="11"/>
  <c r="I35" i="11"/>
  <c r="I13" i="11"/>
  <c r="I17" i="11"/>
  <c r="I21" i="11"/>
  <c r="I25" i="11"/>
  <c r="I10" i="11"/>
  <c r="I92" i="11"/>
  <c r="I39" i="11"/>
  <c r="I28" i="11"/>
  <c r="I32" i="11"/>
  <c r="I15" i="11"/>
  <c r="I23" i="11"/>
  <c r="I46" i="11"/>
  <c r="I67" i="11"/>
  <c r="I83" i="11"/>
  <c r="I42" i="11"/>
  <c r="I50" i="11"/>
  <c r="I34" i="11"/>
  <c r="I12" i="11"/>
  <c r="I16" i="11"/>
  <c r="I20" i="11"/>
  <c r="I24" i="11"/>
  <c r="I9" i="11"/>
  <c r="I60" i="11"/>
  <c r="I76" i="11"/>
  <c r="I47" i="11"/>
  <c r="I38" i="11"/>
  <c r="I19" i="11"/>
  <c r="I8" i="11"/>
  <c r="I7" i="11"/>
  <c r="I59" i="11"/>
  <c r="I75" i="11"/>
  <c r="I91" i="11"/>
  <c r="I100" i="11"/>
  <c r="I27" i="11"/>
  <c r="I31" i="11"/>
  <c r="I22" i="11"/>
  <c r="I18" i="11"/>
  <c r="I14" i="11"/>
  <c r="I11" i="11"/>
  <c r="I36" i="11"/>
  <c r="I26" i="11"/>
  <c r="F55" i="11"/>
  <c r="F59" i="11"/>
  <c r="F63" i="11"/>
  <c r="F67" i="11"/>
  <c r="F71" i="11"/>
  <c r="F75" i="11"/>
  <c r="F79" i="11"/>
  <c r="F83" i="11"/>
  <c r="F87" i="11"/>
  <c r="F91" i="11"/>
  <c r="F95" i="11"/>
  <c r="F54" i="11"/>
  <c r="F58" i="11"/>
  <c r="F62" i="11"/>
  <c r="F66" i="11"/>
  <c r="F70" i="11"/>
  <c r="F74" i="11"/>
  <c r="F78" i="11"/>
  <c r="F82" i="11"/>
  <c r="F86" i="11"/>
  <c r="F90" i="11"/>
  <c r="F94" i="11"/>
  <c r="F61" i="11"/>
  <c r="F69" i="11"/>
  <c r="F77" i="11"/>
  <c r="F85" i="11"/>
  <c r="F93" i="11"/>
  <c r="F100" i="11"/>
  <c r="F42" i="11"/>
  <c r="F46" i="11"/>
  <c r="F50" i="11"/>
  <c r="F27" i="11"/>
  <c r="F60" i="11"/>
  <c r="F68" i="11"/>
  <c r="F76" i="11"/>
  <c r="M71" i="10" s="1"/>
  <c r="F84" i="11"/>
  <c r="F92" i="11"/>
  <c r="F99" i="11"/>
  <c r="F41" i="11"/>
  <c r="F45" i="11"/>
  <c r="F49" i="11"/>
  <c r="F53" i="11"/>
  <c r="F30" i="11"/>
  <c r="F34" i="11"/>
  <c r="F38" i="11"/>
  <c r="F65" i="11"/>
  <c r="F81" i="11"/>
  <c r="F97" i="11"/>
  <c r="F40" i="11"/>
  <c r="F48" i="11"/>
  <c r="F29" i="11"/>
  <c r="F32" i="11"/>
  <c r="F37" i="11"/>
  <c r="F14" i="11"/>
  <c r="F18" i="11"/>
  <c r="F22" i="11"/>
  <c r="F26" i="11"/>
  <c r="F11" i="11"/>
  <c r="F98" i="11"/>
  <c r="F52" i="11"/>
  <c r="M47" i="10" s="1"/>
  <c r="F12" i="11"/>
  <c r="F20" i="11"/>
  <c r="F9" i="11"/>
  <c r="F43" i="11"/>
  <c r="F64" i="11"/>
  <c r="F80" i="11"/>
  <c r="F96" i="11"/>
  <c r="F39" i="11"/>
  <c r="F47" i="11"/>
  <c r="F28" i="11"/>
  <c r="F31" i="11"/>
  <c r="F36" i="11"/>
  <c r="F13" i="11"/>
  <c r="F17" i="11"/>
  <c r="F21" i="11"/>
  <c r="F25" i="11"/>
  <c r="F10" i="11"/>
  <c r="F57" i="11"/>
  <c r="F73" i="11"/>
  <c r="F89" i="11"/>
  <c r="F44" i="11"/>
  <c r="F35" i="11"/>
  <c r="F16" i="11"/>
  <c r="F24" i="11"/>
  <c r="F56" i="11"/>
  <c r="F72" i="11"/>
  <c r="F88" i="11"/>
  <c r="F51" i="11"/>
  <c r="F19" i="11"/>
  <c r="F33" i="11"/>
  <c r="F15" i="11"/>
  <c r="F8" i="11"/>
  <c r="F23" i="11"/>
  <c r="F7" i="11"/>
  <c r="H57" i="11"/>
  <c r="H61" i="11"/>
  <c r="H65" i="11"/>
  <c r="H69" i="11"/>
  <c r="H73" i="11"/>
  <c r="H77" i="11"/>
  <c r="H81" i="11"/>
  <c r="H85" i="11"/>
  <c r="H89" i="11"/>
  <c r="H93" i="11"/>
  <c r="H97" i="11"/>
  <c r="H56" i="11"/>
  <c r="H60" i="11"/>
  <c r="H64" i="11"/>
  <c r="H68" i="11"/>
  <c r="H72" i="11"/>
  <c r="H76" i="11"/>
  <c r="H80" i="11"/>
  <c r="H84" i="11"/>
  <c r="H88" i="11"/>
  <c r="H92" i="11"/>
  <c r="H96" i="11"/>
  <c r="H55" i="11"/>
  <c r="H63" i="11"/>
  <c r="H71" i="11"/>
  <c r="H79" i="11"/>
  <c r="H87" i="11"/>
  <c r="H95" i="11"/>
  <c r="H98" i="11"/>
  <c r="H40" i="11"/>
  <c r="H44" i="11"/>
  <c r="H48" i="11"/>
  <c r="H52" i="11"/>
  <c r="H29" i="11"/>
  <c r="H54" i="11"/>
  <c r="H62" i="11"/>
  <c r="H70" i="11"/>
  <c r="H78" i="11"/>
  <c r="H86" i="11"/>
  <c r="H94" i="11"/>
  <c r="H39" i="11"/>
  <c r="H43" i="11"/>
  <c r="H47" i="11"/>
  <c r="H51" i="11"/>
  <c r="H28" i="11"/>
  <c r="H32" i="11"/>
  <c r="H36" i="11"/>
  <c r="H67" i="11"/>
  <c r="H83" i="11"/>
  <c r="H42" i="11"/>
  <c r="H50" i="11"/>
  <c r="H34" i="11"/>
  <c r="H12" i="11"/>
  <c r="H16" i="11"/>
  <c r="H20" i="11"/>
  <c r="H24" i="11"/>
  <c r="H9" i="11"/>
  <c r="H75" i="11"/>
  <c r="H91" i="11"/>
  <c r="H100" i="11"/>
  <c r="H27" i="11"/>
  <c r="H31" i="11"/>
  <c r="H14" i="11"/>
  <c r="H22" i="11"/>
  <c r="H45" i="11"/>
  <c r="H66" i="11"/>
  <c r="H82" i="11"/>
  <c r="H41" i="11"/>
  <c r="H49" i="11"/>
  <c r="H30" i="11"/>
  <c r="H33" i="11"/>
  <c r="H38" i="11"/>
  <c r="H15" i="11"/>
  <c r="H19" i="11"/>
  <c r="H23" i="11"/>
  <c r="H8" i="11"/>
  <c r="H7" i="11"/>
  <c r="H59" i="11"/>
  <c r="H46" i="11"/>
  <c r="H37" i="11"/>
  <c r="H18" i="11"/>
  <c r="H26" i="11"/>
  <c r="H11" i="11"/>
  <c r="H58" i="11"/>
  <c r="H74" i="11"/>
  <c r="H90" i="11"/>
  <c r="H99" i="11"/>
  <c r="H53" i="11"/>
  <c r="H21" i="11"/>
  <c r="H35" i="11"/>
  <c r="H17" i="11"/>
  <c r="H13" i="11"/>
  <c r="H10" i="11"/>
  <c r="H25" i="11"/>
  <c r="P57" i="11"/>
  <c r="P61" i="11"/>
  <c r="P65" i="11"/>
  <c r="P69" i="11"/>
  <c r="P73" i="11"/>
  <c r="P77" i="11"/>
  <c r="P81" i="11"/>
  <c r="P85" i="11"/>
  <c r="P89" i="11"/>
  <c r="P93" i="11"/>
  <c r="P97" i="11"/>
  <c r="P56" i="11"/>
  <c r="P60" i="11"/>
  <c r="P64" i="11"/>
  <c r="P68" i="11"/>
  <c r="P72" i="11"/>
  <c r="P76" i="11"/>
  <c r="P80" i="11"/>
  <c r="P84" i="11"/>
  <c r="P88" i="11"/>
  <c r="P92" i="11"/>
  <c r="P96" i="11"/>
  <c r="P55" i="11"/>
  <c r="P63" i="11"/>
  <c r="P71" i="11"/>
  <c r="P79" i="11"/>
  <c r="P87" i="11"/>
  <c r="P95" i="11"/>
  <c r="P98" i="11"/>
  <c r="P40" i="11"/>
  <c r="P44" i="11"/>
  <c r="P48" i="11"/>
  <c r="P52" i="11"/>
  <c r="P29" i="11"/>
  <c r="P54" i="11"/>
  <c r="P62" i="11"/>
  <c r="P70" i="11"/>
  <c r="P78" i="11"/>
  <c r="P86" i="11"/>
  <c r="P94" i="11"/>
  <c r="P39" i="11"/>
  <c r="P43" i="11"/>
  <c r="P47" i="11"/>
  <c r="P51" i="11"/>
  <c r="P28" i="11"/>
  <c r="P32" i="11"/>
  <c r="P36" i="11"/>
  <c r="P59" i="11"/>
  <c r="P75" i="11"/>
  <c r="P91" i="11"/>
  <c r="P42" i="11"/>
  <c r="P50" i="11"/>
  <c r="P31" i="11"/>
  <c r="P37" i="11"/>
  <c r="P12" i="11"/>
  <c r="P16" i="11"/>
  <c r="P20" i="11"/>
  <c r="P24" i="11"/>
  <c r="P9" i="11"/>
  <c r="P46" i="11"/>
  <c r="P14" i="11"/>
  <c r="P66" i="11"/>
  <c r="P99" i="11"/>
  <c r="P53" i="11"/>
  <c r="P58" i="11"/>
  <c r="P74" i="11"/>
  <c r="P90" i="11"/>
  <c r="P41" i="11"/>
  <c r="P49" i="11"/>
  <c r="P30" i="11"/>
  <c r="P35" i="11"/>
  <c r="P38" i="11"/>
  <c r="P15" i="11"/>
  <c r="P19" i="11"/>
  <c r="P23" i="11"/>
  <c r="P8" i="11"/>
  <c r="P7" i="11"/>
  <c r="P67" i="11"/>
  <c r="P83" i="11"/>
  <c r="P100" i="11"/>
  <c r="P27" i="11"/>
  <c r="P34" i="11"/>
  <c r="P18" i="11"/>
  <c r="P22" i="11"/>
  <c r="P26" i="11"/>
  <c r="P11" i="11"/>
  <c r="P82" i="11"/>
  <c r="P45" i="11"/>
  <c r="P13" i="11"/>
  <c r="P10" i="11"/>
  <c r="P25" i="11"/>
  <c r="P21" i="11"/>
  <c r="P33" i="11"/>
  <c r="P17" i="11"/>
  <c r="X57" i="11"/>
  <c r="X61" i="11"/>
  <c r="X65" i="11"/>
  <c r="X69" i="11"/>
  <c r="X73" i="11"/>
  <c r="X77" i="11"/>
  <c r="X81" i="11"/>
  <c r="X85" i="11"/>
  <c r="X89" i="11"/>
  <c r="X93" i="11"/>
  <c r="X56" i="11"/>
  <c r="X60" i="11"/>
  <c r="X64" i="11"/>
  <c r="X68" i="11"/>
  <c r="X72" i="11"/>
  <c r="X76" i="11"/>
  <c r="X80" i="11"/>
  <c r="X84" i="11"/>
  <c r="X88" i="11"/>
  <c r="X92" i="11"/>
  <c r="X96" i="11"/>
  <c r="X55" i="11"/>
  <c r="X63" i="11"/>
  <c r="X71" i="11"/>
  <c r="X79" i="11"/>
  <c r="X87" i="11"/>
  <c r="X95" i="11"/>
  <c r="X97" i="11"/>
  <c r="X98" i="11"/>
  <c r="X40" i="11"/>
  <c r="X44" i="11"/>
  <c r="X48" i="11"/>
  <c r="X52" i="11"/>
  <c r="X29" i="11"/>
  <c r="X54" i="11"/>
  <c r="X62" i="11"/>
  <c r="X70" i="11"/>
  <c r="X78" i="11"/>
  <c r="X86" i="11"/>
  <c r="X94" i="11"/>
  <c r="X39" i="11"/>
  <c r="X43" i="11"/>
  <c r="X47" i="11"/>
  <c r="X51" i="11"/>
  <c r="X28" i="11"/>
  <c r="X32" i="11"/>
  <c r="X36" i="11"/>
  <c r="X67" i="11"/>
  <c r="X83" i="11"/>
  <c r="X42" i="11"/>
  <c r="X50" i="11"/>
  <c r="X34" i="11"/>
  <c r="X12" i="11"/>
  <c r="X16" i="11"/>
  <c r="X20" i="11"/>
  <c r="X24" i="11"/>
  <c r="X9" i="11"/>
  <c r="X100" i="11"/>
  <c r="X27" i="11"/>
  <c r="X37" i="11"/>
  <c r="X14" i="11"/>
  <c r="X58" i="11"/>
  <c r="X74" i="11"/>
  <c r="X90" i="11"/>
  <c r="X45" i="11"/>
  <c r="X66" i="11"/>
  <c r="X82" i="11"/>
  <c r="X41" i="11"/>
  <c r="X49" i="11"/>
  <c r="X30" i="11"/>
  <c r="X33" i="11"/>
  <c r="X38" i="11"/>
  <c r="X15" i="11"/>
  <c r="X19" i="11"/>
  <c r="X23" i="11"/>
  <c r="X8" i="11"/>
  <c r="X7" i="11"/>
  <c r="X59" i="11"/>
  <c r="X75" i="11"/>
  <c r="X91" i="11"/>
  <c r="X46" i="11"/>
  <c r="X31" i="11"/>
  <c r="X18" i="11"/>
  <c r="X22" i="11"/>
  <c r="X26" i="11"/>
  <c r="X11" i="11"/>
  <c r="X99" i="11"/>
  <c r="X53" i="11"/>
  <c r="X35" i="11"/>
  <c r="X21" i="11"/>
  <c r="X17" i="11"/>
  <c r="X13" i="11"/>
  <c r="X10" i="11"/>
  <c r="X25" i="11"/>
  <c r="AF57" i="11"/>
  <c r="AF61" i="11"/>
  <c r="AF65" i="11"/>
  <c r="AF69" i="11"/>
  <c r="AF73" i="11"/>
  <c r="AF77" i="11"/>
  <c r="AF81" i="11"/>
  <c r="AF85" i="11"/>
  <c r="AF89" i="11"/>
  <c r="AF93" i="11"/>
  <c r="AF56" i="11"/>
  <c r="AF60" i="11"/>
  <c r="AF64" i="11"/>
  <c r="AF68" i="11"/>
  <c r="AF72" i="11"/>
  <c r="AF76" i="11"/>
  <c r="AF80" i="11"/>
  <c r="AF84" i="11"/>
  <c r="AF88" i="11"/>
  <c r="AF92" i="11"/>
  <c r="AF96" i="11"/>
  <c r="AF55" i="11"/>
  <c r="AF63" i="11"/>
  <c r="AF71" i="11"/>
  <c r="AF79" i="11"/>
  <c r="AF87" i="11"/>
  <c r="AF95" i="11"/>
  <c r="AF98" i="11"/>
  <c r="AF40" i="11"/>
  <c r="AF44" i="11"/>
  <c r="AF48" i="11"/>
  <c r="AF52" i="11"/>
  <c r="AF29" i="11"/>
  <c r="AF54" i="11"/>
  <c r="AF62" i="11"/>
  <c r="AF70" i="11"/>
  <c r="AF78" i="11"/>
  <c r="AF86" i="11"/>
  <c r="AF94" i="11"/>
  <c r="AF39" i="11"/>
  <c r="AF43" i="11"/>
  <c r="AF47" i="11"/>
  <c r="AF51" i="11"/>
  <c r="AF28" i="11"/>
  <c r="AF32" i="11"/>
  <c r="AF36" i="11"/>
  <c r="AF59" i="11"/>
  <c r="AF75" i="11"/>
  <c r="AF91" i="11"/>
  <c r="AF97" i="11"/>
  <c r="AF42" i="11"/>
  <c r="AF50" i="11"/>
  <c r="AF31" i="11"/>
  <c r="AF37" i="11"/>
  <c r="AF12" i="11"/>
  <c r="AF16" i="11"/>
  <c r="AF20" i="11"/>
  <c r="AF24" i="11"/>
  <c r="AF9" i="11"/>
  <c r="AF46" i="11"/>
  <c r="AF34" i="11"/>
  <c r="AF14" i="11"/>
  <c r="AF22" i="11"/>
  <c r="AF82" i="11"/>
  <c r="AF99" i="11"/>
  <c r="AF53" i="11"/>
  <c r="AF58" i="11"/>
  <c r="AF74" i="11"/>
  <c r="AF90" i="11"/>
  <c r="AF41" i="11"/>
  <c r="AF49" i="11"/>
  <c r="AF30" i="11"/>
  <c r="AF35" i="11"/>
  <c r="AF38" i="11"/>
  <c r="AF15" i="11"/>
  <c r="AF19" i="11"/>
  <c r="AF23" i="11"/>
  <c r="AF8" i="11"/>
  <c r="AF7" i="11"/>
  <c r="AF67" i="11"/>
  <c r="AF83" i="11"/>
  <c r="AF100" i="11"/>
  <c r="AF27" i="11"/>
  <c r="AF18" i="11"/>
  <c r="AF26" i="11"/>
  <c r="AF11" i="11"/>
  <c r="AF66" i="11"/>
  <c r="AF45" i="11"/>
  <c r="AF13" i="11"/>
  <c r="AF10" i="11"/>
  <c r="AF25" i="11"/>
  <c r="AF33" i="11"/>
  <c r="AF21" i="11"/>
  <c r="AF17" i="11"/>
  <c r="K56" i="11"/>
  <c r="K60" i="11"/>
  <c r="K64" i="11"/>
  <c r="K68" i="11"/>
  <c r="K72" i="11"/>
  <c r="K76" i="11"/>
  <c r="K80" i="11"/>
  <c r="K84" i="11"/>
  <c r="K88" i="11"/>
  <c r="K92" i="11"/>
  <c r="K96" i="11"/>
  <c r="K55" i="11"/>
  <c r="K59" i="11"/>
  <c r="K63" i="11"/>
  <c r="K67" i="11"/>
  <c r="K71" i="11"/>
  <c r="K75" i="11"/>
  <c r="K79" i="11"/>
  <c r="K83" i="11"/>
  <c r="K87" i="11"/>
  <c r="K91" i="11"/>
  <c r="K95" i="11"/>
  <c r="K58" i="11"/>
  <c r="K66" i="11"/>
  <c r="K74" i="11"/>
  <c r="K82" i="11"/>
  <c r="K90" i="11"/>
  <c r="K39" i="11"/>
  <c r="K43" i="11"/>
  <c r="K47" i="11"/>
  <c r="K51" i="11"/>
  <c r="K28" i="11"/>
  <c r="K57" i="11"/>
  <c r="K65" i="11"/>
  <c r="K73" i="11"/>
  <c r="K81" i="11"/>
  <c r="K89" i="11"/>
  <c r="K97" i="11"/>
  <c r="K100" i="11"/>
  <c r="K42" i="11"/>
  <c r="K46" i="11"/>
  <c r="K50" i="11"/>
  <c r="K27" i="11"/>
  <c r="K31" i="11"/>
  <c r="K35" i="11"/>
  <c r="K54" i="11"/>
  <c r="K70" i="11"/>
  <c r="K86" i="11"/>
  <c r="K99" i="11"/>
  <c r="K45" i="11"/>
  <c r="K53" i="11"/>
  <c r="K32" i="11"/>
  <c r="K37" i="11"/>
  <c r="K38" i="11"/>
  <c r="K15" i="11"/>
  <c r="K19" i="11"/>
  <c r="K23" i="11"/>
  <c r="K8" i="11"/>
  <c r="K7" i="11"/>
  <c r="K41" i="11"/>
  <c r="K30" i="11"/>
  <c r="K34" i="11"/>
  <c r="K17" i="11"/>
  <c r="K25" i="11"/>
  <c r="K61" i="11"/>
  <c r="K48" i="11"/>
  <c r="K69" i="11"/>
  <c r="K85" i="11"/>
  <c r="K98" i="11"/>
  <c r="K44" i="11"/>
  <c r="K52" i="11"/>
  <c r="K36" i="11"/>
  <c r="K14" i="11"/>
  <c r="K18" i="11"/>
  <c r="K22" i="11"/>
  <c r="K26" i="11"/>
  <c r="K11" i="11"/>
  <c r="K62" i="11"/>
  <c r="K78" i="11"/>
  <c r="K94" i="11"/>
  <c r="K49" i="11"/>
  <c r="K13" i="11"/>
  <c r="K21" i="11"/>
  <c r="K10" i="11"/>
  <c r="K77" i="11"/>
  <c r="K93" i="11"/>
  <c r="K40" i="11"/>
  <c r="K29" i="11"/>
  <c r="K24" i="11"/>
  <c r="K20" i="11"/>
  <c r="K33" i="11"/>
  <c r="K16" i="11"/>
  <c r="K12" i="11"/>
  <c r="K9" i="11"/>
  <c r="U54" i="11"/>
  <c r="U58" i="11"/>
  <c r="U62" i="11"/>
  <c r="U66" i="11"/>
  <c r="U70" i="11"/>
  <c r="U74" i="11"/>
  <c r="U78" i="11"/>
  <c r="U82" i="11"/>
  <c r="U86" i="11"/>
  <c r="U90" i="11"/>
  <c r="U94" i="11"/>
  <c r="U57" i="11"/>
  <c r="U61" i="11"/>
  <c r="U65" i="11"/>
  <c r="U69" i="11"/>
  <c r="U73" i="11"/>
  <c r="U77" i="11"/>
  <c r="U81" i="11"/>
  <c r="U85" i="11"/>
  <c r="U89" i="11"/>
  <c r="U93" i="11"/>
  <c r="U97" i="11"/>
  <c r="U60" i="11"/>
  <c r="U68" i="11"/>
  <c r="U76" i="11"/>
  <c r="U84" i="11"/>
  <c r="U92" i="11"/>
  <c r="U99" i="11"/>
  <c r="U41" i="11"/>
  <c r="U45" i="11"/>
  <c r="U49" i="11"/>
  <c r="U53" i="11"/>
  <c r="U30" i="11"/>
  <c r="U59" i="11"/>
  <c r="U67" i="11"/>
  <c r="U75" i="11"/>
  <c r="U83" i="11"/>
  <c r="U91" i="11"/>
  <c r="U98" i="11"/>
  <c r="U40" i="11"/>
  <c r="U44" i="11"/>
  <c r="U48" i="11"/>
  <c r="U52" i="11"/>
  <c r="U29" i="11"/>
  <c r="U33" i="11"/>
  <c r="U37" i="11"/>
  <c r="U64" i="11"/>
  <c r="U80" i="11"/>
  <c r="U96" i="11"/>
  <c r="U39" i="11"/>
  <c r="U47" i="11"/>
  <c r="U28" i="11"/>
  <c r="U31" i="11"/>
  <c r="U36" i="11"/>
  <c r="U13" i="11"/>
  <c r="U17" i="11"/>
  <c r="U21" i="11"/>
  <c r="U25" i="11"/>
  <c r="U10" i="11"/>
  <c r="U51" i="11"/>
  <c r="U34" i="11"/>
  <c r="U38" i="11"/>
  <c r="U19" i="11"/>
  <c r="U8" i="11"/>
  <c r="U7" i="11"/>
  <c r="U55" i="11"/>
  <c r="U71" i="11"/>
  <c r="U87" i="11"/>
  <c r="U42" i="11"/>
  <c r="U63" i="11"/>
  <c r="U79" i="11"/>
  <c r="U95" i="11"/>
  <c r="U100" i="11"/>
  <c r="U46" i="11"/>
  <c r="U27" i="11"/>
  <c r="U35" i="11"/>
  <c r="U12" i="11"/>
  <c r="U16" i="11"/>
  <c r="U20" i="11"/>
  <c r="U24" i="11"/>
  <c r="U9" i="11"/>
  <c r="U56" i="11"/>
  <c r="U72" i="11"/>
  <c r="U88" i="11"/>
  <c r="U43" i="11"/>
  <c r="U15" i="11"/>
  <c r="U23" i="11"/>
  <c r="U50" i="11"/>
  <c r="U18" i="11"/>
  <c r="U14" i="11"/>
  <c r="U11" i="11"/>
  <c r="U32" i="11"/>
  <c r="U26" i="11"/>
  <c r="U22" i="11"/>
  <c r="AC54" i="11"/>
  <c r="AC58" i="11"/>
  <c r="AC62" i="11"/>
  <c r="AC66" i="11"/>
  <c r="AC70" i="11"/>
  <c r="AC74" i="11"/>
  <c r="AC78" i="11"/>
  <c r="AC82" i="11"/>
  <c r="AC86" i="11"/>
  <c r="AC90" i="11"/>
  <c r="AC94" i="11"/>
  <c r="AC57" i="11"/>
  <c r="AC61" i="11"/>
  <c r="AC65" i="11"/>
  <c r="AC69" i="11"/>
  <c r="AC73" i="11"/>
  <c r="AC77" i="11"/>
  <c r="AC81" i="11"/>
  <c r="AC85" i="11"/>
  <c r="AC89" i="11"/>
  <c r="AC93" i="11"/>
  <c r="AC97" i="11"/>
  <c r="AC60" i="11"/>
  <c r="AC68" i="11"/>
  <c r="AC76" i="11"/>
  <c r="AC84" i="11"/>
  <c r="AC92" i="11"/>
  <c r="AC99" i="11"/>
  <c r="AC41" i="11"/>
  <c r="AC45" i="11"/>
  <c r="AC49" i="11"/>
  <c r="AC53" i="11"/>
  <c r="AC30" i="11"/>
  <c r="AC59" i="11"/>
  <c r="AC67" i="11"/>
  <c r="AC75" i="11"/>
  <c r="AC83" i="11"/>
  <c r="AC91" i="11"/>
  <c r="AC98" i="11"/>
  <c r="AC40" i="11"/>
  <c r="AC44" i="11"/>
  <c r="AC48" i="11"/>
  <c r="AC52" i="11"/>
  <c r="AC29" i="11"/>
  <c r="AC33" i="11"/>
  <c r="AC37" i="11"/>
  <c r="AC56" i="11"/>
  <c r="AC72" i="11"/>
  <c r="AC88" i="11"/>
  <c r="AC39" i="11"/>
  <c r="AC47" i="11"/>
  <c r="AC28" i="11"/>
  <c r="AC34" i="11"/>
  <c r="AC13" i="11"/>
  <c r="AC17" i="11"/>
  <c r="AC21" i="11"/>
  <c r="AC25" i="11"/>
  <c r="AC10" i="11"/>
  <c r="AC96" i="11"/>
  <c r="AC43" i="11"/>
  <c r="AC31" i="11"/>
  <c r="AC38" i="11"/>
  <c r="AC19" i="11"/>
  <c r="AC8" i="11"/>
  <c r="AC7" i="11"/>
  <c r="AC63" i="11"/>
  <c r="AC79" i="11"/>
  <c r="AC95" i="11"/>
  <c r="AC50" i="11"/>
  <c r="AC55" i="11"/>
  <c r="AC71" i="11"/>
  <c r="AC87" i="11"/>
  <c r="AC100" i="11"/>
  <c r="AC46" i="11"/>
  <c r="AC27" i="11"/>
  <c r="AC32" i="11"/>
  <c r="AC12" i="11"/>
  <c r="AC16" i="11"/>
  <c r="AC20" i="11"/>
  <c r="AC24" i="11"/>
  <c r="AC9" i="11"/>
  <c r="AC64" i="11"/>
  <c r="AC80" i="11"/>
  <c r="AC51" i="11"/>
  <c r="AC36" i="11"/>
  <c r="AC15" i="11"/>
  <c r="AC23" i="11"/>
  <c r="AC42" i="11"/>
  <c r="AC26" i="11"/>
  <c r="AC35" i="11"/>
  <c r="AC22" i="11"/>
  <c r="AC18" i="11"/>
  <c r="AC14" i="11"/>
  <c r="AC11" i="11"/>
  <c r="M39" i="10"/>
  <c r="J3" i="11"/>
  <c r="M7" i="10" l="1"/>
  <c r="M16" i="10"/>
  <c r="M24" i="10"/>
  <c r="M45" i="10"/>
  <c r="M61" i="10"/>
  <c r="M13" i="10"/>
  <c r="M54" i="10"/>
  <c r="M5" i="10"/>
  <c r="M27" i="10"/>
  <c r="M76" i="10"/>
  <c r="M34" i="10"/>
  <c r="M66" i="10"/>
  <c r="M87" i="10"/>
  <c r="M25" i="10"/>
  <c r="M56" i="10"/>
  <c r="M53" i="10"/>
  <c r="M33" i="10"/>
  <c r="M36" i="10"/>
  <c r="M17" i="10"/>
  <c r="M29" i="10"/>
  <c r="M58" i="10"/>
  <c r="M83" i="10"/>
  <c r="M2" i="10"/>
  <c r="M28" i="10"/>
  <c r="M67" i="10"/>
  <c r="M30" i="10"/>
  <c r="M52" i="10"/>
  <c r="M12" i="10"/>
  <c r="M23" i="10"/>
  <c r="M75" i="10"/>
  <c r="M15" i="10"/>
  <c r="M6" i="10"/>
  <c r="M9" i="10"/>
  <c r="M43" i="10"/>
  <c r="M60" i="10"/>
  <c r="M48" i="10"/>
  <c r="M94" i="10"/>
  <c r="M63" i="10"/>
  <c r="M41" i="10"/>
  <c r="M80" i="10"/>
  <c r="M89" i="10"/>
  <c r="M73" i="10"/>
  <c r="M57" i="10"/>
  <c r="M86" i="10"/>
  <c r="M70" i="10"/>
  <c r="M14" i="10"/>
  <c r="M37" i="10"/>
  <c r="M68" i="10"/>
  <c r="M93" i="10"/>
  <c r="M77" i="10"/>
  <c r="M90" i="10"/>
  <c r="M74" i="10"/>
  <c r="M69" i="10"/>
  <c r="M31" i="10"/>
  <c r="M79" i="10"/>
  <c r="M92" i="10"/>
  <c r="M18" i="10"/>
  <c r="M51" i="10"/>
  <c r="M8" i="10"/>
  <c r="M42" i="10"/>
  <c r="M59" i="10"/>
  <c r="M21" i="10"/>
  <c r="M32" i="10"/>
  <c r="M35" i="10"/>
  <c r="M44" i="10"/>
  <c r="M55" i="10"/>
  <c r="M72" i="10"/>
  <c r="M85" i="10"/>
  <c r="M82" i="10"/>
  <c r="M50" i="10"/>
  <c r="M10" i="10"/>
  <c r="M38" i="10"/>
  <c r="M26" i="10"/>
  <c r="M11" i="10"/>
  <c r="M88" i="10"/>
  <c r="M3" i="10"/>
  <c r="M46" i="10"/>
  <c r="M19" i="10"/>
  <c r="M84" i="10"/>
  <c r="M40" i="10"/>
  <c r="M22" i="10"/>
  <c r="M95" i="10"/>
  <c r="M65" i="10"/>
  <c r="M78" i="10"/>
  <c r="M62" i="10"/>
  <c r="M20" i="10"/>
  <c r="M64" i="10"/>
  <c r="M49" i="10"/>
  <c r="M91" i="10"/>
  <c r="M4" i="10"/>
  <c r="L93" i="10"/>
  <c r="L85" i="10"/>
  <c r="L92" i="10"/>
  <c r="L84" i="10"/>
  <c r="L77" i="10"/>
  <c r="L69" i="10"/>
  <c r="L61" i="10"/>
  <c r="L53" i="10"/>
  <c r="L45" i="10"/>
  <c r="L89" i="10"/>
  <c r="L81" i="10"/>
  <c r="L88" i="10"/>
  <c r="L73" i="10"/>
  <c r="L65" i="10"/>
  <c r="L57" i="10"/>
  <c r="L49" i="10"/>
  <c r="L95" i="10"/>
  <c r="G95" i="10"/>
  <c r="B95" i="10"/>
  <c r="F95" i="10"/>
  <c r="E95" i="10"/>
  <c r="I95" i="10"/>
  <c r="N95" i="10" s="1"/>
  <c r="H95" i="10"/>
  <c r="D95" i="10"/>
  <c r="C95" i="10"/>
  <c r="A95" i="10"/>
  <c r="L87" i="10"/>
  <c r="G87" i="10"/>
  <c r="B87" i="10"/>
  <c r="F87" i="10"/>
  <c r="E87" i="10"/>
  <c r="I87" i="10"/>
  <c r="N87" i="10" s="1"/>
  <c r="H87" i="10"/>
  <c r="D87" i="10"/>
  <c r="C87" i="10"/>
  <c r="A87" i="10"/>
  <c r="L94" i="10"/>
  <c r="I94" i="10"/>
  <c r="N94" i="10" s="1"/>
  <c r="C94" i="10"/>
  <c r="B94" i="10"/>
  <c r="F94" i="10"/>
  <c r="G94" i="10"/>
  <c r="H94" i="10"/>
  <c r="E94" i="10"/>
  <c r="D94" i="10"/>
  <c r="A94" i="10"/>
  <c r="L86" i="10"/>
  <c r="I86" i="10"/>
  <c r="N86" i="10" s="1"/>
  <c r="C86" i="10"/>
  <c r="B86" i="10"/>
  <c r="F86" i="10"/>
  <c r="G86" i="10"/>
  <c r="H86" i="10"/>
  <c r="E86" i="10"/>
  <c r="D86" i="10"/>
  <c r="A86" i="10"/>
  <c r="L79" i="10"/>
  <c r="G79" i="10"/>
  <c r="B79" i="10"/>
  <c r="F79" i="10"/>
  <c r="E79" i="10"/>
  <c r="I79" i="10"/>
  <c r="N79" i="10" s="1"/>
  <c r="H79" i="10"/>
  <c r="D79" i="10"/>
  <c r="C79" i="10"/>
  <c r="A79" i="10"/>
  <c r="L71" i="10"/>
  <c r="I71" i="10"/>
  <c r="N71" i="10" s="1"/>
  <c r="B71" i="10"/>
  <c r="F71" i="10"/>
  <c r="E71" i="10"/>
  <c r="G71" i="10"/>
  <c r="H71" i="10"/>
  <c r="D71" i="10"/>
  <c r="C71" i="10"/>
  <c r="A71" i="10"/>
  <c r="L63" i="10"/>
  <c r="G63" i="10"/>
  <c r="B63" i="10"/>
  <c r="F63" i="10"/>
  <c r="E63" i="10"/>
  <c r="I63" i="10"/>
  <c r="N63" i="10" s="1"/>
  <c r="H63" i="10"/>
  <c r="D63" i="10"/>
  <c r="C63" i="10"/>
  <c r="A63" i="10"/>
  <c r="L59" i="10"/>
  <c r="G59" i="10"/>
  <c r="B59" i="10"/>
  <c r="F59" i="10"/>
  <c r="E59" i="10"/>
  <c r="I59" i="10"/>
  <c r="N59" i="10" s="1"/>
  <c r="H59" i="10"/>
  <c r="D59" i="10"/>
  <c r="C59" i="10"/>
  <c r="A59" i="10"/>
  <c r="L51" i="10"/>
  <c r="G51" i="10"/>
  <c r="B51" i="10"/>
  <c r="F51" i="10"/>
  <c r="E51" i="10"/>
  <c r="I51" i="10"/>
  <c r="N51" i="10" s="1"/>
  <c r="H51" i="10"/>
  <c r="D51" i="10"/>
  <c r="C51" i="10"/>
  <c r="A51" i="10"/>
  <c r="L43" i="10"/>
  <c r="G43" i="10"/>
  <c r="B43" i="10"/>
  <c r="F43" i="10"/>
  <c r="E43" i="10"/>
  <c r="I43" i="10"/>
  <c r="N43" i="10" s="1"/>
  <c r="H43" i="10"/>
  <c r="D43" i="10"/>
  <c r="C43" i="10"/>
  <c r="A43" i="10"/>
  <c r="G54" i="10"/>
  <c r="C54" i="10"/>
  <c r="B54" i="10"/>
  <c r="F54" i="10"/>
  <c r="L54" i="10"/>
  <c r="I54" i="10"/>
  <c r="N54" i="10" s="1"/>
  <c r="H54" i="10"/>
  <c r="E54" i="10"/>
  <c r="D54" i="10"/>
  <c r="A54" i="10"/>
  <c r="I78" i="10"/>
  <c r="N78" i="10" s="1"/>
  <c r="C78" i="10"/>
  <c r="B78" i="10"/>
  <c r="F78" i="10"/>
  <c r="L78" i="10"/>
  <c r="G78" i="10"/>
  <c r="H78" i="10"/>
  <c r="E78" i="10"/>
  <c r="D78" i="10"/>
  <c r="A78" i="10"/>
  <c r="G74" i="10"/>
  <c r="C74" i="10"/>
  <c r="B74" i="10"/>
  <c r="F74" i="10"/>
  <c r="L74" i="10"/>
  <c r="I74" i="10"/>
  <c r="N74" i="10" s="1"/>
  <c r="H74" i="10"/>
  <c r="E74" i="10"/>
  <c r="D74" i="10"/>
  <c r="A74" i="10"/>
  <c r="G70" i="10"/>
  <c r="C70" i="10"/>
  <c r="B70" i="10"/>
  <c r="F70" i="10"/>
  <c r="L70" i="10"/>
  <c r="I70" i="10"/>
  <c r="N70" i="10" s="1"/>
  <c r="H70" i="10"/>
  <c r="E70" i="10"/>
  <c r="D70" i="10"/>
  <c r="A70" i="10"/>
  <c r="G66" i="10"/>
  <c r="C66" i="10"/>
  <c r="B66" i="10"/>
  <c r="F66" i="10"/>
  <c r="L66" i="10"/>
  <c r="I66" i="10"/>
  <c r="N66" i="10" s="1"/>
  <c r="H66" i="10"/>
  <c r="E66" i="10"/>
  <c r="D66" i="10"/>
  <c r="A66" i="10"/>
  <c r="G62" i="10"/>
  <c r="C62" i="10"/>
  <c r="B62" i="10"/>
  <c r="F62" i="10"/>
  <c r="L62" i="10"/>
  <c r="I62" i="10"/>
  <c r="N62" i="10" s="1"/>
  <c r="H62" i="10"/>
  <c r="E62" i="10"/>
  <c r="D62" i="10"/>
  <c r="A62" i="10"/>
  <c r="G58" i="10"/>
  <c r="C58" i="10"/>
  <c r="B58" i="10"/>
  <c r="F58" i="10"/>
  <c r="L58" i="10"/>
  <c r="I58" i="10"/>
  <c r="N58" i="10" s="1"/>
  <c r="H58" i="10"/>
  <c r="E58" i="10"/>
  <c r="D58" i="10"/>
  <c r="A58" i="10"/>
  <c r="L41" i="10"/>
  <c r="G41" i="10"/>
  <c r="B41" i="10"/>
  <c r="F41" i="10"/>
  <c r="E41" i="10"/>
  <c r="I33" i="10"/>
  <c r="N33" i="10" s="1"/>
  <c r="I31" i="10"/>
  <c r="A31" i="10"/>
  <c r="I27" i="10"/>
  <c r="N27" i="10" s="1"/>
  <c r="A27" i="10"/>
  <c r="I23" i="10"/>
  <c r="N23" i="10" s="1"/>
  <c r="A23" i="10"/>
  <c r="I19" i="10"/>
  <c r="N19" i="10" s="1"/>
  <c r="A19" i="10"/>
  <c r="I15" i="10"/>
  <c r="N15" i="10" s="1"/>
  <c r="A15" i="10"/>
  <c r="I11" i="10"/>
  <c r="N11" i="10" s="1"/>
  <c r="A11" i="10"/>
  <c r="I18" i="10"/>
  <c r="N18" i="10" s="1"/>
  <c r="A18" i="10"/>
  <c r="I14" i="10"/>
  <c r="N14" i="10" s="1"/>
  <c r="A14" i="10"/>
  <c r="I9" i="10"/>
  <c r="A9" i="10"/>
  <c r="I5" i="10"/>
  <c r="A5" i="10"/>
  <c r="I3" i="10"/>
  <c r="N3" i="10" s="1"/>
  <c r="A3" i="10"/>
  <c r="A2" i="10"/>
  <c r="A92" i="10"/>
  <c r="D92" i="10"/>
  <c r="E92" i="10"/>
  <c r="H92" i="10"/>
  <c r="G92" i="10"/>
  <c r="A88" i="10"/>
  <c r="D88" i="10"/>
  <c r="E88" i="10"/>
  <c r="H88" i="10"/>
  <c r="G88" i="10"/>
  <c r="A84" i="10"/>
  <c r="D84" i="10"/>
  <c r="E84" i="10"/>
  <c r="H84" i="10"/>
  <c r="G84" i="10"/>
  <c r="A80" i="10"/>
  <c r="D80" i="10"/>
  <c r="E80" i="10"/>
  <c r="H80" i="10"/>
  <c r="G80" i="10"/>
  <c r="L80" i="10"/>
  <c r="A76" i="10"/>
  <c r="D76" i="10"/>
  <c r="E76" i="10"/>
  <c r="H76" i="10"/>
  <c r="I76" i="10"/>
  <c r="N76" i="10" s="1"/>
  <c r="L76" i="10"/>
  <c r="A72" i="10"/>
  <c r="D72" i="10"/>
  <c r="E72" i="10"/>
  <c r="H72" i="10"/>
  <c r="I72" i="10"/>
  <c r="N72" i="10" s="1"/>
  <c r="L72" i="10"/>
  <c r="A68" i="10"/>
  <c r="D68" i="10"/>
  <c r="E68" i="10"/>
  <c r="H68" i="10"/>
  <c r="I68" i="10"/>
  <c r="N68" i="10" s="1"/>
  <c r="L68" i="10"/>
  <c r="A64" i="10"/>
  <c r="D64" i="10"/>
  <c r="E64" i="10"/>
  <c r="H64" i="10"/>
  <c r="I64" i="10"/>
  <c r="N64" i="10" s="1"/>
  <c r="L64" i="10"/>
  <c r="A60" i="10"/>
  <c r="D60" i="10"/>
  <c r="E60" i="10"/>
  <c r="H60" i="10"/>
  <c r="I60" i="10"/>
  <c r="N60" i="10" s="1"/>
  <c r="L60" i="10"/>
  <c r="A56" i="10"/>
  <c r="D56" i="10"/>
  <c r="E56" i="10"/>
  <c r="H56" i="10"/>
  <c r="I56" i="10"/>
  <c r="N56" i="10" s="1"/>
  <c r="L56" i="10"/>
  <c r="A52" i="10"/>
  <c r="D52" i="10"/>
  <c r="E52" i="10"/>
  <c r="H52" i="10"/>
  <c r="I52" i="10"/>
  <c r="N52" i="10" s="1"/>
  <c r="L52" i="10"/>
  <c r="A48" i="10"/>
  <c r="D48" i="10"/>
  <c r="E48" i="10"/>
  <c r="H48" i="10"/>
  <c r="I48" i="10"/>
  <c r="N48" i="10" s="1"/>
  <c r="L48" i="10"/>
  <c r="A44" i="10"/>
  <c r="D44" i="10"/>
  <c r="E44" i="10"/>
  <c r="H44" i="10"/>
  <c r="I44" i="10"/>
  <c r="N44" i="10" s="1"/>
  <c r="L44" i="10"/>
  <c r="A40" i="10"/>
  <c r="D40" i="10"/>
  <c r="E40" i="10"/>
  <c r="H40" i="10"/>
  <c r="I40" i="10"/>
  <c r="N40" i="10" s="1"/>
  <c r="L40" i="10"/>
  <c r="A36" i="10"/>
  <c r="I36" i="10"/>
  <c r="A32" i="10"/>
  <c r="I32" i="10"/>
  <c r="N32" i="10" s="1"/>
  <c r="A28" i="10"/>
  <c r="I28" i="10"/>
  <c r="A24" i="10"/>
  <c r="I24" i="10"/>
  <c r="N24" i="10" s="1"/>
  <c r="A20" i="10"/>
  <c r="I20" i="10"/>
  <c r="N20" i="10" s="1"/>
  <c r="A16" i="10"/>
  <c r="I16" i="10"/>
  <c r="N16" i="10" s="1"/>
  <c r="A12" i="10"/>
  <c r="I12" i="10"/>
  <c r="N12" i="10" s="1"/>
  <c r="A8" i="10"/>
  <c r="I8" i="10"/>
  <c r="N8" i="10" s="1"/>
  <c r="A4" i="10"/>
  <c r="A93" i="10"/>
  <c r="C93" i="10"/>
  <c r="D93" i="10"/>
  <c r="H93" i="10"/>
  <c r="I93" i="10"/>
  <c r="N93" i="10" s="1"/>
  <c r="A89" i="10"/>
  <c r="C89" i="10"/>
  <c r="D89" i="10"/>
  <c r="H89" i="10"/>
  <c r="I89" i="10"/>
  <c r="N89" i="10" s="1"/>
  <c r="A85" i="10"/>
  <c r="C85" i="10"/>
  <c r="D85" i="10"/>
  <c r="H85" i="10"/>
  <c r="I85" i="10"/>
  <c r="N85" i="10" s="1"/>
  <c r="A81" i="10"/>
  <c r="C81" i="10"/>
  <c r="D81" i="10"/>
  <c r="H81" i="10"/>
  <c r="I81" i="10"/>
  <c r="N81" i="10" s="1"/>
  <c r="A77" i="10"/>
  <c r="C77" i="10"/>
  <c r="D77" i="10"/>
  <c r="H77" i="10"/>
  <c r="I77" i="10"/>
  <c r="N77" i="10" s="1"/>
  <c r="A73" i="10"/>
  <c r="C73" i="10"/>
  <c r="D73" i="10"/>
  <c r="H73" i="10"/>
  <c r="I73" i="10"/>
  <c r="N73" i="10" s="1"/>
  <c r="A69" i="10"/>
  <c r="C69" i="10"/>
  <c r="D69" i="10"/>
  <c r="H69" i="10"/>
  <c r="I69" i="10"/>
  <c r="N69" i="10" s="1"/>
  <c r="A65" i="10"/>
  <c r="C65" i="10"/>
  <c r="D65" i="10"/>
  <c r="H65" i="10"/>
  <c r="I65" i="10"/>
  <c r="N65" i="10" s="1"/>
  <c r="A61" i="10"/>
  <c r="C61" i="10"/>
  <c r="D61" i="10"/>
  <c r="H61" i="10"/>
  <c r="I61" i="10"/>
  <c r="N61" i="10" s="1"/>
  <c r="A57" i="10"/>
  <c r="C57" i="10"/>
  <c r="D57" i="10"/>
  <c r="H57" i="10"/>
  <c r="I57" i="10"/>
  <c r="N57" i="10" s="1"/>
  <c r="A53" i="10"/>
  <c r="C53" i="10"/>
  <c r="D53" i="10"/>
  <c r="H53" i="10"/>
  <c r="I53" i="10"/>
  <c r="N53" i="10" s="1"/>
  <c r="A49" i="10"/>
  <c r="C49" i="10"/>
  <c r="D49" i="10"/>
  <c r="H49" i="10"/>
  <c r="I49" i="10"/>
  <c r="N49" i="10" s="1"/>
  <c r="A45" i="10"/>
  <c r="C45" i="10"/>
  <c r="D45" i="10"/>
  <c r="H45" i="10"/>
  <c r="I45" i="10"/>
  <c r="N45" i="10" s="1"/>
  <c r="A41" i="10"/>
  <c r="D41" i="10"/>
  <c r="I41" i="10"/>
  <c r="N41" i="10" s="1"/>
  <c r="A37" i="10"/>
  <c r="I37" i="10"/>
  <c r="A33" i="10"/>
  <c r="L91" i="10"/>
  <c r="G91" i="10"/>
  <c r="B91" i="10"/>
  <c r="F91" i="10"/>
  <c r="E91" i="10"/>
  <c r="I91" i="10"/>
  <c r="N91" i="10" s="1"/>
  <c r="H91" i="10"/>
  <c r="D91" i="10"/>
  <c r="C91" i="10"/>
  <c r="A91" i="10"/>
  <c r="L83" i="10"/>
  <c r="G83" i="10"/>
  <c r="B83" i="10"/>
  <c r="F83" i="10"/>
  <c r="E83" i="10"/>
  <c r="I83" i="10"/>
  <c r="N83" i="10" s="1"/>
  <c r="H83" i="10"/>
  <c r="D83" i="10"/>
  <c r="C83" i="10"/>
  <c r="A83" i="10"/>
  <c r="L90" i="10"/>
  <c r="I90" i="10"/>
  <c r="N90" i="10" s="1"/>
  <c r="C90" i="10"/>
  <c r="B90" i="10"/>
  <c r="F90" i="10"/>
  <c r="G90" i="10"/>
  <c r="H90" i="10"/>
  <c r="E90" i="10"/>
  <c r="D90" i="10"/>
  <c r="A90" i="10"/>
  <c r="L82" i="10"/>
  <c r="I82" i="10"/>
  <c r="N82" i="10" s="1"/>
  <c r="C82" i="10"/>
  <c r="B82" i="10"/>
  <c r="F82" i="10"/>
  <c r="G82" i="10"/>
  <c r="H82" i="10"/>
  <c r="E82" i="10"/>
  <c r="D82" i="10"/>
  <c r="A82" i="10"/>
  <c r="L75" i="10"/>
  <c r="I75" i="10"/>
  <c r="N75" i="10" s="1"/>
  <c r="B75" i="10"/>
  <c r="F75" i="10"/>
  <c r="E75" i="10"/>
  <c r="G75" i="10"/>
  <c r="H75" i="10"/>
  <c r="D75" i="10"/>
  <c r="C75" i="10"/>
  <c r="A75" i="10"/>
  <c r="L67" i="10"/>
  <c r="I67" i="10"/>
  <c r="N67" i="10" s="1"/>
  <c r="B67" i="10"/>
  <c r="F67" i="10"/>
  <c r="E67" i="10"/>
  <c r="G67" i="10"/>
  <c r="H67" i="10"/>
  <c r="D67" i="10"/>
  <c r="C67" i="10"/>
  <c r="A67" i="10"/>
  <c r="L55" i="10"/>
  <c r="G55" i="10"/>
  <c r="B55" i="10"/>
  <c r="F55" i="10"/>
  <c r="E55" i="10"/>
  <c r="I55" i="10"/>
  <c r="N55" i="10" s="1"/>
  <c r="H55" i="10"/>
  <c r="D55" i="10"/>
  <c r="C55" i="10"/>
  <c r="A55" i="10"/>
  <c r="L47" i="10"/>
  <c r="G47" i="10"/>
  <c r="B47" i="10"/>
  <c r="F47" i="10"/>
  <c r="E47" i="10"/>
  <c r="I47" i="10"/>
  <c r="N47" i="10" s="1"/>
  <c r="H47" i="10"/>
  <c r="D47" i="10"/>
  <c r="C47" i="10"/>
  <c r="A47" i="10"/>
  <c r="L39" i="10"/>
  <c r="G39" i="10"/>
  <c r="B39" i="10"/>
  <c r="F39" i="10"/>
  <c r="E39" i="10"/>
  <c r="I39" i="10"/>
  <c r="N39" i="10" s="1"/>
  <c r="H39" i="10"/>
  <c r="D39" i="10"/>
  <c r="C39" i="10"/>
  <c r="A39" i="10"/>
  <c r="I35" i="10"/>
  <c r="N35" i="10" s="1"/>
  <c r="A35" i="10"/>
  <c r="G50" i="10"/>
  <c r="C50" i="10"/>
  <c r="B50" i="10"/>
  <c r="F50" i="10"/>
  <c r="L50" i="10"/>
  <c r="I50" i="10"/>
  <c r="N50" i="10" s="1"/>
  <c r="H50" i="10"/>
  <c r="E50" i="10"/>
  <c r="D50" i="10"/>
  <c r="A50" i="10"/>
  <c r="G46" i="10"/>
  <c r="C46" i="10"/>
  <c r="B46" i="10"/>
  <c r="F46" i="10"/>
  <c r="L46" i="10"/>
  <c r="I46" i="10"/>
  <c r="N46" i="10" s="1"/>
  <c r="H46" i="10"/>
  <c r="E46" i="10"/>
  <c r="D46" i="10"/>
  <c r="A46" i="10"/>
  <c r="G42" i="10"/>
  <c r="C42" i="10"/>
  <c r="B42" i="10"/>
  <c r="F42" i="10"/>
  <c r="L42" i="10"/>
  <c r="I42" i="10"/>
  <c r="N42" i="10" s="1"/>
  <c r="H42" i="10"/>
  <c r="E42" i="10"/>
  <c r="D42" i="10"/>
  <c r="A42" i="10"/>
  <c r="I38" i="10"/>
  <c r="N38" i="10" s="1"/>
  <c r="A38" i="10"/>
  <c r="I34" i="10"/>
  <c r="N34" i="10" s="1"/>
  <c r="A34" i="10"/>
  <c r="I30" i="10"/>
  <c r="N30" i="10" s="1"/>
  <c r="A30" i="10"/>
  <c r="I26" i="10"/>
  <c r="N26" i="10" s="1"/>
  <c r="A26" i="10"/>
  <c r="I22" i="10"/>
  <c r="N22" i="10" s="1"/>
  <c r="A22" i="10"/>
  <c r="I29" i="10"/>
  <c r="N29" i="10" s="1"/>
  <c r="A29" i="10"/>
  <c r="I25" i="10"/>
  <c r="N25" i="10" s="1"/>
  <c r="A25" i="10"/>
  <c r="I21" i="10"/>
  <c r="N21" i="10" s="1"/>
  <c r="A21" i="10"/>
  <c r="I17" i="10"/>
  <c r="A17" i="10"/>
  <c r="I13" i="10"/>
  <c r="N13" i="10" s="1"/>
  <c r="A13" i="10"/>
  <c r="I7" i="10"/>
  <c r="A7" i="10"/>
  <c r="I10" i="10"/>
  <c r="N10" i="10" s="1"/>
  <c r="A10" i="10"/>
  <c r="I6" i="10"/>
  <c r="N6" i="10" s="1"/>
  <c r="A6" i="10"/>
  <c r="I2" i="10"/>
  <c r="N2" i="10" s="1"/>
  <c r="F92" i="10"/>
  <c r="B92" i="10"/>
  <c r="C92" i="10"/>
  <c r="I92" i="10"/>
  <c r="N92" i="10" s="1"/>
  <c r="F88" i="10"/>
  <c r="B88" i="10"/>
  <c r="C88" i="10"/>
  <c r="I88" i="10"/>
  <c r="N88" i="10" s="1"/>
  <c r="F84" i="10"/>
  <c r="B84" i="10"/>
  <c r="C84" i="10"/>
  <c r="I84" i="10"/>
  <c r="N84" i="10" s="1"/>
  <c r="F80" i="10"/>
  <c r="B80" i="10"/>
  <c r="C80" i="10"/>
  <c r="I80" i="10"/>
  <c r="N80" i="10" s="1"/>
  <c r="F76" i="10"/>
  <c r="B76" i="10"/>
  <c r="C76" i="10"/>
  <c r="G76" i="10"/>
  <c r="F72" i="10"/>
  <c r="B72" i="10"/>
  <c r="C72" i="10"/>
  <c r="G72" i="10"/>
  <c r="F68" i="10"/>
  <c r="B68" i="10"/>
  <c r="C68" i="10"/>
  <c r="G68" i="10"/>
  <c r="F64" i="10"/>
  <c r="B64" i="10"/>
  <c r="C64" i="10"/>
  <c r="G64" i="10"/>
  <c r="F60" i="10"/>
  <c r="B60" i="10"/>
  <c r="C60" i="10"/>
  <c r="G60" i="10"/>
  <c r="F56" i="10"/>
  <c r="B56" i="10"/>
  <c r="C56" i="10"/>
  <c r="G56" i="10"/>
  <c r="F52" i="10"/>
  <c r="B52" i="10"/>
  <c r="C52" i="10"/>
  <c r="G52" i="10"/>
  <c r="F48" i="10"/>
  <c r="B48" i="10"/>
  <c r="C48" i="10"/>
  <c r="G48" i="10"/>
  <c r="F44" i="10"/>
  <c r="B44" i="10"/>
  <c r="C44" i="10"/>
  <c r="G44" i="10"/>
  <c r="F40" i="10"/>
  <c r="B40" i="10"/>
  <c r="C40" i="10"/>
  <c r="G40" i="10"/>
  <c r="I4" i="10"/>
  <c r="N4" i="10" s="1"/>
  <c r="E93" i="10"/>
  <c r="F93" i="10"/>
  <c r="B93" i="10"/>
  <c r="G93" i="10"/>
  <c r="E89" i="10"/>
  <c r="F89" i="10"/>
  <c r="B89" i="10"/>
  <c r="G89" i="10"/>
  <c r="E85" i="10"/>
  <c r="F85" i="10"/>
  <c r="B85" i="10"/>
  <c r="G85" i="10"/>
  <c r="E81" i="10"/>
  <c r="F81" i="10"/>
  <c r="B81" i="10"/>
  <c r="G81" i="10"/>
  <c r="E77" i="10"/>
  <c r="F77" i="10"/>
  <c r="B77" i="10"/>
  <c r="G77" i="10"/>
  <c r="E73" i="10"/>
  <c r="F73" i="10"/>
  <c r="B73" i="10"/>
  <c r="G73" i="10"/>
  <c r="E69" i="10"/>
  <c r="F69" i="10"/>
  <c r="B69" i="10"/>
  <c r="G69" i="10"/>
  <c r="E65" i="10"/>
  <c r="F65" i="10"/>
  <c r="B65" i="10"/>
  <c r="G65" i="10"/>
  <c r="E61" i="10"/>
  <c r="F61" i="10"/>
  <c r="B61" i="10"/>
  <c r="G61" i="10"/>
  <c r="E57" i="10"/>
  <c r="F57" i="10"/>
  <c r="B57" i="10"/>
  <c r="G57" i="10"/>
  <c r="E53" i="10"/>
  <c r="F53" i="10"/>
  <c r="B53" i="10"/>
  <c r="G53" i="10"/>
  <c r="E49" i="10"/>
  <c r="F49" i="10"/>
  <c r="B49" i="10"/>
  <c r="G49" i="10"/>
  <c r="E45" i="10"/>
  <c r="F45" i="10"/>
  <c r="B45" i="10"/>
  <c r="G45" i="10"/>
  <c r="C41" i="10"/>
  <c r="H41" i="10"/>
  <c r="F5" i="11"/>
  <c r="B38" i="10" l="1"/>
  <c r="H38" i="10"/>
  <c r="L38" i="10"/>
  <c r="L37" i="10"/>
  <c r="D38" i="10"/>
  <c r="G38" i="10"/>
  <c r="C38" i="10"/>
  <c r="E38" i="10"/>
  <c r="F38" i="10"/>
  <c r="C37" i="10"/>
  <c r="F37" i="10"/>
  <c r="H37" i="10"/>
  <c r="D37" i="10"/>
  <c r="B37" i="10"/>
  <c r="G37" i="10"/>
  <c r="E37" i="10"/>
  <c r="L36" i="10"/>
  <c r="C36" i="10"/>
  <c r="G36" i="10"/>
  <c r="D36" i="10"/>
  <c r="C33" i="10"/>
  <c r="B36" i="10"/>
  <c r="H36" i="10"/>
  <c r="F36" i="10"/>
  <c r="E36" i="10"/>
  <c r="E35" i="10"/>
  <c r="C35" i="10"/>
  <c r="D35" i="10"/>
  <c r="G35" i="10"/>
  <c r="L35" i="10"/>
  <c r="H35" i="10"/>
  <c r="F35" i="10"/>
  <c r="B35" i="10"/>
  <c r="L34" i="10"/>
  <c r="D34" i="10"/>
  <c r="G34" i="10"/>
  <c r="H34" i="10"/>
  <c r="B34" i="10"/>
  <c r="E34" i="10"/>
  <c r="F34" i="10"/>
  <c r="C34" i="10"/>
  <c r="L2" i="10"/>
  <c r="L33" i="10"/>
  <c r="G33" i="10"/>
  <c r="D33" i="10"/>
  <c r="E33" i="10"/>
  <c r="H33" i="10"/>
  <c r="F33" i="10"/>
  <c r="B33" i="10"/>
  <c r="D32" i="10"/>
  <c r="H25" i="10"/>
  <c r="B29" i="10"/>
  <c r="B22" i="10"/>
  <c r="B26" i="10"/>
  <c r="F30" i="10"/>
  <c r="D24" i="10"/>
  <c r="D23" i="10"/>
  <c r="D27" i="10"/>
  <c r="C31" i="10"/>
  <c r="C28" i="10"/>
  <c r="H13" i="10"/>
  <c r="H17" i="10"/>
  <c r="H21" i="10"/>
  <c r="D16" i="10"/>
  <c r="F14" i="10"/>
  <c r="F18" i="10"/>
  <c r="D15" i="10"/>
  <c r="D19" i="10"/>
  <c r="C20" i="10"/>
  <c r="B6" i="10"/>
  <c r="B10" i="10"/>
  <c r="H7" i="10"/>
  <c r="D8" i="10"/>
  <c r="B3" i="10"/>
  <c r="G5" i="10"/>
  <c r="E9" i="10"/>
  <c r="D11" i="10"/>
  <c r="B4" i="10"/>
  <c r="C12" i="10"/>
  <c r="F2" i="10"/>
  <c r="L20" i="10"/>
  <c r="F16" i="10"/>
  <c r="E24" i="10"/>
  <c r="G20" i="10"/>
  <c r="E29" i="10"/>
  <c r="L32" i="10"/>
  <c r="F13" i="10"/>
  <c r="B11" i="10"/>
  <c r="L28" i="10"/>
  <c r="L19" i="10"/>
  <c r="E8" i="10"/>
  <c r="F32" i="10"/>
  <c r="F8" i="10"/>
  <c r="E16" i="10"/>
  <c r="B28" i="10"/>
  <c r="E30" i="10"/>
  <c r="L14" i="10"/>
  <c r="F27" i="10"/>
  <c r="B12" i="10"/>
  <c r="F24" i="10"/>
  <c r="C32" i="10"/>
  <c r="F21" i="10"/>
  <c r="L26" i="10"/>
  <c r="C30" i="10"/>
  <c r="F7" i="10"/>
  <c r="F25" i="10"/>
  <c r="L22" i="10"/>
  <c r="L18" i="10"/>
  <c r="C19" i="10"/>
  <c r="H19" i="10"/>
  <c r="L23" i="10"/>
  <c r="B19" i="10"/>
  <c r="F17" i="10"/>
  <c r="H22" i="10"/>
  <c r="C11" i="10"/>
  <c r="E27" i="10"/>
  <c r="L11" i="10"/>
  <c r="L16" i="10"/>
  <c r="F6" i="10"/>
  <c r="H10" i="10"/>
  <c r="G7" i="10"/>
  <c r="G17" i="10"/>
  <c r="G25" i="10"/>
  <c r="F11" i="10"/>
  <c r="H11" i="10"/>
  <c r="L15" i="10"/>
  <c r="F19" i="10"/>
  <c r="E19" i="10"/>
  <c r="C27" i="10"/>
  <c r="L27" i="10"/>
  <c r="L12" i="10"/>
  <c r="D6" i="10"/>
  <c r="L10" i="10"/>
  <c r="G13" i="10"/>
  <c r="G21" i="10"/>
  <c r="G29" i="10"/>
  <c r="B27" i="10"/>
  <c r="H27" i="10"/>
  <c r="L31" i="10"/>
  <c r="F22" i="10"/>
  <c r="B15" i="10"/>
  <c r="B23" i="10"/>
  <c r="H31" i="10"/>
  <c r="L8" i="10"/>
  <c r="G10" i="10"/>
  <c r="C7" i="10"/>
  <c r="E7" i="10"/>
  <c r="C13" i="10"/>
  <c r="E13" i="10"/>
  <c r="C17" i="10"/>
  <c r="E17" i="10"/>
  <c r="C21" i="10"/>
  <c r="E21" i="10"/>
  <c r="C25" i="10"/>
  <c r="E25" i="10"/>
  <c r="F29" i="10"/>
  <c r="D29" i="10"/>
  <c r="D22" i="10"/>
  <c r="G22" i="10"/>
  <c r="L30" i="10"/>
  <c r="L24" i="10"/>
  <c r="L6" i="10"/>
  <c r="L7" i="10"/>
  <c r="L13" i="10"/>
  <c r="L17" i="10"/>
  <c r="L21" i="10"/>
  <c r="L25" i="10"/>
  <c r="L29" i="10"/>
  <c r="E11" i="10"/>
  <c r="C15" i="10"/>
  <c r="H15" i="10"/>
  <c r="C23" i="10"/>
  <c r="H23" i="10"/>
  <c r="B31" i="10"/>
  <c r="F31" i="10"/>
  <c r="H26" i="10"/>
  <c r="G26" i="10"/>
  <c r="C8" i="10"/>
  <c r="C16" i="10"/>
  <c r="C24" i="10"/>
  <c r="H32" i="10"/>
  <c r="B8" i="10"/>
  <c r="F12" i="10"/>
  <c r="B16" i="10"/>
  <c r="E20" i="10"/>
  <c r="B24" i="10"/>
  <c r="F28" i="10"/>
  <c r="B32" i="10"/>
  <c r="H6" i="10"/>
  <c r="G6" i="10"/>
  <c r="D10" i="10"/>
  <c r="F10" i="10"/>
  <c r="D30" i="10"/>
  <c r="G30" i="10"/>
  <c r="L4" i="10"/>
  <c r="H8" i="10"/>
  <c r="D12" i="10"/>
  <c r="H16" i="10"/>
  <c r="D20" i="10"/>
  <c r="H24" i="10"/>
  <c r="D28" i="10"/>
  <c r="E32" i="10"/>
  <c r="L9" i="10"/>
  <c r="G11" i="10"/>
  <c r="F15" i="10"/>
  <c r="E15" i="10"/>
  <c r="G19" i="10"/>
  <c r="F23" i="10"/>
  <c r="E23" i="10"/>
  <c r="G27" i="10"/>
  <c r="D31" i="10"/>
  <c r="E31" i="10"/>
  <c r="G8" i="10"/>
  <c r="G16" i="10"/>
  <c r="G24" i="10"/>
  <c r="G32" i="10"/>
  <c r="D26" i="10"/>
  <c r="F26" i="10"/>
  <c r="G15" i="10"/>
  <c r="G23" i="10"/>
  <c r="G31" i="10"/>
  <c r="D9" i="10"/>
  <c r="E14" i="10"/>
  <c r="G9" i="10"/>
  <c r="E4" i="10"/>
  <c r="E12" i="10"/>
  <c r="F20" i="10"/>
  <c r="E28" i="10"/>
  <c r="E6" i="10"/>
  <c r="E10" i="10"/>
  <c r="D7" i="10"/>
  <c r="D13" i="10"/>
  <c r="D17" i="10"/>
  <c r="D21" i="10"/>
  <c r="D25" i="10"/>
  <c r="C29" i="10"/>
  <c r="E22" i="10"/>
  <c r="E26" i="10"/>
  <c r="B30" i="10"/>
  <c r="H12" i="10"/>
  <c r="H20" i="10"/>
  <c r="H28" i="10"/>
  <c r="B9" i="10"/>
  <c r="H9" i="10"/>
  <c r="C14" i="10"/>
  <c r="B14" i="10"/>
  <c r="C18" i="10"/>
  <c r="B18" i="10"/>
  <c r="E18" i="10"/>
  <c r="C9" i="10"/>
  <c r="D14" i="10"/>
  <c r="G14" i="10"/>
  <c r="D18" i="10"/>
  <c r="G18" i="10"/>
  <c r="G12" i="10"/>
  <c r="B20" i="10"/>
  <c r="G28" i="10"/>
  <c r="C6" i="10"/>
  <c r="C10" i="10"/>
  <c r="B7" i="10"/>
  <c r="B13" i="10"/>
  <c r="B17" i="10"/>
  <c r="B21" i="10"/>
  <c r="B25" i="10"/>
  <c r="H29" i="10"/>
  <c r="C22" i="10"/>
  <c r="C26" i="10"/>
  <c r="H30" i="10"/>
  <c r="F9" i="10"/>
  <c r="H14" i="10"/>
  <c r="H18" i="10"/>
  <c r="L5" i="10"/>
  <c r="H4" i="10"/>
  <c r="C4" i="10"/>
  <c r="E2" i="10"/>
  <c r="D2" i="10"/>
  <c r="H2" i="10"/>
  <c r="F5" i="10"/>
  <c r="E5" i="10"/>
  <c r="D5" i="10"/>
  <c r="C5" i="10"/>
  <c r="B5" i="10"/>
  <c r="H5" i="10"/>
  <c r="C2" i="10"/>
  <c r="G2" i="10"/>
  <c r="F3" i="10"/>
  <c r="F4" i="10"/>
  <c r="D4" i="10"/>
  <c r="B2" i="10"/>
  <c r="D3" i="10"/>
  <c r="G3" i="10"/>
  <c r="L3" i="10"/>
  <c r="E3" i="10"/>
  <c r="G4" i="10"/>
  <c r="C3" i="10"/>
  <c r="H3" i="10"/>
  <c r="H5" i="11"/>
  <c r="G5" i="11"/>
  <c r="N36" i="10" l="1"/>
  <c r="N9" i="10"/>
  <c r="N17" i="10"/>
  <c r="N7" i="10"/>
  <c r="N5" i="10"/>
  <c r="N37" i="10"/>
  <c r="N28" i="10"/>
  <c r="N31" i="10"/>
  <c r="I5" i="11"/>
  <c r="J5" i="11" l="1"/>
  <c r="K5" i="11" l="1"/>
  <c r="L5" i="11" l="1"/>
  <c r="M5" i="11" l="1"/>
  <c r="N5" i="11" l="1"/>
  <c r="O5" i="11" l="1"/>
  <c r="P5" i="11" l="1"/>
  <c r="Q5" i="11" l="1"/>
  <c r="R5" i="11" l="1"/>
  <c r="S5" i="11" l="1"/>
  <c r="T5" i="11" l="1"/>
  <c r="U5" i="11" l="1"/>
  <c r="V5" i="11" l="1"/>
  <c r="W5" i="11" l="1"/>
  <c r="X5" i="11" l="1"/>
  <c r="Y5" i="11" l="1"/>
  <c r="Z5" i="11" l="1"/>
  <c r="AA5" i="11" l="1"/>
  <c r="AB5" i="11" l="1"/>
  <c r="AC5" i="11" l="1"/>
  <c r="AD5" i="11" l="1"/>
  <c r="AE5" i="11" l="1"/>
  <c r="AF5" i="11" l="1"/>
  <c r="AG5" i="11" l="1"/>
  <c r="AH5" i="11" l="1"/>
  <c r="AI5" i="11" l="1"/>
</calcChain>
</file>

<file path=xl/comments1.xml><?xml version="1.0" encoding="utf-8"?>
<comments xmlns="http://schemas.openxmlformats.org/spreadsheetml/2006/main">
  <authors>
    <author>BARTHEL Jean Yves AGPRO</author>
    <author>ojbo6660</author>
  </authors>
  <commentList>
    <comment ref="L1" authorId="0">
      <text>
        <r>
          <rPr>
            <b/>
            <sz val="9"/>
            <color indexed="81"/>
            <rFont val="Tahoma"/>
            <family val="2"/>
          </rPr>
          <t xml:space="preserve">C2 : Renvoyez VRAI lorsque l'âge est supérieur à l'âge médian sinon affichez FAUX
</t>
        </r>
      </text>
    </comment>
    <comment ref="M1" authorId="1">
      <text>
        <r>
          <rPr>
            <b/>
            <sz val="9"/>
            <color indexed="81"/>
            <rFont val="Tahoma"/>
            <family val="2"/>
          </rPr>
          <t>C3 : Affichez "Sénior" pour le quart des salariés les plus agés sinon affichez "---"</t>
        </r>
      </text>
    </comment>
    <comment ref="N1" authorId="1">
      <text>
        <r>
          <rPr>
            <b/>
            <sz val="9"/>
            <color indexed="81"/>
            <rFont val="Tahoma"/>
            <family val="2"/>
          </rPr>
          <t xml:space="preserve">C4 : Affichez au format monétaire une prime correspondant à 10% du salaire lorsque le salarié est une femme "sénior" sinon affichez 0,00 € </t>
        </r>
        <r>
          <rPr>
            <sz val="9"/>
            <color indexed="81"/>
            <rFont val="Tahoma"/>
            <family val="2"/>
          </rPr>
          <t xml:space="preserve">
</t>
        </r>
      </text>
    </comment>
    <comment ref="O1" authorId="1">
      <text>
        <r>
          <rPr>
            <b/>
            <sz val="9"/>
            <color indexed="81"/>
            <rFont val="Tahoma"/>
            <family val="2"/>
          </rPr>
          <t>C5 : Doublez la prime (prime majorée) si le salarié est cadre (moyen ou supérieur) sinon affichez la prime normale ou 0,00 €</t>
        </r>
      </text>
    </comment>
    <comment ref="P1" authorId="1">
      <text>
        <r>
          <rPr>
            <b/>
            <sz val="9"/>
            <color indexed="81"/>
            <rFont val="Tahoma"/>
            <family val="2"/>
          </rPr>
          <t>C6 : Créez le mot de passe d'accès au poste de travail. Il correspond à la concaténation du matricule et des initiales du nom et du prénom</t>
        </r>
        <r>
          <rPr>
            <sz val="9"/>
            <color indexed="81"/>
            <rFont val="Tahoma"/>
            <family val="2"/>
          </rPr>
          <t xml:space="preserve">
</t>
        </r>
      </text>
    </comment>
    <comment ref="K2" authorId="0">
      <text>
        <r>
          <rPr>
            <b/>
            <sz val="9"/>
            <color indexed="81"/>
            <rFont val="Tahoma"/>
            <family val="2"/>
          </rPr>
          <t xml:space="preserve">C1 : Calculez l'âge des salariés
</t>
        </r>
        <r>
          <rPr>
            <sz val="9"/>
            <color indexed="81"/>
            <rFont val="Tahoma"/>
            <family val="2"/>
          </rPr>
          <t xml:space="preserve">
</t>
        </r>
      </text>
    </comment>
  </commentList>
</comments>
</file>

<file path=xl/comments2.xml><?xml version="1.0" encoding="utf-8"?>
<comments xmlns="http://schemas.openxmlformats.org/spreadsheetml/2006/main">
  <authors>
    <author>Jean-Yves</author>
    <author>BARTHEL Jean Yves AGPRO</author>
  </authors>
  <commentList>
    <comment ref="A2" authorId="0">
      <text>
        <r>
          <rPr>
            <sz val="9"/>
            <color indexed="81"/>
            <rFont val="Tahoma"/>
            <family val="2"/>
          </rPr>
          <t xml:space="preserve">Mois du planning: sa modification met à jour l'ensemble du tableau
</t>
        </r>
      </text>
    </comment>
    <comment ref="B2" authorId="0">
      <text>
        <r>
          <rPr>
            <sz val="9"/>
            <color indexed="81"/>
            <rFont val="Tahoma"/>
            <family val="2"/>
          </rPr>
          <t xml:space="preserve">Année du planning : sa modification met à jour l'ensemble du tableau (comme le mois)
</t>
        </r>
      </text>
    </comment>
    <comment ref="AG5" authorId="0">
      <text>
        <r>
          <rPr>
            <sz val="9"/>
            <color indexed="81"/>
            <rFont val="Tahoma"/>
            <family val="2"/>
          </rPr>
          <t>Les 3 dernières colonnes disparaissent ou apparaissent selon le nombre de jours par mois</t>
        </r>
      </text>
    </comment>
    <comment ref="A7" authorId="0">
      <text>
        <r>
          <rPr>
            <sz val="9"/>
            <color indexed="81"/>
            <rFont val="Tahoma"/>
            <family val="2"/>
          </rPr>
          <t xml:space="preserve">Liste des salariés alimentée par les noms, prénoms et matricules. Elle est donc modifiable dynamiquement </t>
        </r>
      </text>
    </comment>
    <comment ref="B7" authorId="0">
      <text>
        <r>
          <rPr>
            <sz val="9"/>
            <color indexed="81"/>
            <rFont val="Tahoma"/>
            <family val="2"/>
          </rPr>
          <t xml:space="preserve">Liste de choix des motifs d'absence : Choisir un motif, CA, RTT, F(Formation), M(Maladie)
</t>
        </r>
      </text>
    </comment>
    <comment ref="A8" authorId="1">
      <text>
        <r>
          <rPr>
            <b/>
            <sz val="18"/>
            <color indexed="81"/>
            <rFont val="Tahoma"/>
            <family val="2"/>
          </rPr>
          <t xml:space="preserve">C7 : Débloquez la liste de choix
</t>
        </r>
      </text>
    </comment>
    <comment ref="D8" authorId="0">
      <text>
        <r>
          <rPr>
            <sz val="9"/>
            <color indexed="81"/>
            <rFont val="Tahoma"/>
            <family val="2"/>
          </rPr>
          <t xml:space="preserve">Les dates de début et de fin sont contrôlées en fonction du mois de planning. Les incohérences sont bloquées ou produisent la suppression des valeurs (CA, RTT, M, F) dans les colonnes suivantes
</t>
        </r>
      </text>
    </comment>
  </commentList>
</comments>
</file>

<file path=xl/sharedStrings.xml><?xml version="1.0" encoding="utf-8"?>
<sst xmlns="http://schemas.openxmlformats.org/spreadsheetml/2006/main" count="2355" uniqueCount="1212">
  <si>
    <t>ADELE</t>
  </si>
  <si>
    <t>AICHA</t>
  </si>
  <si>
    <t>ALIX</t>
  </si>
  <si>
    <t>AMEL</t>
  </si>
  <si>
    <t>AMELIA</t>
  </si>
  <si>
    <t>AMINA</t>
  </si>
  <si>
    <t>ANAELLE</t>
  </si>
  <si>
    <t>ANASTASIA</t>
  </si>
  <si>
    <t>ANGELINA</t>
  </si>
  <si>
    <t>CANDICE</t>
  </si>
  <si>
    <t>CAPUCINE</t>
  </si>
  <si>
    <t>CARLA</t>
  </si>
  <si>
    <t>CASSANDRE</t>
  </si>
  <si>
    <t>CLARISSE</t>
  </si>
  <si>
    <t>CLOE</t>
  </si>
  <si>
    <t>DOUNIA</t>
  </si>
  <si>
    <t>FARAH</t>
  </si>
  <si>
    <t>FATOUMATA</t>
  </si>
  <si>
    <t>FLORA</t>
  </si>
  <si>
    <t>FLORE</t>
  </si>
  <si>
    <t>GABRIELLE</t>
  </si>
  <si>
    <t>HELENA</t>
  </si>
  <si>
    <t>HELOISE</t>
  </si>
  <si>
    <t>IMANE</t>
  </si>
  <si>
    <t>LAUREEN</t>
  </si>
  <si>
    <t>LAURY</t>
  </si>
  <si>
    <t>LOLITA</t>
  </si>
  <si>
    <t>MAILYS</t>
  </si>
  <si>
    <t>MARIA</t>
  </si>
  <si>
    <t>MELINA</t>
  </si>
  <si>
    <t>NINA</t>
  </si>
  <si>
    <t>NOLWENN</t>
  </si>
  <si>
    <t>NORA</t>
  </si>
  <si>
    <t>ORIANE</t>
  </si>
  <si>
    <t>ORLANE</t>
  </si>
  <si>
    <t>SALOME</t>
  </si>
  <si>
    <t>SAMIA</t>
  </si>
  <si>
    <t>SARA</t>
  </si>
  <si>
    <t>SOFIA</t>
  </si>
  <si>
    <t>STELLA</t>
  </si>
  <si>
    <t>TATIANA</t>
  </si>
  <si>
    <t>Prenom</t>
  </si>
  <si>
    <t>ADELAIDE</t>
  </si>
  <si>
    <t>AGNES</t>
  </si>
  <si>
    <t>ALISSON</t>
  </si>
  <si>
    <t>ANNABELLE</t>
  </si>
  <si>
    <t>ANNE-LAURE</t>
  </si>
  <si>
    <t>ANNE-LISE</t>
  </si>
  <si>
    <t>AURELIA</t>
  </si>
  <si>
    <t>BARBARA</t>
  </si>
  <si>
    <t>BEATRICE</t>
  </si>
  <si>
    <t>BENEDICTE</t>
  </si>
  <si>
    <t>BERENGERE</t>
  </si>
  <si>
    <t>BERENICE</t>
  </si>
  <si>
    <t>BETTY</t>
  </si>
  <si>
    <t>BLANDINE</t>
  </si>
  <si>
    <t>CARINE</t>
  </si>
  <si>
    <t>CATHERINE</t>
  </si>
  <si>
    <t>CATHY</t>
  </si>
  <si>
    <t>CLAUDIA</t>
  </si>
  <si>
    <t>CLOTILDE</t>
  </si>
  <si>
    <t>CONSTANCE</t>
  </si>
  <si>
    <t>CORALINE</t>
  </si>
  <si>
    <t>CORINNE</t>
  </si>
  <si>
    <t>CYRIELLE</t>
  </si>
  <si>
    <t>DIANA</t>
  </si>
  <si>
    <t>DIANE</t>
  </si>
  <si>
    <t>DORIANE</t>
  </si>
  <si>
    <t>DORINE</t>
  </si>
  <si>
    <t>DOROTHEE</t>
  </si>
  <si>
    <t>EDWIGE</t>
  </si>
  <si>
    <t>ELEONORE</t>
  </si>
  <si>
    <t>ELISABETH</t>
  </si>
  <si>
    <t>ERIKA</t>
  </si>
  <si>
    <t>FIONA</t>
  </si>
  <si>
    <t>FLORINE</t>
  </si>
  <si>
    <t>FREDERIQUE</t>
  </si>
  <si>
    <t>GERALDINE</t>
  </si>
  <si>
    <t>GWENAELLE</t>
  </si>
  <si>
    <t>INGRID</t>
  </si>
  <si>
    <t>JOANNA</t>
  </si>
  <si>
    <t>KAREN</t>
  </si>
  <si>
    <t>KARIMA</t>
  </si>
  <si>
    <t>KATIA</t>
  </si>
  <si>
    <t>KIMBERLEY</t>
  </si>
  <si>
    <t>LAURENCE</t>
  </si>
  <si>
    <t>Madame</t>
  </si>
  <si>
    <t>ALAIN</t>
  </si>
  <si>
    <t>ANDRE</t>
  </si>
  <si>
    <t>ANTONY</t>
  </si>
  <si>
    <t>BERTRAND</t>
  </si>
  <si>
    <t>BORIS</t>
  </si>
  <si>
    <t>BRANDON</t>
  </si>
  <si>
    <t>BRIAN</t>
  </si>
  <si>
    <t>CAMILLE</t>
  </si>
  <si>
    <t>CHARLIE</t>
  </si>
  <si>
    <t>CHARLY</t>
  </si>
  <si>
    <t>CHRISTIAN</t>
  </si>
  <si>
    <t>CYRILLE</t>
  </si>
  <si>
    <t>DENIS</t>
  </si>
  <si>
    <t>DIDIER</t>
  </si>
  <si>
    <t>DOMINIQUE</t>
  </si>
  <si>
    <t>DONOVAN</t>
  </si>
  <si>
    <t>EDDY</t>
  </si>
  <si>
    <t>FARID</t>
  </si>
  <si>
    <t>FLORENTIN</t>
  </si>
  <si>
    <t>FREDDY</t>
  </si>
  <si>
    <t>GARY</t>
  </si>
  <si>
    <t>GAUTHIER</t>
  </si>
  <si>
    <t>GAUTIER</t>
  </si>
  <si>
    <t>GEOFFROY</t>
  </si>
  <si>
    <t>GHISLAIN</t>
  </si>
  <si>
    <t>GILLES</t>
  </si>
  <si>
    <t>GWENAEL</t>
  </si>
  <si>
    <t>HADRIEN</t>
  </si>
  <si>
    <t>HERVE</t>
  </si>
  <si>
    <t>HUGUES</t>
  </si>
  <si>
    <t>JACQUES</t>
  </si>
  <si>
    <t>JAMES</t>
  </si>
  <si>
    <t>JEAN-CHARLES</t>
  </si>
  <si>
    <t>JEAN-CHRISTOPHE</t>
  </si>
  <si>
    <t>JEAN-FRANCOIS</t>
  </si>
  <si>
    <t>JEAN-MICHEL</t>
  </si>
  <si>
    <t>JEAN-PHILIPPE</t>
  </si>
  <si>
    <t>JESSY</t>
  </si>
  <si>
    <t>JOEL</t>
  </si>
  <si>
    <t>JOFFREY</t>
  </si>
  <si>
    <t>JOHANN</t>
  </si>
  <si>
    <t>JOHN</t>
  </si>
  <si>
    <t>JOHNNY</t>
  </si>
  <si>
    <t>JOSE</t>
  </si>
  <si>
    <t>Monsieur</t>
  </si>
  <si>
    <t>JOSSELIN</t>
  </si>
  <si>
    <t>KAMEL</t>
  </si>
  <si>
    <t>LUC</t>
  </si>
  <si>
    <t>MANUEL</t>
  </si>
  <si>
    <t>MARC-ANTOINE</t>
  </si>
  <si>
    <t>MARVIN</t>
  </si>
  <si>
    <t>MICHEL</t>
  </si>
  <si>
    <t>MIKAEL</t>
  </si>
  <si>
    <t>MIKE</t>
  </si>
  <si>
    <t>MOURAD</t>
  </si>
  <si>
    <t>PASCAL</t>
  </si>
  <si>
    <t>PATRICE</t>
  </si>
  <si>
    <t>PATRICK</t>
  </si>
  <si>
    <t>PIERRE-LOUIS</t>
  </si>
  <si>
    <t>PIERRE-YVES</t>
  </si>
  <si>
    <t>PIERRICK</t>
  </si>
  <si>
    <t>RACHID</t>
  </si>
  <si>
    <t>REGIS</t>
  </si>
  <si>
    <t>RENAUD</t>
  </si>
  <si>
    <t>RICHARD</t>
  </si>
  <si>
    <t>RODOLPHE</t>
  </si>
  <si>
    <t>ROMUALD</t>
  </si>
  <si>
    <t>RUDY</t>
  </si>
  <si>
    <t>SAMIR</t>
  </si>
  <si>
    <t>STEEVE</t>
  </si>
  <si>
    <t>STEPHEN</t>
  </si>
  <si>
    <t>SULLIVAN</t>
  </si>
  <si>
    <t>THIBAUD</t>
  </si>
  <si>
    <t>THIERRY</t>
  </si>
  <si>
    <t>VIVIEN</t>
  </si>
  <si>
    <t>WILFRIED</t>
  </si>
  <si>
    <t>WILLY</t>
  </si>
  <si>
    <t>YOAN</t>
  </si>
  <si>
    <t>ADAM</t>
  </si>
  <si>
    <t>ADEL</t>
  </si>
  <si>
    <t>AHMED</t>
  </si>
  <si>
    <t>ALBAN</t>
  </si>
  <si>
    <t>ALEX</t>
  </si>
  <si>
    <t>ALI</t>
  </si>
  <si>
    <t>AMINE</t>
  </si>
  <si>
    <t>ANTONIN</t>
  </si>
  <si>
    <t>ARMAND</t>
  </si>
  <si>
    <t>AUGUSTIN</t>
  </si>
  <si>
    <t>BILAL</t>
  </si>
  <si>
    <t>BRAHIM</t>
  </si>
  <si>
    <t>CYPRIEN</t>
  </si>
  <si>
    <t>EMILE</t>
  </si>
  <si>
    <t>EMILIEN</t>
  </si>
  <si>
    <t>GIOVANNI</t>
  </si>
  <si>
    <t>HAMZA</t>
  </si>
  <si>
    <t>IBRAHIM</t>
  </si>
  <si>
    <t>ISMAEL</t>
  </si>
  <si>
    <t>JOSEPH</t>
  </si>
  <si>
    <t>JULIAN</t>
  </si>
  <si>
    <t>JUSTIN</t>
  </si>
  <si>
    <t>LORENZO</t>
  </si>
  <si>
    <t>LUCA</t>
  </si>
  <si>
    <t>LUCIEN</t>
  </si>
  <si>
    <t>MALIK</t>
  </si>
  <si>
    <t>MATTHIAS</t>
  </si>
  <si>
    <t>MAXIMILIEN</t>
  </si>
  <si>
    <t>MELVIN</t>
  </si>
  <si>
    <t>MOUSSA</t>
  </si>
  <si>
    <t>NASSIM</t>
  </si>
  <si>
    <t>NATHANAEL</t>
  </si>
  <si>
    <t>OMAR</t>
  </si>
  <si>
    <t>RAYAN</t>
  </si>
  <si>
    <t>SACHA</t>
  </si>
  <si>
    <t>SAID</t>
  </si>
  <si>
    <t>SALIM</t>
  </si>
  <si>
    <t>SAMI</t>
  </si>
  <si>
    <t>SAMY</t>
  </si>
  <si>
    <t>SOFIAN</t>
  </si>
  <si>
    <t>TIMOTHE</t>
  </si>
  <si>
    <t>TOMMY</t>
  </si>
  <si>
    <t>WALID</t>
  </si>
  <si>
    <t>YACINE</t>
  </si>
  <si>
    <t>BRADELLE</t>
  </si>
  <si>
    <t>FLAMARD</t>
  </si>
  <si>
    <t>WOTIN</t>
  </si>
  <si>
    <t>COMLAR</t>
  </si>
  <si>
    <t>VAN BUNDEREN</t>
  </si>
  <si>
    <t>DUTRIER</t>
  </si>
  <si>
    <t>MISISCHI</t>
  </si>
  <si>
    <t>DUVIGOUREUX</t>
  </si>
  <si>
    <t>LEVITAN</t>
  </si>
  <si>
    <t>HEILAUD</t>
  </si>
  <si>
    <t>LAPIDUS</t>
  </si>
  <si>
    <t>COUQUARD</t>
  </si>
  <si>
    <t>SARINI</t>
  </si>
  <si>
    <t>SACCASYN</t>
  </si>
  <si>
    <t>LAVILLUNIERE</t>
  </si>
  <si>
    <t>CARAMADRE</t>
  </si>
  <si>
    <t>PERRET-BLANC</t>
  </si>
  <si>
    <t>SCOSSA-BAGGI</t>
  </si>
  <si>
    <t>MARTIALOT</t>
  </si>
  <si>
    <t>DENONVILLE</t>
  </si>
  <si>
    <t>SYMARD</t>
  </si>
  <si>
    <t>COUVANT</t>
  </si>
  <si>
    <t>PEUREAU</t>
  </si>
  <si>
    <t>MERLAEN</t>
  </si>
  <si>
    <t>AZIEAU</t>
  </si>
  <si>
    <t>AUDUGET</t>
  </si>
  <si>
    <t>SINCET</t>
  </si>
  <si>
    <t>PREHEL</t>
  </si>
  <si>
    <t>ANFRUI</t>
  </si>
  <si>
    <t>LEPAINGARD</t>
  </si>
  <si>
    <t>MOUTTI</t>
  </si>
  <si>
    <t>ZELMANOVITCH</t>
  </si>
  <si>
    <t>NOINVILLE</t>
  </si>
  <si>
    <t>DUMAZATEAU</t>
  </si>
  <si>
    <t>ROLENDI</t>
  </si>
  <si>
    <t>BELZANE</t>
  </si>
  <si>
    <t>RATABOUR</t>
  </si>
  <si>
    <t>KALFOUSSE</t>
  </si>
  <si>
    <t>DELPOIO</t>
  </si>
  <si>
    <t>PRETZNER</t>
  </si>
  <si>
    <t>MAVEREAU</t>
  </si>
  <si>
    <t>LEVOLLE</t>
  </si>
  <si>
    <t>COTANTIEN</t>
  </si>
  <si>
    <t>DEBRESNE</t>
  </si>
  <si>
    <t>BONNELAIS</t>
  </si>
  <si>
    <t>VEVER</t>
  </si>
  <si>
    <t>GUILLIOMET</t>
  </si>
  <si>
    <t>GORSD</t>
  </si>
  <si>
    <t>MAUBANS</t>
  </si>
  <si>
    <t>D HIVERT</t>
  </si>
  <si>
    <t>HODANGER</t>
  </si>
  <si>
    <t>TOURNARDRE</t>
  </si>
  <si>
    <t>HENNEUZE</t>
  </si>
  <si>
    <t>NEZONDE</t>
  </si>
  <si>
    <t>FRAPAISE</t>
  </si>
  <si>
    <t>BOUSSIARD</t>
  </si>
  <si>
    <t>THOUMSAINT</t>
  </si>
  <si>
    <t>ROYENS</t>
  </si>
  <si>
    <t>LAVOUIRA</t>
  </si>
  <si>
    <t>BOUTZEN</t>
  </si>
  <si>
    <t>BERTANSETTI</t>
  </si>
  <si>
    <t>HALIPPRE</t>
  </si>
  <si>
    <t>DESTHUIS</t>
  </si>
  <si>
    <t>KEMPENAR</t>
  </si>
  <si>
    <t>HESSEMANS</t>
  </si>
  <si>
    <t>GRANVERGNE</t>
  </si>
  <si>
    <t>WATRINEL</t>
  </si>
  <si>
    <t>DONDONCKER</t>
  </si>
  <si>
    <t>SEYDOUX FORNIER DE CLAUSONNE</t>
  </si>
  <si>
    <t>GAGNIAGE</t>
  </si>
  <si>
    <t>LINSTRUMELLE</t>
  </si>
  <si>
    <t>HAUDE</t>
  </si>
  <si>
    <t>BOUZANNE DES MAZERY</t>
  </si>
  <si>
    <t>FESSU</t>
  </si>
  <si>
    <t>SORKINE</t>
  </si>
  <si>
    <t>BRODESOLLES</t>
  </si>
  <si>
    <t>BOCLY</t>
  </si>
  <si>
    <t>SCHIAVETTA</t>
  </si>
  <si>
    <t>PYRONNEAU</t>
  </si>
  <si>
    <t>DUCLUS</t>
  </si>
  <si>
    <t>OLZCHANECH</t>
  </si>
  <si>
    <t>AZOUS</t>
  </si>
  <si>
    <t>CHINOSI</t>
  </si>
  <si>
    <t>CASALIGGI</t>
  </si>
  <si>
    <t>VAN VLAMERTYNGHE</t>
  </si>
  <si>
    <t>KALSEY</t>
  </si>
  <si>
    <t>MALTEAU</t>
  </si>
  <si>
    <t>MALHORTY</t>
  </si>
  <si>
    <t>CORVELYN</t>
  </si>
  <si>
    <t>SEGISSEMENT</t>
  </si>
  <si>
    <t>BOUILLIANT</t>
  </si>
  <si>
    <t>BOULETI</t>
  </si>
  <si>
    <t>FEHRE</t>
  </si>
  <si>
    <t>LECQUYER</t>
  </si>
  <si>
    <t>HOTTINGUER</t>
  </si>
  <si>
    <t>DE GUNZBURG</t>
  </si>
  <si>
    <t>BERCIERE</t>
  </si>
  <si>
    <t>JAVORI</t>
  </si>
  <si>
    <t>WINCHENNE</t>
  </si>
  <si>
    <t>SOUVIGNES</t>
  </si>
  <si>
    <t>TACHNOFF</t>
  </si>
  <si>
    <t>ROSSAGE</t>
  </si>
  <si>
    <t>DEBLOUX</t>
  </si>
  <si>
    <t>COCHI</t>
  </si>
  <si>
    <t>STENZER</t>
  </si>
  <si>
    <t>VIDOINE</t>
  </si>
  <si>
    <t>DETTON</t>
  </si>
  <si>
    <t>DE ROTHSCHILD</t>
  </si>
  <si>
    <t>MISSION</t>
  </si>
  <si>
    <t>TRILOFF</t>
  </si>
  <si>
    <t>FEUILLATTE</t>
  </si>
  <si>
    <t>DESBRAS</t>
  </si>
  <si>
    <t>DIDIER-PICHAT</t>
  </si>
  <si>
    <t>PATAS</t>
  </si>
  <si>
    <t>AIANI</t>
  </si>
  <si>
    <t>PEZZERA</t>
  </si>
  <si>
    <t>SOMMADE</t>
  </si>
  <si>
    <t>KOJIELSKI</t>
  </si>
  <si>
    <t>COLLANTIER</t>
  </si>
  <si>
    <t>VIELLANT</t>
  </si>
  <si>
    <t>LE COURIARD</t>
  </si>
  <si>
    <t>REVELION</t>
  </si>
  <si>
    <t>BEAULEUX</t>
  </si>
  <si>
    <t>ROZEZ</t>
  </si>
  <si>
    <t>LAGHEZ</t>
  </si>
  <si>
    <t>KOURILSKY</t>
  </si>
  <si>
    <t>FOUQUET-LAPAR</t>
  </si>
  <si>
    <t>DEFLOUX</t>
  </si>
  <si>
    <t>CAGNOLARI</t>
  </si>
  <si>
    <t>LESENFANS</t>
  </si>
  <si>
    <t>SCHILOVITZ</t>
  </si>
  <si>
    <t>CADOUT</t>
  </si>
  <si>
    <t>PENNECE</t>
  </si>
  <si>
    <t>CHOMODE</t>
  </si>
  <si>
    <t>LETRICHEZ</t>
  </si>
  <si>
    <t>HALETTON</t>
  </si>
  <si>
    <t>BATTEREAU</t>
  </si>
  <si>
    <t>THOMMERELLE</t>
  </si>
  <si>
    <t>SCHLUSSELHUBER</t>
  </si>
  <si>
    <t>LONDECHAL</t>
  </si>
  <si>
    <t>PITSCHON</t>
  </si>
  <si>
    <t>NAPIE</t>
  </si>
  <si>
    <t>WAERNESSYCKLE</t>
  </si>
  <si>
    <t>SEIZILLES DE MAZANCOURT</t>
  </si>
  <si>
    <t>PAVOIS</t>
  </si>
  <si>
    <t>NEURANTER</t>
  </si>
  <si>
    <t>REYTINAT</t>
  </si>
  <si>
    <t>VISMES</t>
  </si>
  <si>
    <t>VOICEL</t>
  </si>
  <si>
    <t>MISSIAM</t>
  </si>
  <si>
    <t>SAURIOT</t>
  </si>
  <si>
    <t>PEIGNIEUX</t>
  </si>
  <si>
    <t>DARTOUX</t>
  </si>
  <si>
    <t>BREDILLON</t>
  </si>
  <si>
    <t>WAITZMAN</t>
  </si>
  <si>
    <t>CUPERMAN</t>
  </si>
  <si>
    <t>CREISER</t>
  </si>
  <si>
    <t>COFOURAIN</t>
  </si>
  <si>
    <t>DELESDERRIER</t>
  </si>
  <si>
    <t>ARDOULLIE</t>
  </si>
  <si>
    <t>SERVILY</t>
  </si>
  <si>
    <t>NAZZANI</t>
  </si>
  <si>
    <t>MOCATI</t>
  </si>
  <si>
    <t>ARMENO</t>
  </si>
  <si>
    <t>MARENATI</t>
  </si>
  <si>
    <t>MANTIENNE</t>
  </si>
  <si>
    <t>LE BORGNE DE KAOUEL</t>
  </si>
  <si>
    <t>BOCCAND</t>
  </si>
  <si>
    <t>ILLENFELD</t>
  </si>
  <si>
    <t>OHNEWALD</t>
  </si>
  <si>
    <t>MARTINAGOLLE</t>
  </si>
  <si>
    <t>WERSON</t>
  </si>
  <si>
    <t>TANNIERRE</t>
  </si>
  <si>
    <t>MOMMAELS</t>
  </si>
  <si>
    <t>JANNEST</t>
  </si>
  <si>
    <t>GEVRET</t>
  </si>
  <si>
    <t>SFARTI</t>
  </si>
  <si>
    <t>POLTA</t>
  </si>
  <si>
    <t>VANNEUR</t>
  </si>
  <si>
    <t>PONTHEAUX</t>
  </si>
  <si>
    <t>LIPCHITZ</t>
  </si>
  <si>
    <t>KLEYNJANS</t>
  </si>
  <si>
    <t>BOUSSEREZ</t>
  </si>
  <si>
    <t>SEDENIO</t>
  </si>
  <si>
    <t>DEVIEN</t>
  </si>
  <si>
    <t>BOUTAGNON</t>
  </si>
  <si>
    <t>EBRARDT</t>
  </si>
  <si>
    <t>BLAISY</t>
  </si>
  <si>
    <t>PENEGRY</t>
  </si>
  <si>
    <t>BUGRAS</t>
  </si>
  <si>
    <t>MACAIRET</t>
  </si>
  <si>
    <t>GROUCHKA</t>
  </si>
  <si>
    <t>TROULEAU</t>
  </si>
  <si>
    <t>HAUDOYER</t>
  </si>
  <si>
    <t>BRASNUS</t>
  </si>
  <si>
    <t>BOULONET</t>
  </si>
  <si>
    <t>BAISADOULI</t>
  </si>
  <si>
    <t>CROPAGE</t>
  </si>
  <si>
    <t>CAQUERIOT</t>
  </si>
  <si>
    <t>PETRIMOL</t>
  </si>
  <si>
    <t>RAGOUAS</t>
  </si>
  <si>
    <t>DERONDEL</t>
  </si>
  <si>
    <t>KOMLY</t>
  </si>
  <si>
    <t>BONASOLI</t>
  </si>
  <si>
    <t>VECCIA</t>
  </si>
  <si>
    <t>SOMMERAUER</t>
  </si>
  <si>
    <t>GUINGEL</t>
  </si>
  <si>
    <t>MERCKHOFFER</t>
  </si>
  <si>
    <t>LEGALCHE</t>
  </si>
  <si>
    <t>REGNAULT DE BEAUCARON</t>
  </si>
  <si>
    <t>JUREZ</t>
  </si>
  <si>
    <t>TOBER</t>
  </si>
  <si>
    <t>MARINOLLI</t>
  </si>
  <si>
    <t>GRANJUS</t>
  </si>
  <si>
    <t>BRIZAUD</t>
  </si>
  <si>
    <t>HESEL</t>
  </si>
  <si>
    <t>PENCHERET</t>
  </si>
  <si>
    <t>RUBALLE</t>
  </si>
  <si>
    <t>LEFEVRE D ORMESSON</t>
  </si>
  <si>
    <t>LAHOURDE</t>
  </si>
  <si>
    <t>FRANKAERT</t>
  </si>
  <si>
    <t>DEMALDENT</t>
  </si>
  <si>
    <t>PINKUS</t>
  </si>
  <si>
    <t>CHARRUAZ</t>
  </si>
  <si>
    <t>KALWODA</t>
  </si>
  <si>
    <t>RESTINI</t>
  </si>
  <si>
    <t>DUTORTE</t>
  </si>
  <si>
    <t>VATTEBAULT</t>
  </si>
  <si>
    <t>PILMEE</t>
  </si>
  <si>
    <t>UYTTRAEGE</t>
  </si>
  <si>
    <t>PERPEREAU</t>
  </si>
  <si>
    <t>MALFROOT</t>
  </si>
  <si>
    <t>DWLEESCHAUVER</t>
  </si>
  <si>
    <t>DU BRON</t>
  </si>
  <si>
    <t>PERCHELLET</t>
  </si>
  <si>
    <t>GROLVIN</t>
  </si>
  <si>
    <t>BLOTTI</t>
  </si>
  <si>
    <t>ALTRUIE</t>
  </si>
  <si>
    <t>FEYSEL</t>
  </si>
  <si>
    <t>FONCKE</t>
  </si>
  <si>
    <t>LOUTSKI</t>
  </si>
  <si>
    <t>LINDENTAL</t>
  </si>
  <si>
    <t>HERISSEZ</t>
  </si>
  <si>
    <t>BUTTEY</t>
  </si>
  <si>
    <t>WANNEROY</t>
  </si>
  <si>
    <t>FLOHOT</t>
  </si>
  <si>
    <t>LEBUFNOIR</t>
  </si>
  <si>
    <t>EMARRE</t>
  </si>
  <si>
    <t>COLLUCHE</t>
  </si>
  <si>
    <t>VANDENBONNE</t>
  </si>
  <si>
    <t>MENINAT</t>
  </si>
  <si>
    <t>YWANNE</t>
  </si>
  <si>
    <t>KOURLANDCHIK</t>
  </si>
  <si>
    <t>DUSSAUBY</t>
  </si>
  <si>
    <t>DEFLEURS</t>
  </si>
  <si>
    <t>BEUNKE</t>
  </si>
  <si>
    <t>TAURILLEC</t>
  </si>
  <si>
    <t>ALRIVY</t>
  </si>
  <si>
    <t>LIVARTOWSKI</t>
  </si>
  <si>
    <t>PINCHART-DENY</t>
  </si>
  <si>
    <t>KHENKINE</t>
  </si>
  <si>
    <t>VOLLAST</t>
  </si>
  <si>
    <t>MARFURT</t>
  </si>
  <si>
    <t>GRISSER</t>
  </si>
  <si>
    <t>DUMENOIT</t>
  </si>
  <si>
    <t>SEROUILLE</t>
  </si>
  <si>
    <t>DRAESE</t>
  </si>
  <si>
    <t>PEDRONCINI</t>
  </si>
  <si>
    <t>CATTENOY</t>
  </si>
  <si>
    <t>DONVEN</t>
  </si>
  <si>
    <t>VEILLIAT</t>
  </si>
  <si>
    <t>SOUMARMONT</t>
  </si>
  <si>
    <t>VENIFLEIS</t>
  </si>
  <si>
    <t>RASUMNY</t>
  </si>
  <si>
    <t>SCHALOM</t>
  </si>
  <si>
    <t>DISCHBEIN</t>
  </si>
  <si>
    <t>BREUILLIER</t>
  </si>
  <si>
    <t>ANREP</t>
  </si>
  <si>
    <t>WEISWALD</t>
  </si>
  <si>
    <t>KIRCHTHALER</t>
  </si>
  <si>
    <t>DELBOVEN</t>
  </si>
  <si>
    <t>GUICHOT-PERERE</t>
  </si>
  <si>
    <t>DUBNER</t>
  </si>
  <si>
    <t>SCHOLLA</t>
  </si>
  <si>
    <t>PIERROT DESEILLIGNY</t>
  </si>
  <si>
    <t>MAHULOT</t>
  </si>
  <si>
    <t>FEUILLATE</t>
  </si>
  <si>
    <t>VARISELLAZ</t>
  </si>
  <si>
    <t>TALLONNIER</t>
  </si>
  <si>
    <t>COACHON</t>
  </si>
  <si>
    <t>LANJUINEAU</t>
  </si>
  <si>
    <t>CLASTERE</t>
  </si>
  <si>
    <t>SCHEIMANN</t>
  </si>
  <si>
    <t>NIDRECOR</t>
  </si>
  <si>
    <t>WINZEMBURG</t>
  </si>
  <si>
    <t>VEINGERTNER</t>
  </si>
  <si>
    <t>SUPOT</t>
  </si>
  <si>
    <t>CIRJEAN</t>
  </si>
  <si>
    <t>ANJOUIS</t>
  </si>
  <si>
    <t>PIARY</t>
  </si>
  <si>
    <t>FROUCHT</t>
  </si>
  <si>
    <t>VALERION</t>
  </si>
  <si>
    <t>GOTHSENER</t>
  </si>
  <si>
    <t>ARIANER</t>
  </si>
  <si>
    <t>Nom</t>
  </si>
  <si>
    <t>MouMme</t>
  </si>
  <si>
    <t>DateNaissance</t>
  </si>
  <si>
    <t>Matricule</t>
  </si>
  <si>
    <t>Grande rue</t>
  </si>
  <si>
    <t>place de l'Eglise</t>
  </si>
  <si>
    <t>rue de l'Eglise</t>
  </si>
  <si>
    <t>8 rue de la Mairie</t>
  </si>
  <si>
    <t>1 rue de la Mairie</t>
  </si>
  <si>
    <t>1 rue de l'Eglise</t>
  </si>
  <si>
    <t>place de la Mairie</t>
  </si>
  <si>
    <t>2 rue Grande</t>
  </si>
  <si>
    <t>3 rue Alfred Sommier</t>
  </si>
  <si>
    <t>rue de la Mairie</t>
  </si>
  <si>
    <t>2 place de l'Hôtel de Ville</t>
  </si>
  <si>
    <t>43 rue Grande</t>
  </si>
  <si>
    <t>1 place de la Mairie</t>
  </si>
  <si>
    <t>11 bis route de Courchamp</t>
  </si>
  <si>
    <t>9 rue de la République</t>
  </si>
  <si>
    <t>1 rue du Palais</t>
  </si>
  <si>
    <t>place de l'Hôtel de Ville</t>
  </si>
  <si>
    <t>5 rue du Beauregard</t>
  </si>
  <si>
    <t>place du Général de Gaulle</t>
  </si>
  <si>
    <t>7 rue du Château</t>
  </si>
  <si>
    <t>1 rue du Général Leclerc</t>
  </si>
  <si>
    <t>45 rue de la Mairie</t>
  </si>
  <si>
    <t>8 place Mireille Morvan</t>
  </si>
  <si>
    <t>1 route de Bray</t>
  </si>
  <si>
    <t>rue du Maréchal de Lattre de Tassigny</t>
  </si>
  <si>
    <t>place Raymond Lambert</t>
  </si>
  <si>
    <t>place de Bourlamaque</t>
  </si>
  <si>
    <t>2 rue Pasteur</t>
  </si>
  <si>
    <t>26 Grande rue</t>
  </si>
  <si>
    <t>11 rue de la Mairie</t>
  </si>
  <si>
    <t>86 rue Wilson</t>
  </si>
  <si>
    <t>place Jean Moulin</t>
  </si>
  <si>
    <t>5 rue du Cloître</t>
  </si>
  <si>
    <t>26 rue Grande</t>
  </si>
  <si>
    <t>2 rue de la Grange aux Dîmes</t>
  </si>
  <si>
    <t>rue du Presbytère</t>
  </si>
  <si>
    <t>269 rue du Général de Gaulle</t>
  </si>
  <si>
    <t>7/9 rue Grande</t>
  </si>
  <si>
    <t>1 rue Edmond de Rothschild - BP 10027</t>
  </si>
  <si>
    <t>17 rue du Docteur Battesti</t>
  </si>
  <si>
    <t>22 rue de l'Eglise</t>
  </si>
  <si>
    <t>rue du Fief</t>
  </si>
  <si>
    <t>43 avenue du Général de Gaulle</t>
  </si>
  <si>
    <t>7 rue de la Croix boissée</t>
  </si>
  <si>
    <t>15 rue du Paradis</t>
  </si>
  <si>
    <t>16 rue Jean Jaurès</t>
  </si>
  <si>
    <t>3 place de la Mairie</t>
  </si>
  <si>
    <t>1 rue Gambetta</t>
  </si>
  <si>
    <t>8 rue des Ecoles</t>
  </si>
  <si>
    <t>35 rue de Paris</t>
  </si>
  <si>
    <t>1 rue Emile Bru</t>
  </si>
  <si>
    <t>2 rue de la Gare</t>
  </si>
  <si>
    <t>6 rue de l'Hôtel de Ville</t>
  </si>
  <si>
    <t>2,rue Grande</t>
  </si>
  <si>
    <t>3 place de la Résistance</t>
  </si>
  <si>
    <t>42 Grande rue</t>
  </si>
  <si>
    <t>14 Grande rue</t>
  </si>
  <si>
    <t>place Jean des Barres</t>
  </si>
  <si>
    <t>rue du Fort du Bois</t>
  </si>
  <si>
    <t>9 place de la Mairie</t>
  </si>
  <si>
    <t>Le Village</t>
  </si>
  <si>
    <t>Place du Souvenir</t>
  </si>
  <si>
    <t>9 rue Dimeresse</t>
  </si>
  <si>
    <t>rue du Moutier</t>
  </si>
  <si>
    <t>place de la Libération</t>
  </si>
  <si>
    <t>46 rue Raymond Poincaré</t>
  </si>
  <si>
    <t>25 avenue de la Mairie</t>
  </si>
  <si>
    <t>11 rue des Ecoles</t>
  </si>
  <si>
    <t>9 rue du Gué Mathieu</t>
  </si>
  <si>
    <t>Place de la Mairie</t>
  </si>
  <si>
    <t>rue Cottereau</t>
  </si>
  <si>
    <t>18 rue de la Fontaine</t>
  </si>
  <si>
    <t>rue de la Grelotterie</t>
  </si>
  <si>
    <t>rue Saint Médard</t>
  </si>
  <si>
    <t>10 rue du Bourg</t>
  </si>
  <si>
    <t>6 rue de Villarceau</t>
  </si>
  <si>
    <t>1 rue Beaugé</t>
  </si>
  <si>
    <t>7 chemin de la Messe</t>
  </si>
  <si>
    <t>8 route de Saint-Leu</t>
  </si>
  <si>
    <t>rue de la Poste</t>
  </si>
  <si>
    <t>2 rue de la Mairie</t>
  </si>
  <si>
    <t>9 place de l'Eglise</t>
  </si>
  <si>
    <t>2 rue de l'Eglise</t>
  </si>
  <si>
    <t>18 rue des Noyers</t>
  </si>
  <si>
    <t>30 rue Claye</t>
  </si>
  <si>
    <t>8 rue de Provins</t>
  </si>
  <si>
    <t>place Charles de Gaulle</t>
  </si>
  <si>
    <t>10 rue de la Mairie</t>
  </si>
  <si>
    <t>2 rue de Fontainebleau</t>
  </si>
  <si>
    <t>place de l'Etoile</t>
  </si>
  <si>
    <t>place Albert Boyer</t>
  </si>
  <si>
    <t>rue du Général de Gaulle</t>
  </si>
  <si>
    <t>7 avenue de la République</t>
  </si>
  <si>
    <t>16 rue Grande</t>
  </si>
  <si>
    <t>14 rue Médéric Charot</t>
  </si>
  <si>
    <t>7 ruelle du Curé</t>
  </si>
  <si>
    <t>rue Henri Fouilleret</t>
  </si>
  <si>
    <t>13 Grande rue</t>
  </si>
  <si>
    <t>19 avenue du Maréchal Leclerc</t>
  </si>
  <si>
    <t>6 rue du Cardinal Richelieu</t>
  </si>
  <si>
    <t>29 rue Henri Brugeail</t>
  </si>
  <si>
    <t>1 rue du Pont de l'Arcade</t>
  </si>
  <si>
    <t>place Trudaine</t>
  </si>
  <si>
    <t>4 place de la Mairie</t>
  </si>
  <si>
    <t>11 place de l'Eglise</t>
  </si>
  <si>
    <t>rue des Moines</t>
  </si>
  <si>
    <t>6 place de la Mairie</t>
  </si>
  <si>
    <t>32 rue Charles de Gaulle</t>
  </si>
  <si>
    <t>30 rue Saint-Martin</t>
  </si>
  <si>
    <t>33 rue Grande</t>
  </si>
  <si>
    <t>12 avenue du Général de Gaulle</t>
  </si>
  <si>
    <t>20 rue Perré Louan</t>
  </si>
  <si>
    <t>place de la République</t>
  </si>
  <si>
    <t>12, rue Saint Loup</t>
  </si>
  <si>
    <t>3 place de l'Eglise</t>
  </si>
  <si>
    <t>26 boulevard de Lorraine</t>
  </si>
  <si>
    <t>30 rue de Paris - BP 100</t>
  </si>
  <si>
    <t>9 rue du Chef de Ville</t>
  </si>
  <si>
    <t>12 rue de la Grande Allée</t>
  </si>
  <si>
    <t>2 rue de la Montagne</t>
  </si>
  <si>
    <t>2 rue du Maréchal Leclerc</t>
  </si>
  <si>
    <t>4 avenue Gérard de Nerval</t>
  </si>
  <si>
    <t>2 rue de Maincourt</t>
  </si>
  <si>
    <t>34 rue de la Mairie</t>
  </si>
  <si>
    <t>21 rue des Tilleuls</t>
  </si>
  <si>
    <t>1 rue Grande</t>
  </si>
  <si>
    <t>avenue du Général Huerne</t>
  </si>
  <si>
    <t>2 rue Fontaine de l'Erable</t>
  </si>
  <si>
    <t>9 rue du Général de Gaulle</t>
  </si>
  <si>
    <t>58 rue de la Mairie</t>
  </si>
  <si>
    <t>8-10 rue Pierre Loyer</t>
  </si>
  <si>
    <t>17 rue Aristide Briand</t>
  </si>
  <si>
    <t>place du 11 novembre</t>
  </si>
  <si>
    <t>2 rue du Sac</t>
  </si>
  <si>
    <t>place Marcel Hattier</t>
  </si>
  <si>
    <t>150 place de la Mairie</t>
  </si>
  <si>
    <t>26 avenue du Général de Gaulle</t>
  </si>
  <si>
    <t>2 rue de Changis</t>
  </si>
  <si>
    <t>28 rue Jean Jaurès</t>
  </si>
  <si>
    <t>17 Grande rue</t>
  </si>
  <si>
    <t>55 rue Rosa Bonheur</t>
  </si>
  <si>
    <t>Château de Maulny</t>
  </si>
  <si>
    <t>7 allée du Château</t>
  </si>
  <si>
    <t>58 rue du Closeau</t>
  </si>
  <si>
    <t>23 route de Beaumont</t>
  </si>
  <si>
    <t>7 rue Saint-Martin</t>
  </si>
  <si>
    <t>3 rue de la Garde</t>
  </si>
  <si>
    <t>15 rue de la Poste</t>
  </si>
  <si>
    <t>53 bis rue Victor Clairet</t>
  </si>
  <si>
    <t>5 rue du Bordeau</t>
  </si>
  <si>
    <t>175 Grande rue</t>
  </si>
  <si>
    <t>11-13 rue Paul Vaillant-Couturier</t>
  </si>
  <si>
    <t>rue Jules Ferry</t>
  </si>
  <si>
    <t>15 rue du Perré</t>
  </si>
  <si>
    <t>15 Grande rue</t>
  </si>
  <si>
    <t>rue des Ecoles</t>
  </si>
  <si>
    <t>29 rue Charles Pathé</t>
  </si>
  <si>
    <t>5 rue du Poêlon</t>
  </si>
  <si>
    <t>7, rue Victor Hugo</t>
  </si>
  <si>
    <t>avenue de la Gare</t>
  </si>
  <si>
    <t>24 rue de l'Eglise</t>
  </si>
  <si>
    <t>avenue de Saint-Cyr</t>
  </si>
  <si>
    <t>place Foch</t>
  </si>
  <si>
    <t>13 rue de la Mairie</t>
  </si>
  <si>
    <t>3 place Jean Jaurès</t>
  </si>
  <si>
    <t>1 rue des Francs-Bourgeois</t>
  </si>
  <si>
    <t>39 rue des Deux Jumeaux</t>
  </si>
  <si>
    <t>3 rue du Général Roux</t>
  </si>
  <si>
    <t>2 rue Creuse</t>
  </si>
  <si>
    <t>Place de l'Hôtel de Ville</t>
  </si>
  <si>
    <t>3 rue Lazare Carnot</t>
  </si>
  <si>
    <t>1 place Lafayette</t>
  </si>
  <si>
    <t>2 place Antoine Mauny</t>
  </si>
  <si>
    <t>58 rue Grande</t>
  </si>
  <si>
    <t>2 rue François Rolin</t>
  </si>
  <si>
    <t>29 rue de l'Eglise</t>
  </si>
  <si>
    <t>9 rue Pasteur</t>
  </si>
  <si>
    <t>22 Grande rue</t>
  </si>
  <si>
    <t>44 rue de l'Hôtel de Ville</t>
  </si>
  <si>
    <t>8 rue de Corbeville</t>
  </si>
  <si>
    <t>28 rue du Grand Morin</t>
  </si>
  <si>
    <t>1 place de l'Eglise</t>
  </si>
  <si>
    <t>2 rue de Cessoy</t>
  </si>
  <si>
    <t>2 rue de Verdun</t>
  </si>
  <si>
    <t>33 rue Roubineau</t>
  </si>
  <si>
    <t>RN 19</t>
  </si>
  <si>
    <t>rue Eugène Léger</t>
  </si>
  <si>
    <t>24 rue Martin IV</t>
  </si>
  <si>
    <t>48 Grande rue</t>
  </si>
  <si>
    <t>8 rue d'Obsonville</t>
  </si>
  <si>
    <t>rue de Corbeil</t>
  </si>
  <si>
    <t>9 rue Grande</t>
  </si>
  <si>
    <t>1bis rue Champenois</t>
  </si>
  <si>
    <t>1 rue d'En Bas</t>
  </si>
  <si>
    <t>14 rue de la Couture</t>
  </si>
  <si>
    <t>rue du Chêne Blunay</t>
  </si>
  <si>
    <t>rue Paul Doumer</t>
  </si>
  <si>
    <t>7 rue des Roches</t>
  </si>
  <si>
    <t>place de Verdun</t>
  </si>
  <si>
    <t>rue de la Boucle</t>
  </si>
  <si>
    <t>rue Geoges Clémenceau</t>
  </si>
  <si>
    <t>38 rue Paul Valentin</t>
  </si>
  <si>
    <t>2 place de la Mairie</t>
  </si>
  <si>
    <t>30 rue Grande</t>
  </si>
  <si>
    <t>19 Grande rue</t>
  </si>
  <si>
    <t>2 rue de la Tour Maurouard</t>
  </si>
  <si>
    <t>4 place des tilleuls</t>
  </si>
  <si>
    <t>52 rue du Général Leclerc</t>
  </si>
  <si>
    <t>17 rue de Lorrez</t>
  </si>
  <si>
    <t>1 place du Général de Gaulle</t>
  </si>
  <si>
    <t>rue de Montigny</t>
  </si>
  <si>
    <t>67 rue Désiré Thoison</t>
  </si>
  <si>
    <t>14 rue de la Mairie</t>
  </si>
  <si>
    <t>3 route de Nemours</t>
  </si>
  <si>
    <t>rue du Prieuré</t>
  </si>
  <si>
    <t>24 rue des Trois Maillets</t>
  </si>
  <si>
    <t>route de la Butte Rouge</t>
  </si>
  <si>
    <t>1 bis rue des Ecoles</t>
  </si>
  <si>
    <t>rue d'Onoz</t>
  </si>
  <si>
    <t>2 place du Centre</t>
  </si>
  <si>
    <t>48 rue Grande</t>
  </si>
  <si>
    <t>rue de Meaux</t>
  </si>
  <si>
    <t>29 rue de la Mairie</t>
  </si>
  <si>
    <t>3 Grande rue</t>
  </si>
  <si>
    <t>30 avenue du Général Leclerc</t>
  </si>
  <si>
    <t>27 rue de la Faïencerie</t>
  </si>
  <si>
    <t>242 rue de la Mairie</t>
  </si>
  <si>
    <t>44 rue des Templiers</t>
  </si>
  <si>
    <t>16 rue Neuve</t>
  </si>
  <si>
    <t>6 rue Riche</t>
  </si>
  <si>
    <t>2 allée du Parc</t>
  </si>
  <si>
    <t>107 avenue de la République</t>
  </si>
  <si>
    <t>1 rue Pasteur</t>
  </si>
  <si>
    <t>28 place Emile Menier</t>
  </si>
  <si>
    <t>111 rue de la Lyve</t>
  </si>
  <si>
    <t>place Saint-Christophe</t>
  </si>
  <si>
    <t>rue de la Ville</t>
  </si>
  <si>
    <t>allée André Benoist</t>
  </si>
  <si>
    <t>21 rue de la Mairie</t>
  </si>
  <si>
    <t>3 place de l'Hôtel de Ville</t>
  </si>
  <si>
    <t>rue Notre-Dame</t>
  </si>
  <si>
    <t>13 rue du Général de Gaulle</t>
  </si>
  <si>
    <t>place de l'Appel du 18 juin 1940</t>
  </si>
  <si>
    <t>16 place Mendès-France</t>
  </si>
  <si>
    <t>13 rue l'Eglise</t>
  </si>
  <si>
    <t>8 rue Saint-Hubert</t>
  </si>
  <si>
    <t>1 place François Mitterrand</t>
  </si>
  <si>
    <t>15 avenue Charles de Gaulle</t>
  </si>
  <si>
    <t>32 rue Albert Mattar</t>
  </si>
  <si>
    <t>25 rue d'Henrien</t>
  </si>
  <si>
    <t>6 rue de la Mairie</t>
  </si>
  <si>
    <t>25 rue Grande</t>
  </si>
  <si>
    <t>rue Paul Eluard</t>
  </si>
  <si>
    <t>1 rue de l'Orme du Bouin</t>
  </si>
  <si>
    <t>743 rue de la Mairie</t>
  </si>
  <si>
    <t>54 rue Jean Jaurès</t>
  </si>
  <si>
    <t>place Carruel</t>
  </si>
  <si>
    <t>rue de l'Abbaye</t>
  </si>
  <si>
    <t>54 rue de Sommeville</t>
  </si>
  <si>
    <t>45 rue Georges Villette</t>
  </si>
  <si>
    <t>place Antoinette Chocq</t>
  </si>
  <si>
    <t>8 rue Père Maurice</t>
  </si>
  <si>
    <t>21 rue du Moulin à Vent</t>
  </si>
  <si>
    <t>11 place du Bouloi</t>
  </si>
  <si>
    <t>52 rue Grande</t>
  </si>
  <si>
    <t>impasse de la Mairie</t>
  </si>
  <si>
    <t>5 rue de Larchant</t>
  </si>
  <si>
    <t>11 Grande rue</t>
  </si>
  <si>
    <t>6 rue du Courbeton</t>
  </si>
  <si>
    <t>27 rue Grande</t>
  </si>
  <si>
    <t>Commune</t>
  </si>
  <si>
    <t>BUSSY SAINT MARTIN</t>
  </si>
  <si>
    <t>BUTHIERS</t>
  </si>
  <si>
    <t>CANNES ECLUSE</t>
  </si>
  <si>
    <t>CARNETIN</t>
  </si>
  <si>
    <t>CELLE SUR MORIN (LA)</t>
  </si>
  <si>
    <t>CELY EN BIERE</t>
  </si>
  <si>
    <t>CERNEUX</t>
  </si>
  <si>
    <t>CESSON</t>
  </si>
  <si>
    <t>CESSOY EN MONTOIS</t>
  </si>
  <si>
    <t>CHAILLY EN BIERE</t>
  </si>
  <si>
    <t>CHAILLY EN BRIE</t>
  </si>
  <si>
    <t>CHAINTREAUX</t>
  </si>
  <si>
    <t>CHALAUTRE LA GRANDE</t>
  </si>
  <si>
    <t>CHALAUTRE LA PETITE</t>
  </si>
  <si>
    <t>CHALIFERT</t>
  </si>
  <si>
    <t>CHALMAISON</t>
  </si>
  <si>
    <t>CHAMBRY</t>
  </si>
  <si>
    <t>CHAMIGNY</t>
  </si>
  <si>
    <t>CHAMPAGNE SUR SEINE</t>
  </si>
  <si>
    <t>CHAMPCENEST</t>
  </si>
  <si>
    <t>CHAMPDEUIL</t>
  </si>
  <si>
    <t>CHAMPEAUX</t>
  </si>
  <si>
    <t>CHAMPS SUR MARNE</t>
  </si>
  <si>
    <t>CHANGIS SUR MARNE</t>
  </si>
  <si>
    <t>CHANTELOUP EN BRIE</t>
  </si>
  <si>
    <t>CHAPELLE GAUTHIER (LA)</t>
  </si>
  <si>
    <t>CHAPELLE IGER (LA)</t>
  </si>
  <si>
    <t>CHAPELLE LA REINE (LA)</t>
  </si>
  <si>
    <t>CHAPELLE MOUTILS (LA)</t>
  </si>
  <si>
    <t>CHAPELLE RABLAIS (LA)</t>
  </si>
  <si>
    <t>CHAPELLE SAINT SULPICE (LA)</t>
  </si>
  <si>
    <t>CHAPELLES BOURBON (LES)</t>
  </si>
  <si>
    <t>CHARMENTRAY</t>
  </si>
  <si>
    <t>CHARNY</t>
  </si>
  <si>
    <t>CHARTRETTES</t>
  </si>
  <si>
    <t>CHARTRONGES</t>
  </si>
  <si>
    <t>CHATEAU LANDON</t>
  </si>
  <si>
    <t>CHATEAUBLEAU</t>
  </si>
  <si>
    <t>CHATELET EN BRIE (LE)</t>
  </si>
  <si>
    <t>CHATENAY SUR SEINE</t>
  </si>
  <si>
    <t>CHATENOY</t>
  </si>
  <si>
    <t>CHATILLON LA BORDE</t>
  </si>
  <si>
    <t>CHATRES</t>
  </si>
  <si>
    <t>CHAUCONIN NEUFMONTIERS</t>
  </si>
  <si>
    <t>CHAUFFRY</t>
  </si>
  <si>
    <t>CHAUMES EN BRIE</t>
  </si>
  <si>
    <t>CHELLES</t>
  </si>
  <si>
    <t>CHENOISE</t>
  </si>
  <si>
    <t>CHENOU</t>
  </si>
  <si>
    <t>CHESSY</t>
  </si>
  <si>
    <t>CHEVRAINVILLIERS</t>
  </si>
  <si>
    <t>CHEVRU</t>
  </si>
  <si>
    <t>CHEVRY COSSIGNY</t>
  </si>
  <si>
    <t>CHEVRY EN SEREINE</t>
  </si>
  <si>
    <t>CHOISY EN BRIE</t>
  </si>
  <si>
    <t>CITRY</t>
  </si>
  <si>
    <t>CLAYE SOUILLY</t>
  </si>
  <si>
    <t>CLOS FONTAINE</t>
  </si>
  <si>
    <t>COCHEREL</t>
  </si>
  <si>
    <t>COLLEGIEN</t>
  </si>
  <si>
    <t>COMBS LA VILLE</t>
  </si>
  <si>
    <t>COMPANS</t>
  </si>
  <si>
    <t>CONCHES SUR GONDOIRE</t>
  </si>
  <si>
    <t>CONDE SAINTE LIBIAIRE</t>
  </si>
  <si>
    <t>CONGIS SUR THEROUANNE</t>
  </si>
  <si>
    <t>COUBERT</t>
  </si>
  <si>
    <t>COUILLY PONT AUX DAMES</t>
  </si>
  <si>
    <t>COULOMBS EN VALOIS</t>
  </si>
  <si>
    <t>COULOMMES</t>
  </si>
  <si>
    <t>COULOMMIERS</t>
  </si>
  <si>
    <t>COUPVRAY</t>
  </si>
  <si>
    <t>COURCELLES EN BASSEE</t>
  </si>
  <si>
    <t>COURCHAMP</t>
  </si>
  <si>
    <t>COURPALAY</t>
  </si>
  <si>
    <t>COURQUETAINE</t>
  </si>
  <si>
    <t>COURTACON</t>
  </si>
  <si>
    <t>COURTOMER</t>
  </si>
  <si>
    <t>COURTRY</t>
  </si>
  <si>
    <t>COUTENÇON</t>
  </si>
  <si>
    <t>COUTEVROULT</t>
  </si>
  <si>
    <t>CRECY LA CHAPELLE</t>
  </si>
  <si>
    <t>CREGY LES MEAUX</t>
  </si>
  <si>
    <t>CREVECOEUR EN BRIE</t>
  </si>
  <si>
    <t>CRISENOY</t>
  </si>
  <si>
    <t>CROISSY BEAUBOURG</t>
  </si>
  <si>
    <t>CROIX EN BRIE (LA)</t>
  </si>
  <si>
    <t>CROUY SUR OURCQ</t>
  </si>
  <si>
    <t>CUCHARMOY</t>
  </si>
  <si>
    <t>CUISY</t>
  </si>
  <si>
    <t>DAGNY</t>
  </si>
  <si>
    <t>DAMMARIE LES LYS</t>
  </si>
  <si>
    <t>DAMMARTIN EN GOËLE</t>
  </si>
  <si>
    <t>DAMMARTIN SUR TIGEAUX</t>
  </si>
  <si>
    <t>DAMPMART</t>
  </si>
  <si>
    <t>DARVAULT</t>
  </si>
  <si>
    <t>DHUISY</t>
  </si>
  <si>
    <t>DIANT</t>
  </si>
  <si>
    <t>DONNEMARIE DONTILLY</t>
  </si>
  <si>
    <t>DORMELLES</t>
  </si>
  <si>
    <t>DOUE</t>
  </si>
  <si>
    <t>DOUY LA RAMEE</t>
  </si>
  <si>
    <t>ECHOUBOULAINS</t>
  </si>
  <si>
    <t>ECRENNES (LES)</t>
  </si>
  <si>
    <t>ECUELLES</t>
  </si>
  <si>
    <t>EGLIGNY</t>
  </si>
  <si>
    <t>EGREVILLE</t>
  </si>
  <si>
    <t>EMERAINVILLE</t>
  </si>
  <si>
    <t>EPISY</t>
  </si>
  <si>
    <t>ESBLY</t>
  </si>
  <si>
    <t>ESMANS</t>
  </si>
  <si>
    <t>ETREPILLY</t>
  </si>
  <si>
    <t>EVERLY</t>
  </si>
  <si>
    <t>EVRY GREGY SUR YERRES</t>
  </si>
  <si>
    <t>FAREMOUTIERS</t>
  </si>
  <si>
    <t>FAVIERES</t>
  </si>
  <si>
    <t>FAY LES NEMOURS</t>
  </si>
  <si>
    <t>FERICY</t>
  </si>
  <si>
    <t>FEROLLES ATTILLY</t>
  </si>
  <si>
    <t>FERRIERES EN BRIE</t>
  </si>
  <si>
    <t>FERTE GAUCHER (LA)</t>
  </si>
  <si>
    <t>FERTE SOUS JOUARRE (LA)</t>
  </si>
  <si>
    <t>FLAGY</t>
  </si>
  <si>
    <t>FLEURY EN BIERE</t>
  </si>
  <si>
    <t>FONTAINE FOURCHES</t>
  </si>
  <si>
    <t>FONTAINE LE PORT</t>
  </si>
  <si>
    <t>FONTAINEBLEAU</t>
  </si>
  <si>
    <t>FONTAINS</t>
  </si>
  <si>
    <t>FONTENAILLES</t>
  </si>
  <si>
    <t>FONTENAY TRESIGNY</t>
  </si>
  <si>
    <t>FORFRY</t>
  </si>
  <si>
    <t>FORGES</t>
  </si>
  <si>
    <t>FOUJU</t>
  </si>
  <si>
    <t>FRESNES SUR MARNE</t>
  </si>
  <si>
    <t>FRETOY LE MOUTIER</t>
  </si>
  <si>
    <t>FROMONT</t>
  </si>
  <si>
    <t>FUBLAINES</t>
  </si>
  <si>
    <t>GARENTREVILLE</t>
  </si>
  <si>
    <t>GASTINS</t>
  </si>
  <si>
    <t>GENEVRAYE (LA)</t>
  </si>
  <si>
    <t>GERMIGNY L'EVEQUE</t>
  </si>
  <si>
    <t>GERMIGNY SOUS COULOMBS</t>
  </si>
  <si>
    <t>GESVRES LE CHAPITRE</t>
  </si>
  <si>
    <t>GIREMOUTIERS</t>
  </si>
  <si>
    <t>GIRONVILLE</t>
  </si>
  <si>
    <t>GOUAIX</t>
  </si>
  <si>
    <t>GOUVERNES</t>
  </si>
  <si>
    <t>GRANDE PAROISSE (LA)</t>
  </si>
  <si>
    <t>GRANDPUITS BAILLY CARROIS</t>
  </si>
  <si>
    <t>GRAVON</t>
  </si>
  <si>
    <t>GRESSY</t>
  </si>
  <si>
    <t>GRETZ ARMAINVILLIERS</t>
  </si>
  <si>
    <t>GREZ SUR LOING</t>
  </si>
  <si>
    <t>GRISY SUISNES</t>
  </si>
  <si>
    <t>GRISY SUR SEINE</t>
  </si>
  <si>
    <t>GUERARD</t>
  </si>
  <si>
    <t>GUERCHEVILLE</t>
  </si>
  <si>
    <t>GUERMANTES</t>
  </si>
  <si>
    <t>GUIGNES</t>
  </si>
  <si>
    <t>GURCY LE CHATEL</t>
  </si>
  <si>
    <t>HAUTE MAISON (LA)</t>
  </si>
  <si>
    <t>HAUTEFEUILLE</t>
  </si>
  <si>
    <t>HERICY</t>
  </si>
  <si>
    <t>HERME</t>
  </si>
  <si>
    <t>HONDEVILLIERS</t>
  </si>
  <si>
    <t>HOUSSAYE EN BRIE (LA)</t>
  </si>
  <si>
    <t>ICHY</t>
  </si>
  <si>
    <t>ISLES LES MELDEUSES</t>
  </si>
  <si>
    <t>ISLES LES VILLENOY</t>
  </si>
  <si>
    <t>IVERNY</t>
  </si>
  <si>
    <t>JABLINES</t>
  </si>
  <si>
    <t>JAIGNES</t>
  </si>
  <si>
    <t>JAULNES</t>
  </si>
  <si>
    <t>JOSSIGNY</t>
  </si>
  <si>
    <t>JOUARRE</t>
  </si>
  <si>
    <t>JOUY LE CHATEL</t>
  </si>
  <si>
    <t>JOUY SUR MORIN</t>
  </si>
  <si>
    <t>JUILLY</t>
  </si>
  <si>
    <t>JUTIGNY</t>
  </si>
  <si>
    <t>LAGNY SUR MARNE</t>
  </si>
  <si>
    <t>LARCHANT</t>
  </si>
  <si>
    <t>LAVAL EN BRIE</t>
  </si>
  <si>
    <t>LECHELLE</t>
  </si>
  <si>
    <t>LESCHEROLLES</t>
  </si>
  <si>
    <t>LESCHES</t>
  </si>
  <si>
    <t>LESIGNY</t>
  </si>
  <si>
    <t>LEUDON EN BRIE</t>
  </si>
  <si>
    <t>LIEUSAINT</t>
  </si>
  <si>
    <t>LIMOGES FOURCHES</t>
  </si>
  <si>
    <t>LISSY</t>
  </si>
  <si>
    <t>LIVERDY EN BRIE</t>
  </si>
  <si>
    <t>LIVRY SUR SEINE</t>
  </si>
  <si>
    <t>LIZINES</t>
  </si>
  <si>
    <t>LIZY SUR OURCQ</t>
  </si>
  <si>
    <t>LOGNES</t>
  </si>
  <si>
    <t>LONGPERRIER</t>
  </si>
  <si>
    <t>LONGUEVILLE</t>
  </si>
  <si>
    <t>LORREZ LE BOCAGE PREAUX</t>
  </si>
  <si>
    <t>MARCHEMORET</t>
  </si>
  <si>
    <t>MARCILLY</t>
  </si>
  <si>
    <t>MARETS (LES)</t>
  </si>
  <si>
    <t>MAREUIL LES MEAUX</t>
  </si>
  <si>
    <t>MARLES EN BRIE</t>
  </si>
  <si>
    <t>MAROLLES EN BRIE</t>
  </si>
  <si>
    <t>MAROLLES SUR SEINE</t>
  </si>
  <si>
    <t>MARY SUR MARNE</t>
  </si>
  <si>
    <t>MAUPERTHUIS</t>
  </si>
  <si>
    <t>MAUREGARD</t>
  </si>
  <si>
    <t>MAY EN MULTIEN</t>
  </si>
  <si>
    <t>MEAUX</t>
  </si>
  <si>
    <t>MEE SUR SEINE (LE)</t>
  </si>
  <si>
    <t>MEIGNEUX</t>
  </si>
  <si>
    <t>MEILLERAY</t>
  </si>
  <si>
    <t>MELUN</t>
  </si>
  <si>
    <t>MELZ SUR SEINE</t>
  </si>
  <si>
    <t>MERY SUR MARNE</t>
  </si>
  <si>
    <t>MESNIL AMELOT (LE)</t>
  </si>
  <si>
    <t>MESSY</t>
  </si>
  <si>
    <t>MISY SUR YONNE</t>
  </si>
  <si>
    <t>MITRY MORY</t>
  </si>
  <si>
    <t>MOISENAY</t>
  </si>
  <si>
    <t>MOISSY CRAMAYEL</t>
  </si>
  <si>
    <t>MONCOURT FROMONVILLE</t>
  </si>
  <si>
    <t>MONDREVILLE</t>
  </si>
  <si>
    <t>MONS EN MONTOIS</t>
  </si>
  <si>
    <t>MONTARLOT</t>
  </si>
  <si>
    <t>MONTCEAUX LES MEAUX</t>
  </si>
  <si>
    <t>MONTCEAUX LES PROVINS</t>
  </si>
  <si>
    <t>MONTDAUPHIN</t>
  </si>
  <si>
    <t>MONTENILS</t>
  </si>
  <si>
    <t>MONTEREAU FAULT YONNE</t>
  </si>
  <si>
    <t>MONTEREAU SUR LE JARD</t>
  </si>
  <si>
    <t>MONTEVRAIN</t>
  </si>
  <si>
    <t>MONTGE EN GOËLE</t>
  </si>
  <si>
    <t>MONTHYON</t>
  </si>
  <si>
    <t>MONTIGNY LE GUESDIER</t>
  </si>
  <si>
    <t>MONTIGNY LENCOUP</t>
  </si>
  <si>
    <t>MONTIGNY SUR LOING</t>
  </si>
  <si>
    <t>MONTMACHOUX</t>
  </si>
  <si>
    <t>MONTOLIVET</t>
  </si>
  <si>
    <t>MONTRY</t>
  </si>
  <si>
    <t>MORET SUR LOING</t>
  </si>
  <si>
    <t>MORMANT</t>
  </si>
  <si>
    <t>MORTCERF</t>
  </si>
  <si>
    <t>MORTERY</t>
  </si>
  <si>
    <t>MOUROUX</t>
  </si>
  <si>
    <t>MOUSSEAUX LES BRAY</t>
  </si>
  <si>
    <t>MOUSSY LE NEUF</t>
  </si>
  <si>
    <t>MOUSSY LE VIEUX</t>
  </si>
  <si>
    <t>MOUY SUR SEINE</t>
  </si>
  <si>
    <t>NANDY</t>
  </si>
  <si>
    <t>NANGIS</t>
  </si>
  <si>
    <t>NANTEAU SUR ESSONNE</t>
  </si>
  <si>
    <t>NANTEAU SUR LUNAIN</t>
  </si>
  <si>
    <t>NANTEUIL LES MEAUX</t>
  </si>
  <si>
    <t>NANTEUIL SUR MARNE</t>
  </si>
  <si>
    <t>NANTOUILLET</t>
  </si>
  <si>
    <t>NEMOURS</t>
  </si>
  <si>
    <t>NEUFMOUTIERS EN BRIE</t>
  </si>
  <si>
    <t>NOISIEL</t>
  </si>
  <si>
    <t>NOISY RUDIGNON</t>
  </si>
  <si>
    <t>NOISY SUR ECOLE</t>
  </si>
  <si>
    <t>NONVILLE</t>
  </si>
  <si>
    <t>NOYEN SUR SEINE</t>
  </si>
  <si>
    <t>OBSONVILLE</t>
  </si>
  <si>
    <t>OCQUERRE</t>
  </si>
  <si>
    <t>OISSERY</t>
  </si>
  <si>
    <t>ORLY SUR MORIN</t>
  </si>
  <si>
    <t>ORMES SUR VOULZIE (LES)</t>
  </si>
  <si>
    <t>ORMESSON</t>
  </si>
  <si>
    <t>OTHIS</t>
  </si>
  <si>
    <t>OZOIR LA FERRIERE</t>
  </si>
  <si>
    <t>OZOUER LE VOULGIS</t>
  </si>
  <si>
    <t>PALEY</t>
  </si>
  <si>
    <t>PAMFOU</t>
  </si>
  <si>
    <t>PAROY</t>
  </si>
  <si>
    <t>PASSY SUR SEINE</t>
  </si>
  <si>
    <t>PECY</t>
  </si>
  <si>
    <t>PENCHARD</t>
  </si>
  <si>
    <t>PERTHES EN GATINAIS</t>
  </si>
  <si>
    <t>PEZARCHES</t>
  </si>
  <si>
    <t>PIERRE LEVEE</t>
  </si>
  <si>
    <t>PIN (LE)</t>
  </si>
  <si>
    <t>PLESSIS AUX BOIS (LE)</t>
  </si>
  <si>
    <t>PLESSIS FEU AUSSOUS (LE)</t>
  </si>
  <si>
    <t>PLESSIS L'EVEQUE (LE)</t>
  </si>
  <si>
    <t>TOUSSON</t>
  </si>
  <si>
    <t>TRETOIRE (LA)</t>
  </si>
  <si>
    <t>TREUZY LEVELAY</t>
  </si>
  <si>
    <t>TRILBARDOU</t>
  </si>
  <si>
    <t>TRILPORT</t>
  </si>
  <si>
    <t>TROCY EN MULTIEN</t>
  </si>
  <si>
    <t>URY</t>
  </si>
  <si>
    <t>USSY SUR MARNE</t>
  </si>
  <si>
    <t>VAIRES SUR MARNE</t>
  </si>
  <si>
    <t>VALENCE EN BRIE</t>
  </si>
  <si>
    <t>VANVILLE</t>
  </si>
  <si>
    <t>VARENNES SUR SEINE</t>
  </si>
  <si>
    <t>VARREDDES</t>
  </si>
  <si>
    <t>VAUCOURTOIS</t>
  </si>
  <si>
    <t>VAUDOUE (LE)</t>
  </si>
  <si>
    <t>VAUDOY EN BRIE</t>
  </si>
  <si>
    <t>VAUX LE PENIL</t>
  </si>
  <si>
    <t>VAUX SUR LUNAIN</t>
  </si>
  <si>
    <t>VENDREST</t>
  </si>
  <si>
    <t>VENEUX LES SABLONS</t>
  </si>
  <si>
    <t>VERDELOT</t>
  </si>
  <si>
    <t>VERNEUIL L'ETANG</t>
  </si>
  <si>
    <t>VERNOU LA CELLE SUR SEINE</t>
  </si>
  <si>
    <t>VERT SAINT DENIS</t>
  </si>
  <si>
    <t>VIEUX CHAMPAGNE</t>
  </si>
  <si>
    <t>VIGNELY</t>
  </si>
  <si>
    <t>VILLE SAINT JACQUES</t>
  </si>
  <si>
    <t>VILLEBEON</t>
  </si>
  <si>
    <t>VILLECERF</t>
  </si>
  <si>
    <t>VILLEMARECHAL</t>
  </si>
  <si>
    <t>VILLEMAREUIL</t>
  </si>
  <si>
    <t>VILLEMER</t>
  </si>
  <si>
    <t>VILLENAUXE LA PETITE</t>
  </si>
  <si>
    <t>VILLENEUVE LE COMTE</t>
  </si>
  <si>
    <t>VILLENEUVE LES BORDES</t>
  </si>
  <si>
    <t>VILLENEUVE SAINT DENIS</t>
  </si>
  <si>
    <t>VILLENEUVE SOUS DAMMARTIN</t>
  </si>
  <si>
    <t>VILLENEUVE SUR BELLOT</t>
  </si>
  <si>
    <t>VILLENOY</t>
  </si>
  <si>
    <t>VILLEPARISIS</t>
  </si>
  <si>
    <t>VILLEROY</t>
  </si>
  <si>
    <t>VILLEVAUDE</t>
  </si>
  <si>
    <t>VILLIERS EN BIERE</t>
  </si>
  <si>
    <t>VILLIERS SAINT GEORGES</t>
  </si>
  <si>
    <t>VILLIERS SOUS GREZ</t>
  </si>
  <si>
    <t>VILLIERS SUR MORIN</t>
  </si>
  <si>
    <t>VILLIERS SUR SEINE</t>
  </si>
  <si>
    <t>VILLUIS</t>
  </si>
  <si>
    <t>VIMPELLES</t>
  </si>
  <si>
    <t>VINANTES</t>
  </si>
  <si>
    <t>VINCY MANŒUVRE</t>
  </si>
  <si>
    <t>VOINSLES</t>
  </si>
  <si>
    <t>VOISENON</t>
  </si>
  <si>
    <t>VOULANGIS</t>
  </si>
  <si>
    <t>VOULTON</t>
  </si>
  <si>
    <t>VOULX</t>
  </si>
  <si>
    <t>VULAINES LES PROVINS</t>
  </si>
  <si>
    <t>VULAINES SUR SEINE</t>
  </si>
  <si>
    <t>YEBLES</t>
  </si>
  <si>
    <t>Rue</t>
  </si>
  <si>
    <t>CodePostal</t>
  </si>
  <si>
    <t>Niveau</t>
  </si>
  <si>
    <t>Employé</t>
  </si>
  <si>
    <t>Cadre moyen</t>
  </si>
  <si>
    <t>Cadre supérieur</t>
  </si>
  <si>
    <t>SalaireMoyen</t>
  </si>
  <si>
    <t>age</t>
  </si>
  <si>
    <t>Mois</t>
  </si>
  <si>
    <t>Année</t>
  </si>
  <si>
    <t>Debut Mois</t>
  </si>
  <si>
    <t>Fin Mois</t>
  </si>
  <si>
    <t>Motif</t>
  </si>
  <si>
    <t>Debut</t>
  </si>
  <si>
    <t>Fin</t>
  </si>
  <si>
    <t>Choisir un salarié</t>
  </si>
  <si>
    <t>Choisir un motif</t>
  </si>
  <si>
    <t>CA</t>
  </si>
  <si>
    <t>GORSD FIONA 19199</t>
  </si>
  <si>
    <t>mailing_Matricule</t>
  </si>
  <si>
    <t>mailing_Nom</t>
  </si>
  <si>
    <t>mailing_Prenom</t>
  </si>
  <si>
    <t>mailing_MouMme</t>
  </si>
  <si>
    <t>mailing_DateNaissance</t>
  </si>
  <si>
    <t>mailing_Rue</t>
  </si>
  <si>
    <t>mailing_Commune</t>
  </si>
  <si>
    <t>mailing_CodePostal</t>
  </si>
  <si>
    <t>mailing_Motif</t>
  </si>
  <si>
    <t>mailing_DateDebut</t>
  </si>
  <si>
    <t>mailing_DateFin</t>
  </si>
  <si>
    <t>mailing_NbJours</t>
  </si>
  <si>
    <t xml:space="preserve"> </t>
  </si>
  <si>
    <t>DUTORTE CATHY 15707</t>
  </si>
  <si>
    <t>RTT</t>
  </si>
  <si>
    <t>salarié absent</t>
  </si>
  <si>
    <t>F</t>
  </si>
  <si>
    <t>ANFRUI BRAHIM 14414</t>
  </si>
  <si>
    <t>M</t>
  </si>
  <si>
    <t>ALRIVY TOMMY 27767</t>
  </si>
  <si>
    <t>WAITZMAN STEEVE 26626</t>
  </si>
  <si>
    <t>BONNELAIS BRAHIM 14505</t>
  </si>
  <si>
    <t>BOUZANNE DES MAZERY JOHN 21906</t>
  </si>
  <si>
    <t>MARENATI ROMUALD 25805</t>
  </si>
  <si>
    <t>POLTA RUDY 31223</t>
  </si>
  <si>
    <t>YWANNE PATRICK 32268</t>
  </si>
  <si>
    <t>BOUILLIANT ANNE-LISE 12428</t>
  </si>
  <si>
    <t>SOUVIGNES BORIS 14288</t>
  </si>
  <si>
    <t>ANREP CAMILLE 14955</t>
  </si>
  <si>
    <t>LEVOLLE DOMINIQUE 17716</t>
  </si>
  <si>
    <t>KOJIELSKI DORIANE 18161</t>
  </si>
  <si>
    <t>LAVOUIRA SALIM 26012</t>
  </si>
  <si>
    <t>REVELION JOSE 22000</t>
  </si>
  <si>
    <t>HEILAUD AMINE 11524</t>
  </si>
  <si>
    <t>MARFURT ANNABELLE 12147</t>
  </si>
  <si>
    <t>FEYSEL FIONA 31956</t>
  </si>
  <si>
    <t>JUREZ DENIS 31660</t>
  </si>
  <si>
    <t>BRODESOLLES SOFIAN 26535</t>
  </si>
  <si>
    <t>LIVARTOWSKI KATIA 22603</t>
  </si>
  <si>
    <t>VANDENBONNE ALISSON 11231</t>
  </si>
  <si>
    <t>UYTTRAEGE CHARLIE 15848</t>
  </si>
  <si>
    <t>PENEGRY JOANNA 21612</t>
  </si>
  <si>
    <t>GOTHSENER WILFRIED 28161</t>
  </si>
  <si>
    <t>CHARRUAZ MALIK 23593</t>
  </si>
  <si>
    <t>BEUNKE ANNABELLE 12181</t>
  </si>
  <si>
    <t>mailing_NbJoursHorsSetD</t>
  </si>
  <si>
    <t>AZIEAU AGNES 28736</t>
  </si>
  <si>
    <t>mailing_lienTexte</t>
  </si>
  <si>
    <t>ZELMANOVITCH CYRIELLE 17033</t>
  </si>
  <si>
    <t>BATTEREAU LAURY 23060</t>
  </si>
  <si>
    <t>AIANI ANDRE 11779</t>
  </si>
  <si>
    <t>Vrai_si_ageSupAgeMédian</t>
  </si>
  <si>
    <t>AfficherSenior</t>
  </si>
  <si>
    <t>Prime</t>
  </si>
  <si>
    <t>Prime majorée</t>
  </si>
  <si>
    <t>Mot de Passe</t>
  </si>
  <si>
    <t>Adresse</t>
  </si>
  <si>
    <t>http://www.coindusalarie.fr/mes-conges/maladie</t>
  </si>
  <si>
    <t>https://www2.editions-tissot.fr/actualite/droit-du-travail/conges-payes-les-principales-regles-d-acquisition-et-de-prise</t>
  </si>
  <si>
    <t>https://www.l-expert-comptable.com/calculateurs/calcul-des-rtt.html</t>
  </si>
  <si>
    <t>?subject=Formation&amp;body=bonjour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</si>
</sst>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quot;"/>
    <numFmt numFmtId="165" formatCode="ddd"/>
    <numFmt numFmtId="166" formatCode="dd"/>
  </numFmts>
  <fonts count="22" x14ac:knownFonts="1">
    <font>
      <sz val="11"/>
      <color theme="1"/>
      <name val="Calibri"/>
      <family val="2"/>
      <scheme val="minor"/>
    </font>
    <font>
      <sz val="9"/>
      <color indexed="81"/>
      <name val="Tahoma"/>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1"/>
      <color rgb="FF000000"/>
      <name val="Verdana"/>
      <family val="2"/>
    </font>
    <font>
      <b/>
      <sz val="9"/>
      <color indexed="81"/>
      <name val="Tahoma"/>
      <family val="2"/>
    </font>
    <font>
      <b/>
      <sz val="18"/>
      <color indexed="81"/>
      <name val="Tahoma"/>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FFCC"/>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bottom/>
      <diagonal/>
    </border>
  </borders>
  <cellStyleXfs count="4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0" borderId="0" applyNumberFormat="0" applyFill="0" applyBorder="0" applyAlignment="0" applyProtection="0"/>
    <xf numFmtId="0" fontId="5" fillId="26" borderId="5" applyNumberFormat="0" applyAlignment="0" applyProtection="0"/>
    <xf numFmtId="0" fontId="6" fillId="0" borderId="6" applyNumberFormat="0" applyFill="0" applyAlignment="0" applyProtection="0"/>
    <xf numFmtId="0" fontId="2" fillId="27" borderId="7" applyNumberFormat="0" applyFont="0" applyAlignment="0" applyProtection="0"/>
    <xf numFmtId="0" fontId="7" fillId="28" borderId="5" applyNumberFormat="0" applyAlignment="0" applyProtection="0"/>
    <xf numFmtId="0" fontId="8" fillId="29" borderId="0" applyNumberFormat="0" applyBorder="0" applyAlignment="0" applyProtection="0"/>
    <xf numFmtId="0" fontId="9" fillId="30" borderId="0" applyNumberFormat="0" applyBorder="0" applyAlignment="0" applyProtection="0"/>
    <xf numFmtId="0" fontId="10" fillId="31" borderId="0" applyNumberFormat="0" applyBorder="0" applyAlignment="0" applyProtection="0"/>
    <xf numFmtId="0" fontId="11" fillId="26" borderId="8"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32" borderId="13" applyNumberFormat="0" applyAlignment="0" applyProtection="0"/>
  </cellStyleXfs>
  <cellXfs count="32">
    <xf numFmtId="0" fontId="0" fillId="0" borderId="0" xfId="0"/>
    <xf numFmtId="14" fontId="0" fillId="0" borderId="0" xfId="0" applyNumberFormat="1"/>
    <xf numFmtId="0" fontId="0" fillId="0" borderId="0" xfId="0"/>
    <xf numFmtId="164" fontId="0" fillId="0" borderId="0" xfId="0" applyNumberFormat="1"/>
    <xf numFmtId="0" fontId="19" fillId="0" borderId="0" xfId="0" applyFont="1" applyAlignment="1">
      <alignment horizontal="justify"/>
    </xf>
    <xf numFmtId="0" fontId="3" fillId="33" borderId="1" xfId="0" applyFont="1" applyFill="1" applyBorder="1"/>
    <xf numFmtId="0" fontId="3" fillId="33" borderId="1" xfId="0" applyFont="1" applyFill="1" applyBorder="1" applyAlignment="1">
      <alignment horizontal="center"/>
    </xf>
    <xf numFmtId="0" fontId="0" fillId="34" borderId="1" xfId="0" applyFont="1" applyFill="1" applyBorder="1"/>
    <xf numFmtId="0" fontId="0" fillId="34" borderId="1" xfId="0" applyFont="1" applyFill="1" applyBorder="1" applyAlignment="1">
      <alignment horizontal="center"/>
    </xf>
    <xf numFmtId="14" fontId="3" fillId="33" borderId="1" xfId="0" applyNumberFormat="1" applyFont="1" applyFill="1" applyBorder="1"/>
    <xf numFmtId="0" fontId="0" fillId="0" borderId="0" xfId="0" applyAlignment="1">
      <alignment horizontal="center"/>
    </xf>
    <xf numFmtId="0" fontId="0" fillId="0" borderId="2" xfId="0" applyBorder="1"/>
    <xf numFmtId="0" fontId="0" fillId="0" borderId="3" xfId="0" applyBorder="1" applyAlignment="1">
      <alignment horizontal="center"/>
    </xf>
    <xf numFmtId="0" fontId="0" fillId="0" borderId="3" xfId="0" applyBorder="1"/>
    <xf numFmtId="0" fontId="0" fillId="0" borderId="4" xfId="0" applyBorder="1"/>
    <xf numFmtId="165" fontId="18" fillId="33" borderId="1" xfId="0" applyNumberFormat="1" applyFont="1" applyFill="1" applyBorder="1"/>
    <xf numFmtId="0" fontId="18" fillId="33" borderId="1" xfId="0" applyFont="1" applyFill="1" applyBorder="1"/>
    <xf numFmtId="0" fontId="18" fillId="33" borderId="1" xfId="0" applyFont="1" applyFill="1" applyBorder="1" applyAlignment="1">
      <alignment horizontal="center"/>
    </xf>
    <xf numFmtId="166" fontId="18" fillId="33" borderId="1" xfId="0" applyNumberFormat="1" applyFont="1" applyFill="1" applyBorder="1"/>
    <xf numFmtId="14" fontId="0" fillId="0" borderId="1" xfId="0" applyNumberFormat="1" applyBorder="1"/>
    <xf numFmtId="0" fontId="0" fillId="0" borderId="1" xfId="0" applyBorder="1" applyAlignment="1">
      <alignment horizontal="center"/>
    </xf>
    <xf numFmtId="1" fontId="0" fillId="0" borderId="0" xfId="0" applyNumberFormat="1"/>
    <xf numFmtId="0" fontId="17" fillId="0" borderId="0" xfId="0" applyFont="1"/>
    <xf numFmtId="0" fontId="0" fillId="0" borderId="0" xfId="0" applyNumberFormat="1"/>
    <xf numFmtId="0" fontId="18" fillId="35" borderId="0" xfId="0" applyFont="1" applyFill="1"/>
    <xf numFmtId="0" fontId="17" fillId="35" borderId="0" xfId="0" applyFont="1" applyFill="1"/>
    <xf numFmtId="0" fontId="17" fillId="35" borderId="1" xfId="0" applyFont="1" applyFill="1" applyBorder="1"/>
    <xf numFmtId="14" fontId="17" fillId="35" borderId="1" xfId="0" applyNumberFormat="1" applyFont="1" applyFill="1" applyBorder="1"/>
    <xf numFmtId="164" fontId="18" fillId="35" borderId="0" xfId="0" applyNumberFormat="1" applyFont="1" applyFill="1"/>
    <xf numFmtId="0" fontId="17" fillId="35" borderId="14" xfId="0" applyNumberFormat="1" applyFont="1" applyFill="1" applyBorder="1" applyAlignment="1">
      <alignment wrapText="1"/>
    </xf>
    <xf numFmtId="0" fontId="0" fillId="0" borderId="0" xfId="0" applyNumberFormat="1" applyAlignment="1">
      <alignment wrapText="1"/>
    </xf>
    <xf numFmtId="0" fontId="17" fillId="34" borderId="0" xfId="0" applyFont="1" applyFill="1"/>
  </cellXfs>
  <cellStyles count="42">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Entrée" xfId="29" builtinId="20" customBuiltin="1"/>
    <cellStyle name="Insatisfaisant" xfId="30" builtinId="27" customBuiltin="1"/>
    <cellStyle name="Neutre" xfId="31" builtinId="28" customBuiltin="1"/>
    <cellStyle name="Normal" xfId="0" builtinId="0"/>
    <cellStyle name="Satisfaisant" xfId="32" builtinId="26" customBuiltin="1"/>
    <cellStyle name="Sortie" xfId="33" builtinId="21" customBuiltin="1"/>
    <cellStyle name="Texte explicatif" xfId="34" builtinId="53" customBuiltin="1"/>
    <cellStyle name="Titre" xfId="35" builtinId="15" customBuiltin="1"/>
    <cellStyle name="Titre 1" xfId="36" builtinId="16" customBuiltin="1"/>
    <cellStyle name="Titre 2" xfId="37" builtinId="17" customBuiltin="1"/>
    <cellStyle name="Titre 3" xfId="38" builtinId="18" customBuiltin="1"/>
    <cellStyle name="Titre 4" xfId="39" builtinId="19" customBuiltin="1"/>
    <cellStyle name="Total" xfId="40" builtinId="25" customBuiltin="1"/>
    <cellStyle name="Vérification" xfId="41" builtinId="23" customBuiltin="1"/>
  </cellStyles>
  <dxfs count="1">
    <dxf>
      <fill>
        <patternFill patternType="none">
          <bgColor auto="1"/>
        </patternFill>
      </fill>
      <border>
        <left/>
        <right/>
        <top/>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342900</xdr:colOff>
      <xdr:row>8</xdr:row>
      <xdr:rowOff>76200</xdr:rowOff>
    </xdr:from>
    <xdr:to>
      <xdr:col>4</xdr:col>
      <xdr:colOff>219075</xdr:colOff>
      <xdr:row>19</xdr:row>
      <xdr:rowOff>85725</xdr:rowOff>
    </xdr:to>
    <xdr:sp macro="" textlink="">
      <xdr:nvSpPr>
        <xdr:cNvPr id="4" name="Flèche droite 3"/>
        <xdr:cNvSpPr/>
      </xdr:nvSpPr>
      <xdr:spPr>
        <a:xfrm>
          <a:off x="342900" y="1600200"/>
          <a:ext cx="2924175" cy="2105025"/>
        </a:xfrm>
        <a:prstGeom prst="rightArrow">
          <a:avLst/>
        </a:prstGeom>
      </xdr:spPr>
      <xdr:style>
        <a:lnRef idx="3">
          <a:schemeClr val="lt1"/>
        </a:lnRef>
        <a:fillRef idx="1">
          <a:schemeClr val="accent6"/>
        </a:fillRef>
        <a:effectRef idx="1">
          <a:schemeClr val="accent6"/>
        </a:effectRef>
        <a:fontRef idx="minor">
          <a:schemeClr val="lt1"/>
        </a:fontRef>
      </xdr:style>
      <xdr:txBody>
        <a:bodyPr vertOverflow="clip" horzOverflow="clip" rtlCol="0" anchor="ctr"/>
        <a:lstStyle/>
        <a:p>
          <a:pPr algn="l"/>
          <a:r>
            <a:rPr lang="fr-FR" sz="1400"/>
            <a:t>C8 : Créez</a:t>
          </a:r>
          <a:r>
            <a:rPr lang="fr-FR" sz="1400" baseline="0"/>
            <a:t> le tableau  à l'origine de ce graphique croisé dynamique  transformé en image</a:t>
          </a:r>
          <a:endParaRPr lang="fr-FR" sz="1400"/>
        </a:p>
      </xdr:txBody>
    </xdr:sp>
    <xdr:clientData/>
  </xdr:twoCellAnchor>
  <xdr:twoCellAnchor editAs="oneCell">
    <xdr:from>
      <xdr:col>5</xdr:col>
      <xdr:colOff>85725</xdr:colOff>
      <xdr:row>4</xdr:row>
      <xdr:rowOff>123825</xdr:rowOff>
    </xdr:from>
    <xdr:to>
      <xdr:col>15</xdr:col>
      <xdr:colOff>366039</xdr:colOff>
      <xdr:row>22</xdr:row>
      <xdr:rowOff>127170</xdr:rowOff>
    </xdr:to>
    <xdr:pic>
      <xdr:nvPicPr>
        <xdr:cNvPr id="5" name="Image 4"/>
        <xdr:cNvPicPr>
          <a:picLocks noChangeAspect="1"/>
        </xdr:cNvPicPr>
      </xdr:nvPicPr>
      <xdr:blipFill>
        <a:blip xmlns:r="http://schemas.openxmlformats.org/officeDocument/2006/relationships" r:embed="rId1"/>
        <a:stretch>
          <a:fillRect/>
        </a:stretch>
      </xdr:blipFill>
      <xdr:spPr>
        <a:xfrm>
          <a:off x="3895725" y="885825"/>
          <a:ext cx="7900314" cy="343234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54"/>
  <sheetViews>
    <sheetView tabSelected="1" workbookViewId="0">
      <selection activeCell="B22" sqref="B22"/>
    </sheetView>
  </sheetViews>
  <sheetFormatPr baseColWidth="10" defaultRowHeight="15" x14ac:dyDescent="0.25"/>
  <cols>
    <col min="1" max="1" width="11.7109375" style="2" bestFit="1" customWidth="1"/>
    <col min="2" max="2" width="31.85546875" style="2" bestFit="1" customWidth="1"/>
    <col min="3" max="3" width="17.28515625" style="2" bestFit="1" customWidth="1"/>
    <col min="4" max="4" width="11.85546875" style="2" bestFit="1" customWidth="1"/>
    <col min="5" max="5" width="16.28515625" style="2" bestFit="1" customWidth="1"/>
    <col min="6" max="6" width="35.42578125" style="2" bestFit="1" customWidth="1"/>
    <col min="7" max="7" width="29" style="2" bestFit="1" customWidth="1"/>
    <col min="8" max="8" width="13.28515625" style="2" bestFit="1" customWidth="1"/>
    <col min="9" max="9" width="15.140625" style="2" bestFit="1" customWidth="1"/>
    <col min="10" max="10" width="15.42578125" style="2" bestFit="1" customWidth="1"/>
    <col min="11" max="11" width="17.85546875" style="2" customWidth="1"/>
    <col min="12" max="12" width="26.85546875" style="2" customWidth="1"/>
    <col min="13" max="13" width="16.42578125" style="2" customWidth="1"/>
    <col min="14" max="14" width="23.28515625" style="3" customWidth="1"/>
    <col min="15" max="15" width="22.28515625" style="3" bestFit="1" customWidth="1"/>
    <col min="16" max="16" width="32.28515625" style="2" customWidth="1"/>
    <col min="17" max="16384" width="11.42578125" style="2"/>
  </cols>
  <sheetData>
    <row r="1" spans="1:16" s="22" customFormat="1" x14ac:dyDescent="0.25">
      <c r="A1" s="24" t="s">
        <v>516</v>
      </c>
      <c r="B1" s="24" t="s">
        <v>513</v>
      </c>
      <c r="C1" s="24" t="s">
        <v>41</v>
      </c>
      <c r="D1" s="24" t="s">
        <v>514</v>
      </c>
      <c r="E1" s="24" t="s">
        <v>515</v>
      </c>
      <c r="F1" s="24" t="s">
        <v>1132</v>
      </c>
      <c r="G1" s="24" t="s">
        <v>787</v>
      </c>
      <c r="H1" s="24" t="s">
        <v>1133</v>
      </c>
      <c r="I1" s="24" t="s">
        <v>1134</v>
      </c>
      <c r="J1" s="24" t="s">
        <v>1138</v>
      </c>
      <c r="K1" s="24" t="s">
        <v>1139</v>
      </c>
      <c r="L1" s="24" t="s">
        <v>1202</v>
      </c>
      <c r="M1" s="24" t="s">
        <v>1203</v>
      </c>
      <c r="N1" s="28" t="s">
        <v>1204</v>
      </c>
      <c r="O1" s="28" t="s">
        <v>1205</v>
      </c>
      <c r="P1" s="24" t="s">
        <v>1206</v>
      </c>
    </row>
    <row r="2" spans="1:16" x14ac:dyDescent="0.25">
      <c r="A2" s="2">
        <v>11779</v>
      </c>
      <c r="B2" s="2" t="s">
        <v>323</v>
      </c>
      <c r="C2" s="2" t="s">
        <v>88</v>
      </c>
      <c r="D2" s="2" t="s">
        <v>86</v>
      </c>
      <c r="E2" s="1">
        <v>23838</v>
      </c>
      <c r="F2" s="2" t="s">
        <v>766</v>
      </c>
      <c r="G2" s="2" t="s">
        <v>1102</v>
      </c>
      <c r="H2" s="2">
        <v>77710</v>
      </c>
      <c r="I2" s="2" t="s">
        <v>1137</v>
      </c>
      <c r="J2" s="3">
        <v>4214</v>
      </c>
      <c r="K2" s="4"/>
      <c r="L2" s="23"/>
    </row>
    <row r="3" spans="1:16" x14ac:dyDescent="0.25">
      <c r="A3" s="2">
        <v>27489</v>
      </c>
      <c r="B3" s="2" t="s">
        <v>466</v>
      </c>
      <c r="C3" s="2" t="s">
        <v>160</v>
      </c>
      <c r="D3" s="2" t="s">
        <v>131</v>
      </c>
      <c r="E3" s="1">
        <v>25531</v>
      </c>
      <c r="F3" s="2" t="s">
        <v>680</v>
      </c>
      <c r="G3" s="2" t="s">
        <v>988</v>
      </c>
      <c r="H3" s="2">
        <v>77100</v>
      </c>
      <c r="I3" s="2" t="s">
        <v>1136</v>
      </c>
      <c r="J3" s="3">
        <v>2374</v>
      </c>
      <c r="K3" s="4"/>
      <c r="L3" s="23"/>
    </row>
    <row r="4" spans="1:16" x14ac:dyDescent="0.25">
      <c r="A4" s="2">
        <v>27767</v>
      </c>
      <c r="B4" s="2" t="s">
        <v>466</v>
      </c>
      <c r="C4" s="2" t="s">
        <v>206</v>
      </c>
      <c r="D4" s="2" t="s">
        <v>131</v>
      </c>
      <c r="E4" s="1">
        <v>32044</v>
      </c>
      <c r="F4" s="2" t="s">
        <v>683</v>
      </c>
      <c r="G4" s="2" t="s">
        <v>992</v>
      </c>
      <c r="H4" s="2">
        <v>77440</v>
      </c>
      <c r="I4" s="2" t="s">
        <v>1136</v>
      </c>
      <c r="J4" s="3">
        <v>2305</v>
      </c>
      <c r="K4" s="4"/>
      <c r="L4" s="23"/>
    </row>
    <row r="5" spans="1:16" x14ac:dyDescent="0.25">
      <c r="A5" s="2">
        <v>15481</v>
      </c>
      <c r="B5" s="2" t="s">
        <v>446</v>
      </c>
      <c r="C5" s="2" t="s">
        <v>57</v>
      </c>
      <c r="D5" s="2" t="s">
        <v>86</v>
      </c>
      <c r="E5" s="1">
        <v>32724</v>
      </c>
      <c r="F5" s="2" t="s">
        <v>544</v>
      </c>
      <c r="G5" s="2" t="s">
        <v>814</v>
      </c>
      <c r="H5" s="2">
        <v>77540</v>
      </c>
      <c r="I5" s="2" t="s">
        <v>1136</v>
      </c>
      <c r="J5" s="3">
        <v>2187</v>
      </c>
      <c r="K5" s="4"/>
      <c r="L5" s="23"/>
    </row>
    <row r="6" spans="1:16" x14ac:dyDescent="0.25">
      <c r="A6" s="2">
        <v>14414</v>
      </c>
      <c r="B6" s="2" t="s">
        <v>237</v>
      </c>
      <c r="C6" s="2" t="s">
        <v>176</v>
      </c>
      <c r="D6" s="2" t="s">
        <v>131</v>
      </c>
      <c r="E6" s="1">
        <v>30929</v>
      </c>
      <c r="F6" s="2" t="s">
        <v>523</v>
      </c>
      <c r="G6" s="2" t="s">
        <v>800</v>
      </c>
      <c r="H6" s="2">
        <v>77171</v>
      </c>
      <c r="I6" s="2" t="s">
        <v>1135</v>
      </c>
      <c r="J6" s="3">
        <v>1660</v>
      </c>
      <c r="K6" s="4"/>
      <c r="L6" s="23"/>
    </row>
    <row r="7" spans="1:16" x14ac:dyDescent="0.25">
      <c r="A7" s="2">
        <v>27968</v>
      </c>
      <c r="B7" s="2" t="s">
        <v>507</v>
      </c>
      <c r="C7" s="2" t="s">
        <v>161</v>
      </c>
      <c r="D7" s="2" t="s">
        <v>131</v>
      </c>
      <c r="E7" s="1">
        <v>25171</v>
      </c>
      <c r="F7" s="2" t="s">
        <v>686</v>
      </c>
      <c r="G7" s="2" t="s">
        <v>995</v>
      </c>
      <c r="H7" s="2">
        <v>77145</v>
      </c>
      <c r="I7" s="2" t="s">
        <v>1135</v>
      </c>
      <c r="J7" s="3">
        <v>1769</v>
      </c>
      <c r="K7" s="4"/>
      <c r="L7" s="23"/>
    </row>
    <row r="8" spans="1:16" x14ac:dyDescent="0.25">
      <c r="A8" s="2">
        <v>14955</v>
      </c>
      <c r="B8" s="2" t="s">
        <v>486</v>
      </c>
      <c r="C8" s="2" t="s">
        <v>94</v>
      </c>
      <c r="D8" s="2" t="s">
        <v>131</v>
      </c>
      <c r="E8" s="1">
        <v>20571</v>
      </c>
      <c r="F8" s="2" t="s">
        <v>539</v>
      </c>
      <c r="G8" s="2" t="s">
        <v>807</v>
      </c>
      <c r="H8" s="2">
        <v>77560</v>
      </c>
      <c r="I8" s="2" t="s">
        <v>1135</v>
      </c>
      <c r="J8" s="3">
        <v>1634</v>
      </c>
      <c r="K8" s="4"/>
      <c r="L8" s="23"/>
    </row>
    <row r="9" spans="1:16" x14ac:dyDescent="0.25">
      <c r="A9" s="2">
        <v>21551</v>
      </c>
      <c r="B9" s="2" t="s">
        <v>486</v>
      </c>
      <c r="C9" s="2" t="s">
        <v>124</v>
      </c>
      <c r="D9" s="2" t="s">
        <v>131</v>
      </c>
      <c r="E9" s="1">
        <v>26410</v>
      </c>
      <c r="F9" s="2" t="s">
        <v>616</v>
      </c>
      <c r="G9" s="2" t="s">
        <v>906</v>
      </c>
      <c r="H9" s="2">
        <v>77164</v>
      </c>
      <c r="I9" s="2" t="s">
        <v>1136</v>
      </c>
      <c r="J9" s="3">
        <v>2481</v>
      </c>
      <c r="K9" s="4"/>
      <c r="L9" s="23"/>
    </row>
    <row r="10" spans="1:16" x14ac:dyDescent="0.25">
      <c r="A10" s="2">
        <v>10127</v>
      </c>
      <c r="B10" s="2" t="s">
        <v>368</v>
      </c>
      <c r="C10" s="2" t="s">
        <v>166</v>
      </c>
      <c r="D10" s="2" t="s">
        <v>131</v>
      </c>
      <c r="E10" s="1">
        <v>30035</v>
      </c>
      <c r="F10" s="2" t="s">
        <v>742</v>
      </c>
      <c r="G10" s="2" t="s">
        <v>1075</v>
      </c>
      <c r="H10" s="2">
        <v>77710</v>
      </c>
      <c r="I10" s="2" t="s">
        <v>1137</v>
      </c>
      <c r="J10" s="3">
        <v>3305</v>
      </c>
      <c r="K10" s="4"/>
      <c r="L10" s="23"/>
    </row>
    <row r="11" spans="1:16" x14ac:dyDescent="0.25">
      <c r="A11" s="2">
        <v>19326</v>
      </c>
      <c r="B11" s="2" t="s">
        <v>512</v>
      </c>
      <c r="C11" s="2" t="s">
        <v>19</v>
      </c>
      <c r="D11" s="2" t="s">
        <v>86</v>
      </c>
      <c r="E11" s="1">
        <v>31567</v>
      </c>
      <c r="F11" s="2" t="s">
        <v>523</v>
      </c>
      <c r="G11" s="2" t="s">
        <v>872</v>
      </c>
      <c r="H11" s="2">
        <v>77317</v>
      </c>
      <c r="I11" s="2" t="s">
        <v>1136</v>
      </c>
      <c r="J11" s="3">
        <v>2947</v>
      </c>
      <c r="K11" s="4"/>
      <c r="L11" s="23"/>
    </row>
    <row r="12" spans="1:16" x14ac:dyDescent="0.25">
      <c r="A12" s="2">
        <v>27565</v>
      </c>
      <c r="B12" s="2" t="s">
        <v>372</v>
      </c>
      <c r="C12" s="2" t="s">
        <v>205</v>
      </c>
      <c r="D12" s="2" t="s">
        <v>131</v>
      </c>
      <c r="E12" s="1">
        <v>22926</v>
      </c>
      <c r="F12" s="2" t="s">
        <v>681</v>
      </c>
      <c r="G12" s="2" t="s">
        <v>989</v>
      </c>
      <c r="H12" s="2">
        <v>77610</v>
      </c>
      <c r="I12" s="2" t="s">
        <v>1137</v>
      </c>
      <c r="J12" s="3">
        <v>3264</v>
      </c>
      <c r="K12" s="4"/>
      <c r="L12" s="23"/>
    </row>
    <row r="13" spans="1:16" x14ac:dyDescent="0.25">
      <c r="A13" s="2">
        <v>19625</v>
      </c>
      <c r="B13" s="2" t="s">
        <v>234</v>
      </c>
      <c r="C13" s="2" t="s">
        <v>20</v>
      </c>
      <c r="D13" s="2" t="s">
        <v>86</v>
      </c>
      <c r="E13" s="1">
        <v>18857</v>
      </c>
      <c r="F13" s="2" t="s">
        <v>591</v>
      </c>
      <c r="G13" s="2" t="s">
        <v>877</v>
      </c>
      <c r="H13" s="2">
        <v>77320</v>
      </c>
      <c r="I13" s="2" t="s">
        <v>1135</v>
      </c>
      <c r="J13" s="3">
        <v>1938</v>
      </c>
      <c r="K13" s="4"/>
      <c r="L13" s="23"/>
    </row>
    <row r="14" spans="1:16" x14ac:dyDescent="0.25">
      <c r="A14" s="2">
        <v>28736</v>
      </c>
      <c r="B14" s="2" t="s">
        <v>233</v>
      </c>
      <c r="C14" s="2" t="s">
        <v>43</v>
      </c>
      <c r="D14" s="2" t="s">
        <v>86</v>
      </c>
      <c r="E14" s="1">
        <v>30396</v>
      </c>
      <c r="F14" s="2" t="s">
        <v>696</v>
      </c>
      <c r="G14" s="2" t="s">
        <v>1007</v>
      </c>
      <c r="H14" s="2">
        <v>77950</v>
      </c>
      <c r="I14" s="2" t="s">
        <v>1135</v>
      </c>
      <c r="J14" s="3">
        <v>1759</v>
      </c>
      <c r="K14" s="4"/>
      <c r="L14" s="23"/>
    </row>
    <row r="15" spans="1:16" x14ac:dyDescent="0.25">
      <c r="A15" s="2">
        <v>10887</v>
      </c>
      <c r="B15" s="2" t="s">
        <v>290</v>
      </c>
      <c r="C15" s="2" t="s">
        <v>87</v>
      </c>
      <c r="D15" s="2" t="s">
        <v>131</v>
      </c>
      <c r="E15" s="1">
        <v>22147</v>
      </c>
      <c r="F15" s="2" t="s">
        <v>755</v>
      </c>
      <c r="G15" s="2" t="s">
        <v>1088</v>
      </c>
      <c r="H15" s="2">
        <v>77141</v>
      </c>
      <c r="I15" s="2" t="s">
        <v>1136</v>
      </c>
      <c r="J15" s="3">
        <v>2657</v>
      </c>
      <c r="K15" s="4"/>
      <c r="L15" s="23"/>
    </row>
    <row r="16" spans="1:16" x14ac:dyDescent="0.25">
      <c r="A16" s="2">
        <v>20453</v>
      </c>
      <c r="B16" s="2" t="s">
        <v>405</v>
      </c>
      <c r="C16" s="2" t="s">
        <v>21</v>
      </c>
      <c r="D16" s="2" t="s">
        <v>86</v>
      </c>
      <c r="E16" s="1">
        <v>20628</v>
      </c>
      <c r="F16" s="2" t="s">
        <v>603</v>
      </c>
      <c r="G16" s="2" t="s">
        <v>890</v>
      </c>
      <c r="H16" s="2">
        <v>77820</v>
      </c>
      <c r="I16" s="2" t="s">
        <v>1135</v>
      </c>
      <c r="J16" s="3">
        <v>1601</v>
      </c>
      <c r="K16" s="4"/>
      <c r="L16" s="23"/>
    </row>
    <row r="17" spans="1:12" x14ac:dyDescent="0.25">
      <c r="A17" s="2">
        <v>23060</v>
      </c>
      <c r="B17" s="2" t="s">
        <v>345</v>
      </c>
      <c r="C17" s="2" t="s">
        <v>25</v>
      </c>
      <c r="D17" s="2" t="s">
        <v>86</v>
      </c>
      <c r="E17" s="1">
        <v>31187</v>
      </c>
      <c r="F17" s="2" t="s">
        <v>637</v>
      </c>
      <c r="G17" s="2" t="s">
        <v>931</v>
      </c>
      <c r="H17" s="2">
        <v>77890</v>
      </c>
      <c r="I17" s="2" t="s">
        <v>1136</v>
      </c>
      <c r="J17" s="3">
        <v>2878</v>
      </c>
      <c r="K17" s="4"/>
      <c r="L17" s="23"/>
    </row>
    <row r="18" spans="1:12" x14ac:dyDescent="0.25">
      <c r="A18" s="2">
        <v>13134</v>
      </c>
      <c r="B18" s="2" t="s">
        <v>331</v>
      </c>
      <c r="C18" s="2" t="s">
        <v>49</v>
      </c>
      <c r="D18" s="2" t="s">
        <v>86</v>
      </c>
      <c r="E18" s="1">
        <v>26559</v>
      </c>
      <c r="F18" s="2" t="s">
        <v>781</v>
      </c>
      <c r="G18" s="2" t="s">
        <v>1122</v>
      </c>
      <c r="H18" s="2">
        <v>77230</v>
      </c>
      <c r="I18" s="2" t="s">
        <v>1137</v>
      </c>
      <c r="J18" s="3">
        <v>4238</v>
      </c>
      <c r="K18" s="4"/>
      <c r="L18" s="23"/>
    </row>
    <row r="19" spans="1:12" x14ac:dyDescent="0.25">
      <c r="A19" s="2">
        <v>18989</v>
      </c>
      <c r="B19" s="2" t="s">
        <v>244</v>
      </c>
      <c r="C19" s="2" t="s">
        <v>16</v>
      </c>
      <c r="D19" s="2" t="s">
        <v>86</v>
      </c>
      <c r="E19" s="1">
        <v>20256</v>
      </c>
      <c r="F19" s="2" t="s">
        <v>584</v>
      </c>
      <c r="G19" s="2" t="s">
        <v>867</v>
      </c>
      <c r="H19" s="2">
        <v>77580</v>
      </c>
      <c r="I19" s="2" t="s">
        <v>1136</v>
      </c>
      <c r="J19" s="3">
        <v>2352</v>
      </c>
      <c r="K19" s="4"/>
      <c r="L19" s="23"/>
    </row>
    <row r="20" spans="1:12" x14ac:dyDescent="0.25">
      <c r="A20" s="2">
        <v>20851</v>
      </c>
      <c r="B20" s="2" t="s">
        <v>305</v>
      </c>
      <c r="C20" s="2" t="s">
        <v>79</v>
      </c>
      <c r="D20" s="2" t="s">
        <v>86</v>
      </c>
      <c r="E20" s="1">
        <v>24400</v>
      </c>
      <c r="F20" s="2" t="s">
        <v>608</v>
      </c>
      <c r="G20" s="2" t="s">
        <v>896</v>
      </c>
      <c r="H20" s="2">
        <v>77450</v>
      </c>
      <c r="I20" s="2" t="s">
        <v>1135</v>
      </c>
      <c r="J20" s="3">
        <v>1945</v>
      </c>
      <c r="K20" s="4"/>
      <c r="L20" s="23"/>
    </row>
    <row r="21" spans="1:12" x14ac:dyDescent="0.25">
      <c r="A21" s="2">
        <v>29665</v>
      </c>
      <c r="B21" s="2" t="s">
        <v>269</v>
      </c>
      <c r="C21" s="2" t="s">
        <v>67</v>
      </c>
      <c r="D21" s="2" t="s">
        <v>86</v>
      </c>
      <c r="E21" s="1">
        <v>30618</v>
      </c>
      <c r="F21" s="2" t="s">
        <v>705</v>
      </c>
      <c r="G21" s="2" t="s">
        <v>1019</v>
      </c>
      <c r="H21" s="2">
        <v>77144</v>
      </c>
      <c r="I21" s="2" t="s">
        <v>1137</v>
      </c>
      <c r="J21" s="3">
        <v>4323</v>
      </c>
      <c r="K21" s="4"/>
      <c r="L21" s="23"/>
    </row>
    <row r="22" spans="1:12" x14ac:dyDescent="0.25">
      <c r="A22" s="2">
        <v>12181</v>
      </c>
      <c r="B22" s="2" t="s">
        <v>464</v>
      </c>
      <c r="C22" s="2" t="s">
        <v>45</v>
      </c>
      <c r="D22" s="2" t="s">
        <v>86</v>
      </c>
      <c r="E22" s="1">
        <v>19953</v>
      </c>
      <c r="F22" s="2" t="s">
        <v>771</v>
      </c>
      <c r="G22" s="2" t="s">
        <v>1108</v>
      </c>
      <c r="H22" s="2">
        <v>77174</v>
      </c>
      <c r="I22" s="2" t="s">
        <v>1135</v>
      </c>
      <c r="J22" s="3">
        <v>1772</v>
      </c>
      <c r="K22" s="4"/>
      <c r="L22" s="23"/>
    </row>
    <row r="23" spans="1:12" x14ac:dyDescent="0.25">
      <c r="A23" s="2">
        <v>12931</v>
      </c>
      <c r="B23" s="2" t="s">
        <v>464</v>
      </c>
      <c r="C23" s="2" t="s">
        <v>174</v>
      </c>
      <c r="D23" s="2" t="s">
        <v>131</v>
      </c>
      <c r="E23" s="1">
        <v>22085</v>
      </c>
      <c r="F23" s="2" t="s">
        <v>778</v>
      </c>
      <c r="G23" s="2" t="s">
        <v>1119</v>
      </c>
      <c r="H23" s="2">
        <v>77114</v>
      </c>
      <c r="I23" s="2" t="s">
        <v>1136</v>
      </c>
      <c r="J23" s="3">
        <v>2800</v>
      </c>
      <c r="K23" s="4"/>
      <c r="L23" s="23"/>
    </row>
    <row r="24" spans="1:12" x14ac:dyDescent="0.25">
      <c r="A24" s="2">
        <v>15933</v>
      </c>
      <c r="B24" s="2" t="s">
        <v>464</v>
      </c>
      <c r="C24" s="2" t="s">
        <v>96</v>
      </c>
      <c r="D24" s="2" t="s">
        <v>86</v>
      </c>
      <c r="E24" s="1">
        <v>24915</v>
      </c>
      <c r="F24" s="2" t="s">
        <v>526</v>
      </c>
      <c r="G24" s="2" t="s">
        <v>821</v>
      </c>
      <c r="H24" s="2">
        <v>77410</v>
      </c>
      <c r="I24" s="2" t="s">
        <v>1136</v>
      </c>
      <c r="J24" s="3">
        <v>2620</v>
      </c>
      <c r="K24" s="4"/>
      <c r="L24" s="23"/>
    </row>
    <row r="25" spans="1:12" x14ac:dyDescent="0.25">
      <c r="A25" s="2">
        <v>31375</v>
      </c>
      <c r="B25" s="2" t="s">
        <v>396</v>
      </c>
      <c r="C25" s="2" t="s">
        <v>154</v>
      </c>
      <c r="D25" s="2" t="s">
        <v>131</v>
      </c>
      <c r="E25" s="1">
        <v>20305</v>
      </c>
      <c r="F25" s="2" t="s">
        <v>721</v>
      </c>
      <c r="G25" s="2" t="s">
        <v>1042</v>
      </c>
      <c r="H25" s="2">
        <v>77730</v>
      </c>
      <c r="I25" s="2" t="s">
        <v>1137</v>
      </c>
      <c r="J25" s="3">
        <v>4300</v>
      </c>
      <c r="K25" s="4"/>
      <c r="L25" s="23"/>
    </row>
    <row r="26" spans="1:12" x14ac:dyDescent="0.25">
      <c r="A26" s="2">
        <v>13233</v>
      </c>
      <c r="B26" s="2" t="s">
        <v>445</v>
      </c>
      <c r="C26" s="2" t="s">
        <v>49</v>
      </c>
      <c r="D26" s="2" t="s">
        <v>86</v>
      </c>
      <c r="E26" s="1">
        <v>22402</v>
      </c>
      <c r="F26" s="2" t="s">
        <v>782</v>
      </c>
      <c r="G26" s="2" t="s">
        <v>1123</v>
      </c>
      <c r="H26" s="2">
        <v>77139</v>
      </c>
      <c r="I26" s="2" t="s">
        <v>1136</v>
      </c>
      <c r="J26" s="3">
        <v>2521</v>
      </c>
      <c r="K26" s="4"/>
      <c r="L26" s="23"/>
    </row>
    <row r="27" spans="1:12" x14ac:dyDescent="0.25">
      <c r="A27" s="2">
        <v>20902</v>
      </c>
      <c r="B27" s="2" t="s">
        <v>376</v>
      </c>
      <c r="C27" s="2" t="s">
        <v>79</v>
      </c>
      <c r="D27" s="2" t="s">
        <v>86</v>
      </c>
      <c r="E27" s="1">
        <v>21609</v>
      </c>
      <c r="F27" s="2" t="s">
        <v>609</v>
      </c>
      <c r="G27" s="2" t="s">
        <v>897</v>
      </c>
      <c r="H27" s="2">
        <v>77940</v>
      </c>
      <c r="I27" s="2" t="s">
        <v>1137</v>
      </c>
      <c r="J27" s="3">
        <v>3344</v>
      </c>
      <c r="K27" s="4"/>
      <c r="L27" s="23"/>
    </row>
    <row r="28" spans="1:12" x14ac:dyDescent="0.25">
      <c r="A28" s="2">
        <v>29885</v>
      </c>
      <c r="B28" s="2" t="s">
        <v>285</v>
      </c>
      <c r="C28" s="2" t="s">
        <v>17</v>
      </c>
      <c r="D28" s="2" t="s">
        <v>86</v>
      </c>
      <c r="E28" s="1">
        <v>18329</v>
      </c>
      <c r="F28" s="2" t="s">
        <v>707</v>
      </c>
      <c r="G28" s="2" t="s">
        <v>1022</v>
      </c>
      <c r="H28" s="2">
        <v>77480</v>
      </c>
      <c r="I28" s="2" t="s">
        <v>1137</v>
      </c>
      <c r="J28" s="3">
        <v>4283</v>
      </c>
      <c r="K28" s="4"/>
      <c r="L28" s="23"/>
    </row>
    <row r="29" spans="1:12" x14ac:dyDescent="0.25">
      <c r="A29" s="2">
        <v>11685</v>
      </c>
      <c r="B29" s="2" t="s">
        <v>412</v>
      </c>
      <c r="C29" s="2" t="s">
        <v>7</v>
      </c>
      <c r="D29" s="2" t="s">
        <v>86</v>
      </c>
      <c r="E29" s="1">
        <v>20947</v>
      </c>
      <c r="F29" s="2" t="s">
        <v>765</v>
      </c>
      <c r="G29" s="2" t="s">
        <v>1101</v>
      </c>
      <c r="H29" s="2">
        <v>77250</v>
      </c>
      <c r="I29" s="2" t="s">
        <v>1137</v>
      </c>
      <c r="J29" s="3">
        <v>4455</v>
      </c>
      <c r="K29" s="4"/>
      <c r="L29" s="23"/>
    </row>
    <row r="30" spans="1:12" x14ac:dyDescent="0.25">
      <c r="A30" s="2">
        <v>14505</v>
      </c>
      <c r="B30" s="2" t="s">
        <v>253</v>
      </c>
      <c r="C30" s="2" t="s">
        <v>176</v>
      </c>
      <c r="D30" s="2" t="s">
        <v>131</v>
      </c>
      <c r="E30" s="1">
        <v>21914</v>
      </c>
      <c r="F30" s="2" t="s">
        <v>534</v>
      </c>
      <c r="G30" s="2" t="s">
        <v>801</v>
      </c>
      <c r="H30" s="2">
        <v>77160</v>
      </c>
      <c r="I30" s="2" t="s">
        <v>1137</v>
      </c>
      <c r="J30" s="3">
        <v>3369</v>
      </c>
      <c r="K30" s="4"/>
      <c r="L30" s="23"/>
    </row>
    <row r="31" spans="1:12" x14ac:dyDescent="0.25">
      <c r="A31" s="2">
        <v>12428</v>
      </c>
      <c r="B31" s="2" t="s">
        <v>299</v>
      </c>
      <c r="C31" s="2" t="s">
        <v>47</v>
      </c>
      <c r="D31" s="2" t="s">
        <v>86</v>
      </c>
      <c r="E31" s="1">
        <v>32275</v>
      </c>
      <c r="F31" s="2" t="s">
        <v>773</v>
      </c>
      <c r="G31" s="2" t="s">
        <v>1112</v>
      </c>
      <c r="H31" s="2">
        <v>77270</v>
      </c>
      <c r="I31" s="2" t="s">
        <v>1135</v>
      </c>
      <c r="J31" s="3">
        <v>1641</v>
      </c>
      <c r="K31" s="4"/>
      <c r="L31" s="23"/>
    </row>
    <row r="32" spans="1:12" x14ac:dyDescent="0.25">
      <c r="A32" s="2">
        <v>30098</v>
      </c>
      <c r="B32" s="2" t="s">
        <v>300</v>
      </c>
      <c r="C32" s="2" t="s">
        <v>140</v>
      </c>
      <c r="D32" s="2" t="s">
        <v>131</v>
      </c>
      <c r="E32" s="1">
        <v>19939</v>
      </c>
      <c r="F32" s="2" t="s">
        <v>710</v>
      </c>
      <c r="G32" s="2" t="s">
        <v>1025</v>
      </c>
      <c r="H32" s="2">
        <v>77940</v>
      </c>
      <c r="I32" s="2" t="s">
        <v>1137</v>
      </c>
      <c r="J32" s="3">
        <v>3235</v>
      </c>
      <c r="K32" s="4"/>
      <c r="L32" s="23"/>
    </row>
    <row r="33" spans="1:12" x14ac:dyDescent="0.25">
      <c r="A33" s="2">
        <v>31508</v>
      </c>
      <c r="B33" s="2" t="s">
        <v>404</v>
      </c>
      <c r="C33" s="2" t="s">
        <v>97</v>
      </c>
      <c r="D33" s="2" t="s">
        <v>86</v>
      </c>
      <c r="E33" s="1">
        <v>18490</v>
      </c>
      <c r="F33" s="2" t="s">
        <v>524</v>
      </c>
      <c r="G33" s="2" t="s">
        <v>1044</v>
      </c>
      <c r="H33" s="2">
        <v>77140</v>
      </c>
      <c r="I33" s="2" t="s">
        <v>1136</v>
      </c>
      <c r="J33" s="3">
        <v>2681</v>
      </c>
      <c r="K33" s="4"/>
      <c r="L33" s="23"/>
    </row>
    <row r="34" spans="1:12" x14ac:dyDescent="0.25">
      <c r="A34" s="2">
        <v>23342</v>
      </c>
      <c r="B34" s="2" t="s">
        <v>391</v>
      </c>
      <c r="C34" s="2" t="s">
        <v>134</v>
      </c>
      <c r="D34" s="2" t="s">
        <v>131</v>
      </c>
      <c r="E34" s="1">
        <v>26076</v>
      </c>
      <c r="F34" s="2" t="s">
        <v>641</v>
      </c>
      <c r="G34" s="2" t="s">
        <v>935</v>
      </c>
      <c r="H34" s="2">
        <v>77720</v>
      </c>
      <c r="I34" s="2" t="s">
        <v>1135</v>
      </c>
      <c r="J34" s="3">
        <v>1651</v>
      </c>
      <c r="K34" s="4"/>
      <c r="L34" s="23"/>
    </row>
    <row r="35" spans="1:12" x14ac:dyDescent="0.25">
      <c r="A35" s="2">
        <v>29493</v>
      </c>
      <c r="B35" s="2" t="s">
        <v>264</v>
      </c>
      <c r="C35" s="2" t="s">
        <v>163</v>
      </c>
      <c r="D35" s="2" t="s">
        <v>131</v>
      </c>
      <c r="E35" s="1">
        <v>22497</v>
      </c>
      <c r="F35" s="2" t="s">
        <v>704</v>
      </c>
      <c r="G35" s="2" t="s">
        <v>1017</v>
      </c>
      <c r="H35" s="2">
        <v>77130</v>
      </c>
      <c r="I35" s="2" t="s">
        <v>1135</v>
      </c>
      <c r="J35" s="3">
        <v>1600</v>
      </c>
      <c r="K35" s="4"/>
      <c r="L35" s="23"/>
    </row>
    <row r="36" spans="1:12" x14ac:dyDescent="0.25">
      <c r="A36" s="2">
        <v>16886</v>
      </c>
      <c r="B36" s="2" t="s">
        <v>394</v>
      </c>
      <c r="C36" s="2" t="s">
        <v>63</v>
      </c>
      <c r="D36" s="2" t="s">
        <v>86</v>
      </c>
      <c r="E36" s="1">
        <v>18959</v>
      </c>
      <c r="F36" s="2" t="s">
        <v>560</v>
      </c>
      <c r="G36" s="2" t="s">
        <v>835</v>
      </c>
      <c r="H36" s="2">
        <v>77160</v>
      </c>
      <c r="I36" s="2" t="s">
        <v>1135</v>
      </c>
      <c r="J36" s="3">
        <v>1632</v>
      </c>
      <c r="K36" s="4"/>
      <c r="L36" s="23"/>
    </row>
    <row r="37" spans="1:12" x14ac:dyDescent="0.25">
      <c r="A37" s="2">
        <v>20717</v>
      </c>
      <c r="B37" s="2" t="s">
        <v>268</v>
      </c>
      <c r="C37" s="2" t="s">
        <v>182</v>
      </c>
      <c r="D37" s="2" t="s">
        <v>131</v>
      </c>
      <c r="E37" s="1">
        <v>28303</v>
      </c>
      <c r="F37" s="2" t="s">
        <v>607</v>
      </c>
      <c r="G37" s="2" t="s">
        <v>894</v>
      </c>
      <c r="H37" s="2">
        <v>77184</v>
      </c>
      <c r="I37" s="2" t="s">
        <v>1135</v>
      </c>
      <c r="J37" s="3">
        <v>1925</v>
      </c>
      <c r="K37" s="4"/>
      <c r="L37" s="23"/>
    </row>
    <row r="38" spans="1:12" x14ac:dyDescent="0.25">
      <c r="A38" s="2">
        <v>21906</v>
      </c>
      <c r="B38" s="2" t="s">
        <v>281</v>
      </c>
      <c r="C38" s="2" t="s">
        <v>128</v>
      </c>
      <c r="D38" s="2" t="s">
        <v>131</v>
      </c>
      <c r="E38" s="1">
        <v>28229</v>
      </c>
      <c r="F38" s="2" t="s">
        <v>621</v>
      </c>
      <c r="G38" s="2" t="s">
        <v>912</v>
      </c>
      <c r="H38" s="2">
        <v>77590</v>
      </c>
      <c r="I38" s="2" t="s">
        <v>1135</v>
      </c>
      <c r="J38" s="3">
        <v>1920</v>
      </c>
      <c r="K38" s="4"/>
      <c r="L38" s="23"/>
    </row>
    <row r="39" spans="1:12" x14ac:dyDescent="0.25">
      <c r="A39" s="2">
        <v>19701</v>
      </c>
      <c r="B39" s="2" t="s">
        <v>209</v>
      </c>
      <c r="C39" s="2" t="s">
        <v>107</v>
      </c>
      <c r="D39" s="2" t="s">
        <v>131</v>
      </c>
      <c r="E39" s="1">
        <v>26943</v>
      </c>
      <c r="F39" s="2" t="s">
        <v>592</v>
      </c>
      <c r="G39" s="2" t="s">
        <v>878</v>
      </c>
      <c r="H39" s="2">
        <v>77190</v>
      </c>
      <c r="I39" s="2" t="s">
        <v>1137</v>
      </c>
      <c r="J39" s="3">
        <v>3769</v>
      </c>
      <c r="K39" s="4"/>
      <c r="L39" s="23"/>
    </row>
    <row r="40" spans="1:12" x14ac:dyDescent="0.25">
      <c r="A40" s="2">
        <v>13814</v>
      </c>
      <c r="B40" s="2" t="s">
        <v>403</v>
      </c>
      <c r="C40" s="2" t="s">
        <v>90</v>
      </c>
      <c r="D40" s="2" t="s">
        <v>86</v>
      </c>
      <c r="E40" s="1">
        <v>19763</v>
      </c>
      <c r="F40" s="2" t="s">
        <v>517</v>
      </c>
      <c r="G40" s="2" t="s">
        <v>791</v>
      </c>
      <c r="H40" s="2">
        <v>77400</v>
      </c>
      <c r="I40" s="2" t="s">
        <v>1135</v>
      </c>
      <c r="J40" s="3">
        <v>1871</v>
      </c>
      <c r="K40" s="4"/>
      <c r="L40" s="23"/>
    </row>
    <row r="41" spans="1:12" x14ac:dyDescent="0.25">
      <c r="A41" s="2">
        <v>19555</v>
      </c>
      <c r="B41" s="2" t="s">
        <v>362</v>
      </c>
      <c r="C41" s="2" t="s">
        <v>76</v>
      </c>
      <c r="D41" s="2" t="s">
        <v>86</v>
      </c>
      <c r="E41" s="1">
        <v>25454</v>
      </c>
      <c r="F41" s="2" t="s">
        <v>517</v>
      </c>
      <c r="G41" s="2" t="s">
        <v>876</v>
      </c>
      <c r="H41" s="2">
        <v>77165</v>
      </c>
      <c r="I41" s="2" t="s">
        <v>1135</v>
      </c>
      <c r="J41" s="3">
        <v>1849</v>
      </c>
      <c r="K41" s="4"/>
      <c r="L41" s="23"/>
    </row>
    <row r="42" spans="1:12" x14ac:dyDescent="0.25">
      <c r="A42" s="2">
        <v>12284</v>
      </c>
      <c r="B42" s="2" t="s">
        <v>485</v>
      </c>
      <c r="C42" s="2" t="s">
        <v>46</v>
      </c>
      <c r="D42" s="2" t="s">
        <v>86</v>
      </c>
      <c r="E42" s="1">
        <v>21746</v>
      </c>
      <c r="F42" s="2" t="s">
        <v>772</v>
      </c>
      <c r="G42" s="2" t="s">
        <v>1110</v>
      </c>
      <c r="H42" s="2">
        <v>77510</v>
      </c>
      <c r="I42" s="2" t="s">
        <v>1137</v>
      </c>
      <c r="J42" s="3">
        <v>3737</v>
      </c>
      <c r="K42" s="4"/>
      <c r="L42" s="23"/>
    </row>
    <row r="43" spans="1:12" x14ac:dyDescent="0.25">
      <c r="A43" s="2">
        <v>13456</v>
      </c>
      <c r="B43" s="2" t="s">
        <v>485</v>
      </c>
      <c r="C43" s="2" t="s">
        <v>51</v>
      </c>
      <c r="D43" s="2" t="s">
        <v>86</v>
      </c>
      <c r="E43" s="1">
        <v>23960</v>
      </c>
      <c r="F43" s="2" t="s">
        <v>784</v>
      </c>
      <c r="G43" s="2" t="s">
        <v>1127</v>
      </c>
      <c r="H43" s="2">
        <v>77560</v>
      </c>
      <c r="I43" s="2" t="s">
        <v>1135</v>
      </c>
      <c r="J43" s="3">
        <v>1707</v>
      </c>
      <c r="K43" s="4"/>
      <c r="L43" s="23"/>
    </row>
    <row r="44" spans="1:12" x14ac:dyDescent="0.25">
      <c r="A44" s="2">
        <v>16029</v>
      </c>
      <c r="B44" s="2" t="s">
        <v>485</v>
      </c>
      <c r="C44" s="2" t="s">
        <v>97</v>
      </c>
      <c r="D44" s="2" t="s">
        <v>131</v>
      </c>
      <c r="E44" s="1">
        <v>23775</v>
      </c>
      <c r="F44" s="2" t="s">
        <v>551</v>
      </c>
      <c r="G44" s="2" t="s">
        <v>823</v>
      </c>
      <c r="H44" s="2">
        <v>77320</v>
      </c>
      <c r="I44" s="2" t="s">
        <v>1135</v>
      </c>
      <c r="J44" s="3">
        <v>1969</v>
      </c>
      <c r="K44" s="4"/>
      <c r="L44" s="23"/>
    </row>
    <row r="45" spans="1:12" x14ac:dyDescent="0.25">
      <c r="A45" s="2">
        <v>31698</v>
      </c>
      <c r="B45" s="2" t="s">
        <v>423</v>
      </c>
      <c r="C45" s="2" t="s">
        <v>176</v>
      </c>
      <c r="D45" s="2" t="s">
        <v>131</v>
      </c>
      <c r="E45" s="1">
        <v>30023</v>
      </c>
      <c r="F45" s="2" t="s">
        <v>725</v>
      </c>
      <c r="G45" s="2" t="s">
        <v>1048</v>
      </c>
      <c r="H45" s="2">
        <v>77123</v>
      </c>
      <c r="I45" s="2" t="s">
        <v>1137</v>
      </c>
      <c r="J45" s="3">
        <v>4034</v>
      </c>
      <c r="K45" s="4"/>
      <c r="L45" s="23"/>
    </row>
    <row r="46" spans="1:12" x14ac:dyDescent="0.25">
      <c r="A46" s="2">
        <v>26535</v>
      </c>
      <c r="B46" s="2" t="s">
        <v>284</v>
      </c>
      <c r="C46" s="2" t="s">
        <v>204</v>
      </c>
      <c r="D46" s="2" t="s">
        <v>131</v>
      </c>
      <c r="E46" s="1">
        <v>21634</v>
      </c>
      <c r="F46" s="2" t="s">
        <v>781</v>
      </c>
      <c r="G46" s="2" t="s">
        <v>1122</v>
      </c>
      <c r="H46" s="2">
        <v>77230</v>
      </c>
      <c r="I46" s="2" t="s">
        <v>1135</v>
      </c>
      <c r="J46" s="3">
        <v>1962</v>
      </c>
      <c r="K46" s="4"/>
      <c r="L46" s="23"/>
    </row>
    <row r="47" spans="1:12" x14ac:dyDescent="0.25">
      <c r="A47" s="2">
        <v>18914</v>
      </c>
      <c r="B47" s="2" t="s">
        <v>398</v>
      </c>
      <c r="C47" s="2" t="s">
        <v>73</v>
      </c>
      <c r="D47" s="2" t="s">
        <v>86</v>
      </c>
      <c r="E47" s="1">
        <v>29987</v>
      </c>
      <c r="F47" s="2" t="s">
        <v>583</v>
      </c>
      <c r="G47" s="2" t="s">
        <v>866</v>
      </c>
      <c r="H47" s="2">
        <v>77154</v>
      </c>
      <c r="I47" s="2" t="s">
        <v>1137</v>
      </c>
      <c r="J47" s="3">
        <v>3860</v>
      </c>
      <c r="K47" s="4"/>
      <c r="L47" s="23"/>
    </row>
    <row r="48" spans="1:12" x14ac:dyDescent="0.25">
      <c r="A48" s="2">
        <v>12507</v>
      </c>
      <c r="B48" s="2" t="s">
        <v>452</v>
      </c>
      <c r="C48" s="2" t="s">
        <v>47</v>
      </c>
      <c r="D48" s="2" t="s">
        <v>86</v>
      </c>
      <c r="E48" s="1">
        <v>29970</v>
      </c>
      <c r="F48" s="2" t="s">
        <v>774</v>
      </c>
      <c r="G48" s="2" t="s">
        <v>1113</v>
      </c>
      <c r="H48" s="2">
        <v>77410</v>
      </c>
      <c r="I48" s="2" t="s">
        <v>1137</v>
      </c>
      <c r="J48" s="3">
        <v>3595</v>
      </c>
      <c r="K48" s="4"/>
      <c r="L48" s="23"/>
    </row>
    <row r="49" spans="1:12" x14ac:dyDescent="0.25">
      <c r="A49" s="2">
        <v>18821</v>
      </c>
      <c r="B49" s="2" t="s">
        <v>340</v>
      </c>
      <c r="C49" s="2" t="s">
        <v>178</v>
      </c>
      <c r="D49" s="2" t="s">
        <v>131</v>
      </c>
      <c r="E49" s="1">
        <v>30276</v>
      </c>
      <c r="F49" s="2" t="s">
        <v>529</v>
      </c>
      <c r="G49" s="2" t="s">
        <v>864</v>
      </c>
      <c r="H49" s="2">
        <v>77390</v>
      </c>
      <c r="I49" s="2" t="s">
        <v>1135</v>
      </c>
      <c r="J49" s="3">
        <v>1652</v>
      </c>
      <c r="K49" s="4"/>
      <c r="L49" s="23"/>
    </row>
    <row r="50" spans="1:12" x14ac:dyDescent="0.25">
      <c r="A50" s="2">
        <v>23983</v>
      </c>
      <c r="B50" s="2" t="s">
        <v>337</v>
      </c>
      <c r="C50" s="2" t="s">
        <v>192</v>
      </c>
      <c r="D50" s="2" t="s">
        <v>131</v>
      </c>
      <c r="E50" s="1">
        <v>20915</v>
      </c>
      <c r="F50" s="2" t="s">
        <v>647</v>
      </c>
      <c r="G50" s="2" t="s">
        <v>946</v>
      </c>
      <c r="H50" s="2">
        <v>77520</v>
      </c>
      <c r="I50" s="2" t="s">
        <v>1136</v>
      </c>
      <c r="J50" s="3">
        <v>2506</v>
      </c>
      <c r="K50" s="4"/>
      <c r="L50" s="23"/>
    </row>
    <row r="51" spans="1:12" x14ac:dyDescent="0.25">
      <c r="A51" s="2">
        <v>21496</v>
      </c>
      <c r="B51" s="2" t="s">
        <v>407</v>
      </c>
      <c r="C51" s="2" t="s">
        <v>123</v>
      </c>
      <c r="D51" s="2" t="s">
        <v>131</v>
      </c>
      <c r="E51" s="1">
        <v>31261</v>
      </c>
      <c r="F51" s="2" t="s">
        <v>615</v>
      </c>
      <c r="G51" s="2" t="s">
        <v>905</v>
      </c>
      <c r="H51" s="2">
        <v>77150</v>
      </c>
      <c r="I51" s="2" t="s">
        <v>1137</v>
      </c>
      <c r="J51" s="3">
        <v>3765</v>
      </c>
      <c r="K51" s="4"/>
      <c r="L51" s="23"/>
    </row>
    <row r="52" spans="1:12" x14ac:dyDescent="0.25">
      <c r="A52" s="2">
        <v>16169</v>
      </c>
      <c r="B52" s="2" t="s">
        <v>224</v>
      </c>
      <c r="C52" s="2" t="s">
        <v>59</v>
      </c>
      <c r="D52" s="2" t="s">
        <v>86</v>
      </c>
      <c r="E52" s="1">
        <v>24377</v>
      </c>
      <c r="F52" s="2" t="s">
        <v>552</v>
      </c>
      <c r="G52" s="2" t="s">
        <v>825</v>
      </c>
      <c r="H52" s="2">
        <v>77370</v>
      </c>
      <c r="I52" s="2" t="s">
        <v>1137</v>
      </c>
      <c r="J52" s="3">
        <v>3711</v>
      </c>
      <c r="K52" s="4"/>
      <c r="L52" s="23"/>
    </row>
    <row r="53" spans="1:12" x14ac:dyDescent="0.25">
      <c r="A53" s="2">
        <v>25741</v>
      </c>
      <c r="B53" s="2" t="s">
        <v>292</v>
      </c>
      <c r="C53" s="2" t="s">
        <v>152</v>
      </c>
      <c r="D53" s="2" t="s">
        <v>131</v>
      </c>
      <c r="E53" s="1">
        <v>20237</v>
      </c>
      <c r="F53" s="2" t="s">
        <v>668</v>
      </c>
      <c r="G53" s="2" t="s">
        <v>973</v>
      </c>
      <c r="H53" s="2">
        <v>77320</v>
      </c>
      <c r="I53" s="2" t="s">
        <v>1137</v>
      </c>
      <c r="J53" s="3">
        <v>3959</v>
      </c>
      <c r="K53" s="4"/>
      <c r="L53" s="23"/>
    </row>
    <row r="54" spans="1:12" x14ac:dyDescent="0.25">
      <c r="A54" s="2">
        <v>10366</v>
      </c>
      <c r="B54" s="2" t="s">
        <v>477</v>
      </c>
      <c r="C54" s="2" t="s">
        <v>42</v>
      </c>
      <c r="D54" s="2" t="s">
        <v>86</v>
      </c>
      <c r="E54" s="1">
        <v>23358</v>
      </c>
      <c r="F54" s="2" t="s">
        <v>746</v>
      </c>
      <c r="G54" s="2" t="s">
        <v>1079</v>
      </c>
      <c r="H54" s="2">
        <v>77760</v>
      </c>
      <c r="I54" s="2" t="s">
        <v>1135</v>
      </c>
      <c r="J54" s="3">
        <v>1706</v>
      </c>
      <c r="K54" s="4"/>
      <c r="L54" s="23"/>
    </row>
    <row r="55" spans="1:12" x14ac:dyDescent="0.25">
      <c r="A55" s="2">
        <v>13965</v>
      </c>
      <c r="B55" s="2" t="s">
        <v>477</v>
      </c>
      <c r="C55" s="2" t="s">
        <v>54</v>
      </c>
      <c r="D55" s="2" t="s">
        <v>86</v>
      </c>
      <c r="E55" s="1">
        <v>19238</v>
      </c>
      <c r="F55" s="2" t="s">
        <v>528</v>
      </c>
      <c r="G55" s="2" t="s">
        <v>793</v>
      </c>
      <c r="H55" s="2">
        <v>77930</v>
      </c>
      <c r="I55" s="2" t="s">
        <v>1137</v>
      </c>
      <c r="J55" s="3">
        <v>4375</v>
      </c>
      <c r="K55" s="4"/>
      <c r="L55" s="23"/>
    </row>
    <row r="56" spans="1:12" x14ac:dyDescent="0.25">
      <c r="A56" s="2">
        <v>23593</v>
      </c>
      <c r="B56" s="2" t="s">
        <v>432</v>
      </c>
      <c r="C56" s="2" t="s">
        <v>190</v>
      </c>
      <c r="D56" s="2" t="s">
        <v>131</v>
      </c>
      <c r="E56" s="1">
        <v>30333</v>
      </c>
      <c r="F56" s="2" t="s">
        <v>644</v>
      </c>
      <c r="G56" s="2" t="s">
        <v>940</v>
      </c>
      <c r="H56" s="2">
        <v>77166</v>
      </c>
      <c r="I56" s="2" t="s">
        <v>1135</v>
      </c>
      <c r="J56" s="3">
        <v>1600</v>
      </c>
      <c r="K56" s="4"/>
      <c r="L56" s="23"/>
    </row>
    <row r="57" spans="1:12" x14ac:dyDescent="0.25">
      <c r="A57" s="2">
        <v>26269</v>
      </c>
      <c r="B57" s="2" t="s">
        <v>291</v>
      </c>
      <c r="C57" s="2" t="s">
        <v>155</v>
      </c>
      <c r="D57" s="2" t="s">
        <v>131</v>
      </c>
      <c r="E57" s="1">
        <v>27490</v>
      </c>
      <c r="F57" s="2" t="s">
        <v>523</v>
      </c>
      <c r="G57" s="2" t="s">
        <v>982</v>
      </c>
      <c r="H57" s="2">
        <v>77230</v>
      </c>
      <c r="I57" s="2" t="s">
        <v>1137</v>
      </c>
      <c r="J57" s="3">
        <v>3381</v>
      </c>
      <c r="K57" s="4"/>
      <c r="L57" s="23"/>
    </row>
    <row r="58" spans="1:12" x14ac:dyDescent="0.25">
      <c r="A58" s="2">
        <v>30719</v>
      </c>
      <c r="B58" s="2" t="s">
        <v>342</v>
      </c>
      <c r="C58" s="2" t="s">
        <v>174</v>
      </c>
      <c r="D58" s="2" t="s">
        <v>131</v>
      </c>
      <c r="E58" s="1">
        <v>23390</v>
      </c>
      <c r="F58" s="2" t="s">
        <v>597</v>
      </c>
      <c r="G58" s="2" t="s">
        <v>1033</v>
      </c>
      <c r="H58" s="2">
        <v>77480</v>
      </c>
      <c r="I58" s="2" t="s">
        <v>1135</v>
      </c>
      <c r="J58" s="3">
        <v>1692</v>
      </c>
      <c r="K58" s="4"/>
      <c r="L58" s="23"/>
    </row>
    <row r="59" spans="1:12" x14ac:dyDescent="0.25">
      <c r="A59" s="2">
        <v>24141</v>
      </c>
      <c r="B59" s="2" t="s">
        <v>506</v>
      </c>
      <c r="C59" s="2" t="s">
        <v>193</v>
      </c>
      <c r="D59" s="2" t="s">
        <v>131</v>
      </c>
      <c r="E59" s="1">
        <v>29164</v>
      </c>
      <c r="F59" s="2" t="s">
        <v>518</v>
      </c>
      <c r="G59" s="2" t="s">
        <v>948</v>
      </c>
      <c r="H59" s="2">
        <v>77515</v>
      </c>
      <c r="I59" s="2" t="s">
        <v>1137</v>
      </c>
      <c r="J59" s="3">
        <v>3780</v>
      </c>
      <c r="K59" s="4"/>
      <c r="L59" s="23"/>
    </row>
    <row r="60" spans="1:12" x14ac:dyDescent="0.25">
      <c r="A60" s="2">
        <v>17084</v>
      </c>
      <c r="B60" s="2" t="s">
        <v>500</v>
      </c>
      <c r="C60" s="2" t="s">
        <v>64</v>
      </c>
      <c r="D60" s="2" t="s">
        <v>86</v>
      </c>
      <c r="E60" s="1">
        <v>32832</v>
      </c>
      <c r="F60" s="2" t="s">
        <v>563</v>
      </c>
      <c r="G60" s="2" t="s">
        <v>838</v>
      </c>
      <c r="H60" s="2">
        <v>77760</v>
      </c>
      <c r="I60" s="2" t="s">
        <v>1135</v>
      </c>
      <c r="J60" s="3">
        <v>1970</v>
      </c>
      <c r="K60" s="4"/>
      <c r="L60" s="23"/>
    </row>
    <row r="61" spans="1:12" x14ac:dyDescent="0.25">
      <c r="A61" s="2">
        <v>32702</v>
      </c>
      <c r="B61" s="2" t="s">
        <v>500</v>
      </c>
      <c r="C61" s="2" t="s">
        <v>201</v>
      </c>
      <c r="D61" s="2" t="s">
        <v>131</v>
      </c>
      <c r="E61" s="1">
        <v>30081</v>
      </c>
      <c r="F61" s="2" t="s">
        <v>734</v>
      </c>
      <c r="G61" s="2" t="s">
        <v>1062</v>
      </c>
      <c r="H61" s="2">
        <v>77520</v>
      </c>
      <c r="I61" s="2" t="s">
        <v>1136</v>
      </c>
      <c r="J61" s="3">
        <v>2797</v>
      </c>
      <c r="K61" s="4"/>
      <c r="L61" s="23"/>
    </row>
    <row r="62" spans="1:12" x14ac:dyDescent="0.25">
      <c r="A62" s="2">
        <v>18864</v>
      </c>
      <c r="B62" s="2" t="s">
        <v>498</v>
      </c>
      <c r="C62" s="2" t="s">
        <v>179</v>
      </c>
      <c r="D62" s="2" t="s">
        <v>131</v>
      </c>
      <c r="E62" s="1">
        <v>18883</v>
      </c>
      <c r="F62" s="2" t="s">
        <v>550</v>
      </c>
      <c r="G62" s="2" t="s">
        <v>865</v>
      </c>
      <c r="H62" s="2">
        <v>77181</v>
      </c>
      <c r="I62" s="2" t="s">
        <v>1137</v>
      </c>
      <c r="J62" s="3">
        <v>3783</v>
      </c>
      <c r="K62" s="4"/>
      <c r="L62" s="23"/>
    </row>
    <row r="63" spans="1:12" x14ac:dyDescent="0.25">
      <c r="A63" s="2">
        <v>25011</v>
      </c>
      <c r="B63" s="2" t="s">
        <v>498</v>
      </c>
      <c r="C63" s="2" t="s">
        <v>142</v>
      </c>
      <c r="D63" s="2" t="s">
        <v>131</v>
      </c>
      <c r="E63" s="1">
        <v>32493</v>
      </c>
      <c r="F63" s="2" t="s">
        <v>659</v>
      </c>
      <c r="G63" s="2" t="s">
        <v>962</v>
      </c>
      <c r="H63" s="2">
        <v>77970</v>
      </c>
      <c r="I63" s="2" t="s">
        <v>1137</v>
      </c>
      <c r="J63" s="3">
        <v>3776</v>
      </c>
      <c r="K63" s="4"/>
      <c r="L63" s="23"/>
    </row>
    <row r="64" spans="1:12" x14ac:dyDescent="0.25">
      <c r="A64" s="2">
        <v>10000</v>
      </c>
      <c r="B64" s="2" t="s">
        <v>312</v>
      </c>
      <c r="C64" s="2" t="s">
        <v>165</v>
      </c>
      <c r="D64" s="2" t="s">
        <v>131</v>
      </c>
      <c r="E64" s="1">
        <v>30067</v>
      </c>
      <c r="F64" s="2" t="s">
        <v>741</v>
      </c>
      <c r="G64" s="2" t="s">
        <v>1073</v>
      </c>
      <c r="H64" s="2">
        <v>77123</v>
      </c>
      <c r="I64" s="2" t="s">
        <v>1136</v>
      </c>
      <c r="J64" s="3">
        <v>2311</v>
      </c>
      <c r="K64" s="4"/>
      <c r="L64" s="23"/>
    </row>
    <row r="65" spans="1:12" x14ac:dyDescent="0.25">
      <c r="A65" s="2">
        <v>10292</v>
      </c>
      <c r="B65" s="2" t="s">
        <v>366</v>
      </c>
      <c r="C65" s="2" t="s">
        <v>42</v>
      </c>
      <c r="D65" s="2" t="s">
        <v>86</v>
      </c>
      <c r="E65" s="1">
        <v>27389</v>
      </c>
      <c r="F65" s="2" t="s">
        <v>745</v>
      </c>
      <c r="G65" s="2" t="s">
        <v>1078</v>
      </c>
      <c r="H65" s="2">
        <v>77440</v>
      </c>
      <c r="I65" s="2" t="s">
        <v>1137</v>
      </c>
      <c r="J65" s="3">
        <v>3320</v>
      </c>
      <c r="K65" s="4"/>
      <c r="L65" s="23"/>
    </row>
    <row r="66" spans="1:12" x14ac:dyDescent="0.25">
      <c r="A66" s="2">
        <v>13273</v>
      </c>
      <c r="B66" s="2" t="s">
        <v>327</v>
      </c>
      <c r="C66" s="2" t="s">
        <v>50</v>
      </c>
      <c r="D66" s="2" t="s">
        <v>86</v>
      </c>
      <c r="E66" s="1">
        <v>23071</v>
      </c>
      <c r="F66" s="2" t="s">
        <v>518</v>
      </c>
      <c r="G66" s="2" t="s">
        <v>1124</v>
      </c>
      <c r="H66" s="2">
        <v>77540</v>
      </c>
      <c r="I66" s="2" t="s">
        <v>1136</v>
      </c>
      <c r="J66" s="3">
        <v>2336</v>
      </c>
      <c r="K66" s="4"/>
      <c r="L66" s="23"/>
    </row>
    <row r="67" spans="1:12" x14ac:dyDescent="0.25">
      <c r="A67" s="2">
        <v>17998</v>
      </c>
      <c r="B67" s="2" t="s">
        <v>457</v>
      </c>
      <c r="C67" s="2" t="s">
        <v>102</v>
      </c>
      <c r="D67" s="2" t="s">
        <v>131</v>
      </c>
      <c r="E67" s="1">
        <v>19700</v>
      </c>
      <c r="F67" s="2" t="s">
        <v>518</v>
      </c>
      <c r="G67" s="2" t="s">
        <v>852</v>
      </c>
      <c r="H67" s="2">
        <v>77440</v>
      </c>
      <c r="I67" s="2" t="s">
        <v>1137</v>
      </c>
      <c r="J67" s="3">
        <v>3914</v>
      </c>
      <c r="K67" s="4"/>
      <c r="L67" s="23"/>
    </row>
    <row r="68" spans="1:12" x14ac:dyDescent="0.25">
      <c r="A68" s="2">
        <v>22844</v>
      </c>
      <c r="B68" s="2" t="s">
        <v>212</v>
      </c>
      <c r="C68" s="2" t="s">
        <v>24</v>
      </c>
      <c r="D68" s="2" t="s">
        <v>86</v>
      </c>
      <c r="E68" s="1">
        <v>31688</v>
      </c>
      <c r="F68" s="2" t="s">
        <v>634</v>
      </c>
      <c r="G68" s="2" t="s">
        <v>927</v>
      </c>
      <c r="H68" s="2">
        <v>77910</v>
      </c>
      <c r="I68" s="2" t="s">
        <v>1136</v>
      </c>
      <c r="J68" s="3">
        <v>2392</v>
      </c>
      <c r="K68" s="4"/>
      <c r="L68" s="23"/>
    </row>
    <row r="69" spans="1:12" x14ac:dyDescent="0.25">
      <c r="A69" s="2">
        <v>18213</v>
      </c>
      <c r="B69" s="2" t="s">
        <v>297</v>
      </c>
      <c r="C69" s="2" t="s">
        <v>68</v>
      </c>
      <c r="D69" s="2" t="s">
        <v>86</v>
      </c>
      <c r="E69" s="1">
        <v>30536</v>
      </c>
      <c r="F69" s="2" t="s">
        <v>576</v>
      </c>
      <c r="G69" s="2" t="s">
        <v>855</v>
      </c>
      <c r="H69" s="2">
        <v>77840</v>
      </c>
      <c r="I69" s="2" t="s">
        <v>1135</v>
      </c>
      <c r="J69" s="3">
        <v>1946</v>
      </c>
      <c r="K69" s="4"/>
      <c r="L69" s="23"/>
    </row>
    <row r="70" spans="1:12" x14ac:dyDescent="0.25">
      <c r="A70" s="2">
        <v>17214</v>
      </c>
      <c r="B70" s="2" t="s">
        <v>251</v>
      </c>
      <c r="C70" s="2" t="s">
        <v>99</v>
      </c>
      <c r="D70" s="2" t="s">
        <v>131</v>
      </c>
      <c r="E70" s="1">
        <v>26222</v>
      </c>
      <c r="F70" s="2" t="s">
        <v>566</v>
      </c>
      <c r="G70" s="2" t="s">
        <v>841</v>
      </c>
      <c r="H70" s="2">
        <v>77710</v>
      </c>
      <c r="I70" s="2" t="s">
        <v>1135</v>
      </c>
      <c r="J70" s="3">
        <v>1698</v>
      </c>
      <c r="K70" s="4"/>
      <c r="L70" s="23"/>
    </row>
    <row r="71" spans="1:12" x14ac:dyDescent="0.25">
      <c r="A71" s="2">
        <v>16985</v>
      </c>
      <c r="B71" s="2" t="s">
        <v>220</v>
      </c>
      <c r="C71" s="2" t="s">
        <v>177</v>
      </c>
      <c r="D71" s="2" t="s">
        <v>131</v>
      </c>
      <c r="E71" s="1">
        <v>32241</v>
      </c>
      <c r="F71" s="2" t="s">
        <v>561</v>
      </c>
      <c r="G71" s="2" t="s">
        <v>836</v>
      </c>
      <c r="H71" s="2">
        <v>77570</v>
      </c>
      <c r="I71" s="2" t="s">
        <v>1135</v>
      </c>
      <c r="J71" s="3">
        <v>1851</v>
      </c>
      <c r="K71" s="4"/>
      <c r="L71" s="23"/>
    </row>
    <row r="72" spans="1:12" x14ac:dyDescent="0.25">
      <c r="A72" s="2">
        <v>24324</v>
      </c>
      <c r="B72" s="2" t="s">
        <v>230</v>
      </c>
      <c r="C72" s="2" t="s">
        <v>140</v>
      </c>
      <c r="D72" s="2" t="s">
        <v>131</v>
      </c>
      <c r="E72" s="1">
        <v>24106</v>
      </c>
      <c r="F72" s="2" t="s">
        <v>651</v>
      </c>
      <c r="G72" s="2" t="s">
        <v>951</v>
      </c>
      <c r="H72" s="2">
        <v>77510</v>
      </c>
      <c r="I72" s="2" t="s">
        <v>1136</v>
      </c>
      <c r="J72" s="3">
        <v>2661</v>
      </c>
      <c r="K72" s="4"/>
      <c r="L72" s="23"/>
    </row>
    <row r="73" spans="1:12" x14ac:dyDescent="0.25">
      <c r="A73" s="2">
        <v>24675</v>
      </c>
      <c r="B73" s="2" t="s">
        <v>365</v>
      </c>
      <c r="C73" s="2" t="s">
        <v>31</v>
      </c>
      <c r="D73" s="2" t="s">
        <v>86</v>
      </c>
      <c r="E73" s="1">
        <v>18709</v>
      </c>
      <c r="F73" s="2" t="s">
        <v>523</v>
      </c>
      <c r="G73" s="2" t="s">
        <v>957</v>
      </c>
      <c r="H73" s="2">
        <v>77450</v>
      </c>
      <c r="I73" s="2" t="s">
        <v>1137</v>
      </c>
      <c r="J73" s="3">
        <v>3417</v>
      </c>
      <c r="K73" s="4"/>
      <c r="L73" s="23"/>
    </row>
    <row r="74" spans="1:12" x14ac:dyDescent="0.25">
      <c r="A74" s="2">
        <v>19503</v>
      </c>
      <c r="B74" s="2" t="s">
        <v>406</v>
      </c>
      <c r="C74" s="2" t="s">
        <v>106</v>
      </c>
      <c r="D74" s="2" t="s">
        <v>131</v>
      </c>
      <c r="E74" s="1">
        <v>28513</v>
      </c>
      <c r="F74" s="2" t="s">
        <v>590</v>
      </c>
      <c r="G74" s="2" t="s">
        <v>875</v>
      </c>
      <c r="H74" s="2">
        <v>77160</v>
      </c>
      <c r="I74" s="2" t="s">
        <v>1136</v>
      </c>
      <c r="J74" s="3">
        <v>2741</v>
      </c>
      <c r="K74" s="4"/>
      <c r="L74" s="23"/>
    </row>
    <row r="75" spans="1:12" x14ac:dyDescent="0.25">
      <c r="A75" s="2">
        <v>25883</v>
      </c>
      <c r="B75" s="2" t="s">
        <v>364</v>
      </c>
      <c r="C75" s="2" t="s">
        <v>199</v>
      </c>
      <c r="D75" s="2" t="s">
        <v>131</v>
      </c>
      <c r="E75" s="1">
        <v>31129</v>
      </c>
      <c r="F75" s="2" t="s">
        <v>671</v>
      </c>
      <c r="G75" s="2" t="s">
        <v>976</v>
      </c>
      <c r="H75" s="2">
        <v>77550</v>
      </c>
      <c r="I75" s="2" t="s">
        <v>1137</v>
      </c>
      <c r="J75" s="3">
        <v>4170</v>
      </c>
      <c r="K75" s="4"/>
      <c r="L75" s="23"/>
    </row>
    <row r="76" spans="1:12" x14ac:dyDescent="0.25">
      <c r="A76" s="2">
        <v>29399</v>
      </c>
      <c r="B76" s="2" t="s">
        <v>258</v>
      </c>
      <c r="C76" s="2" t="s">
        <v>149</v>
      </c>
      <c r="D76" s="2" t="s">
        <v>131</v>
      </c>
      <c r="E76" s="1">
        <v>22419</v>
      </c>
      <c r="F76" s="2" t="s">
        <v>703</v>
      </c>
      <c r="G76" s="2" t="s">
        <v>1016</v>
      </c>
      <c r="H76" s="2">
        <v>77320</v>
      </c>
      <c r="I76" s="2" t="s">
        <v>1136</v>
      </c>
      <c r="J76" s="3">
        <v>2546</v>
      </c>
      <c r="K76" s="4"/>
      <c r="L76" s="23"/>
    </row>
    <row r="77" spans="1:12" x14ac:dyDescent="0.25">
      <c r="A77" s="2">
        <v>23860</v>
      </c>
      <c r="B77" s="2" t="s">
        <v>361</v>
      </c>
      <c r="C77" s="2" t="s">
        <v>137</v>
      </c>
      <c r="D77" s="2" t="s">
        <v>131</v>
      </c>
      <c r="E77" s="1">
        <v>29036</v>
      </c>
      <c r="F77" s="2" t="s">
        <v>522</v>
      </c>
      <c r="G77" s="2" t="s">
        <v>944</v>
      </c>
      <c r="H77" s="2">
        <v>77600</v>
      </c>
      <c r="I77" s="2" t="s">
        <v>1135</v>
      </c>
      <c r="J77" s="3">
        <v>1697</v>
      </c>
      <c r="K77" s="4"/>
      <c r="L77" s="23"/>
    </row>
    <row r="78" spans="1:12" x14ac:dyDescent="0.25">
      <c r="A78" s="2">
        <v>19842</v>
      </c>
      <c r="B78" s="2" t="s">
        <v>304</v>
      </c>
      <c r="C78" s="2" t="s">
        <v>109</v>
      </c>
      <c r="D78" s="2" t="s">
        <v>131</v>
      </c>
      <c r="E78" s="1">
        <v>18965</v>
      </c>
      <c r="F78" s="2" t="s">
        <v>594</v>
      </c>
      <c r="G78" s="2" t="s">
        <v>880</v>
      </c>
      <c r="H78" s="2">
        <v>77163</v>
      </c>
      <c r="I78" s="2" t="s">
        <v>1135</v>
      </c>
      <c r="J78" s="3">
        <v>1628</v>
      </c>
      <c r="K78" s="4"/>
      <c r="L78" s="23"/>
    </row>
    <row r="79" spans="1:12" x14ac:dyDescent="0.25">
      <c r="A79" s="2">
        <v>30190</v>
      </c>
      <c r="B79" s="2" t="s">
        <v>316</v>
      </c>
      <c r="C79" s="2" t="s">
        <v>22</v>
      </c>
      <c r="D79" s="2" t="s">
        <v>86</v>
      </c>
      <c r="E79" s="1">
        <v>28376</v>
      </c>
      <c r="F79" s="2" t="s">
        <v>711</v>
      </c>
      <c r="G79" s="2" t="s">
        <v>1026</v>
      </c>
      <c r="H79" s="2">
        <v>77320</v>
      </c>
      <c r="I79" s="2" t="s">
        <v>1136</v>
      </c>
      <c r="J79" s="3">
        <v>2395</v>
      </c>
      <c r="K79" s="4"/>
      <c r="L79" s="23"/>
    </row>
    <row r="80" spans="1:12" x14ac:dyDescent="0.25">
      <c r="A80" s="2">
        <v>23641</v>
      </c>
      <c r="B80" s="2" t="s">
        <v>311</v>
      </c>
      <c r="C80" s="2" t="s">
        <v>135</v>
      </c>
      <c r="D80" s="2" t="s">
        <v>131</v>
      </c>
      <c r="E80" s="1">
        <v>24485</v>
      </c>
      <c r="F80" s="2" t="s">
        <v>517</v>
      </c>
      <c r="G80" s="2" t="s">
        <v>941</v>
      </c>
      <c r="H80" s="2">
        <v>77480</v>
      </c>
      <c r="I80" s="2" t="s">
        <v>1137</v>
      </c>
      <c r="J80" s="3">
        <v>3133</v>
      </c>
      <c r="K80" s="4"/>
      <c r="L80" s="23"/>
    </row>
    <row r="81" spans="1:12" x14ac:dyDescent="0.25">
      <c r="A81" s="2">
        <v>29114</v>
      </c>
      <c r="B81" s="2" t="s">
        <v>252</v>
      </c>
      <c r="C81" s="2" t="s">
        <v>171</v>
      </c>
      <c r="D81" s="2" t="s">
        <v>131</v>
      </c>
      <c r="E81" s="1">
        <v>26205</v>
      </c>
      <c r="F81" s="2" t="s">
        <v>700</v>
      </c>
      <c r="G81" s="2" t="s">
        <v>1012</v>
      </c>
      <c r="H81" s="2">
        <v>77250</v>
      </c>
      <c r="I81" s="2" t="s">
        <v>1135</v>
      </c>
      <c r="J81" s="3">
        <v>1914</v>
      </c>
      <c r="K81" s="4"/>
      <c r="L81" s="23"/>
    </row>
    <row r="82" spans="1:12" x14ac:dyDescent="0.25">
      <c r="A82" s="2">
        <v>14237</v>
      </c>
      <c r="B82" s="2" t="s">
        <v>463</v>
      </c>
      <c r="C82" s="2" t="s">
        <v>55</v>
      </c>
      <c r="D82" s="2" t="s">
        <v>86</v>
      </c>
      <c r="E82" s="1">
        <v>21877</v>
      </c>
      <c r="F82" s="2" t="s">
        <v>532</v>
      </c>
      <c r="G82" s="2" t="s">
        <v>797</v>
      </c>
      <c r="H82" s="2">
        <v>77930</v>
      </c>
      <c r="I82" s="2" t="s">
        <v>1136</v>
      </c>
      <c r="J82" s="3">
        <v>2564</v>
      </c>
      <c r="K82" s="4"/>
      <c r="L82" s="23"/>
    </row>
    <row r="83" spans="1:12" x14ac:dyDescent="0.25">
      <c r="A83" s="2">
        <v>21648</v>
      </c>
      <c r="B83" s="2" t="s">
        <v>463</v>
      </c>
      <c r="C83" s="2" t="s">
        <v>80</v>
      </c>
      <c r="D83" s="2" t="s">
        <v>86</v>
      </c>
      <c r="E83" s="1">
        <v>21909</v>
      </c>
      <c r="F83" s="2" t="s">
        <v>523</v>
      </c>
      <c r="G83" s="2" t="s">
        <v>908</v>
      </c>
      <c r="H83" s="2">
        <v>77260</v>
      </c>
      <c r="I83" s="2" t="s">
        <v>1135</v>
      </c>
      <c r="J83" s="3">
        <v>1685</v>
      </c>
      <c r="K83" s="4"/>
      <c r="L83" s="23"/>
    </row>
    <row r="84" spans="1:12" x14ac:dyDescent="0.25">
      <c r="A84" s="2">
        <v>15203</v>
      </c>
      <c r="B84" s="2" t="s">
        <v>336</v>
      </c>
      <c r="C84" s="2" t="s">
        <v>56</v>
      </c>
      <c r="D84" s="2" t="s">
        <v>86</v>
      </c>
      <c r="E84" s="1">
        <v>24798</v>
      </c>
      <c r="F84" s="2" t="s">
        <v>540</v>
      </c>
      <c r="G84" s="2" t="s">
        <v>810</v>
      </c>
      <c r="H84" s="2">
        <v>77420</v>
      </c>
      <c r="I84" s="2" t="s">
        <v>1136</v>
      </c>
      <c r="J84" s="3">
        <v>2525</v>
      </c>
      <c r="K84" s="4"/>
      <c r="L84" s="23"/>
    </row>
    <row r="85" spans="1:12" x14ac:dyDescent="0.25">
      <c r="A85" s="2">
        <v>23236</v>
      </c>
      <c r="B85" s="2" t="s">
        <v>489</v>
      </c>
      <c r="C85" s="2" t="s">
        <v>26</v>
      </c>
      <c r="D85" s="2" t="s">
        <v>86</v>
      </c>
      <c r="E85" s="1">
        <v>29719</v>
      </c>
      <c r="F85" s="2" t="s">
        <v>639</v>
      </c>
      <c r="G85" s="2" t="s">
        <v>933</v>
      </c>
      <c r="H85" s="2">
        <v>77400</v>
      </c>
      <c r="I85" s="2" t="s">
        <v>1136</v>
      </c>
      <c r="J85" s="3">
        <v>2792</v>
      </c>
      <c r="K85" s="4"/>
      <c r="L85" s="23"/>
    </row>
    <row r="86" spans="1:12" x14ac:dyDescent="0.25">
      <c r="A86" s="2">
        <v>27308</v>
      </c>
      <c r="B86" s="2" t="s">
        <v>489</v>
      </c>
      <c r="C86" s="2" t="s">
        <v>159</v>
      </c>
      <c r="D86" s="2" t="s">
        <v>131</v>
      </c>
      <c r="E86" s="1">
        <v>30809</v>
      </c>
      <c r="F86" s="2" t="s">
        <v>677</v>
      </c>
      <c r="G86" s="2" t="s">
        <v>985</v>
      </c>
      <c r="H86" s="2">
        <v>77230</v>
      </c>
      <c r="I86" s="2" t="s">
        <v>1137</v>
      </c>
      <c r="J86" s="3">
        <v>3175</v>
      </c>
      <c r="K86" s="4"/>
      <c r="L86" s="23"/>
    </row>
    <row r="87" spans="1:12" x14ac:dyDescent="0.25">
      <c r="A87" s="2">
        <v>20030</v>
      </c>
      <c r="B87" s="2" t="s">
        <v>367</v>
      </c>
      <c r="C87" s="2" t="s">
        <v>111</v>
      </c>
      <c r="D87" s="2" t="s">
        <v>131</v>
      </c>
      <c r="E87" s="1">
        <v>31065</v>
      </c>
      <c r="F87" s="2" t="s">
        <v>597</v>
      </c>
      <c r="G87" s="2" t="s">
        <v>883</v>
      </c>
      <c r="H87" s="2">
        <v>77440</v>
      </c>
      <c r="I87" s="2" t="s">
        <v>1137</v>
      </c>
      <c r="J87" s="3">
        <v>3125</v>
      </c>
      <c r="K87" s="4"/>
      <c r="L87" s="23"/>
    </row>
    <row r="88" spans="1:12" x14ac:dyDescent="0.25">
      <c r="A88" s="2">
        <v>25846</v>
      </c>
      <c r="B88" s="2" t="s">
        <v>247</v>
      </c>
      <c r="C88" s="2" t="s">
        <v>154</v>
      </c>
      <c r="D88" s="2" t="s">
        <v>131</v>
      </c>
      <c r="E88" s="1">
        <v>19337</v>
      </c>
      <c r="F88" s="2" t="s">
        <v>670</v>
      </c>
      <c r="G88" s="2" t="s">
        <v>975</v>
      </c>
      <c r="H88" s="2">
        <v>77550</v>
      </c>
      <c r="I88" s="2" t="s">
        <v>1135</v>
      </c>
      <c r="J88" s="3">
        <v>1928</v>
      </c>
      <c r="K88" s="4"/>
      <c r="L88" s="23"/>
    </row>
    <row r="89" spans="1:12" x14ac:dyDescent="0.25">
      <c r="A89" s="2">
        <v>16617</v>
      </c>
      <c r="B89" s="2" t="s">
        <v>430</v>
      </c>
      <c r="C89" s="2" t="s">
        <v>61</v>
      </c>
      <c r="D89" s="2" t="s">
        <v>86</v>
      </c>
      <c r="E89" s="1">
        <v>24981</v>
      </c>
      <c r="F89" s="2" t="s">
        <v>556</v>
      </c>
      <c r="G89" s="2" t="s">
        <v>831</v>
      </c>
      <c r="H89" s="2">
        <v>77124</v>
      </c>
      <c r="I89" s="2" t="s">
        <v>1137</v>
      </c>
      <c r="J89" s="3">
        <v>3800</v>
      </c>
      <c r="K89" s="4"/>
      <c r="L89" s="23"/>
    </row>
    <row r="90" spans="1:12" x14ac:dyDescent="0.25">
      <c r="A90" s="2">
        <v>19141</v>
      </c>
      <c r="B90" s="2" t="s">
        <v>228</v>
      </c>
      <c r="C90" s="2" t="s">
        <v>17</v>
      </c>
      <c r="D90" s="2" t="s">
        <v>86</v>
      </c>
      <c r="E90" s="1">
        <v>22654</v>
      </c>
      <c r="F90" s="2" t="s">
        <v>585</v>
      </c>
      <c r="G90" s="2" t="s">
        <v>869</v>
      </c>
      <c r="H90" s="2">
        <v>77124</v>
      </c>
      <c r="I90" s="2" t="s">
        <v>1137</v>
      </c>
      <c r="J90" s="3">
        <v>4046</v>
      </c>
      <c r="K90" s="4"/>
      <c r="L90" s="23"/>
    </row>
    <row r="91" spans="1:12" x14ac:dyDescent="0.25">
      <c r="A91" s="2">
        <v>27863</v>
      </c>
      <c r="B91" s="2" t="s">
        <v>410</v>
      </c>
      <c r="C91" s="2" t="s">
        <v>161</v>
      </c>
      <c r="D91" s="2" t="s">
        <v>131</v>
      </c>
      <c r="E91" s="1">
        <v>23759</v>
      </c>
      <c r="F91" s="2" t="s">
        <v>684</v>
      </c>
      <c r="G91" s="2" t="s">
        <v>993</v>
      </c>
      <c r="H91" s="2">
        <v>77120</v>
      </c>
      <c r="I91" s="2" t="s">
        <v>1135</v>
      </c>
      <c r="J91" s="3">
        <v>1649</v>
      </c>
      <c r="K91" s="4"/>
      <c r="L91" s="23"/>
    </row>
    <row r="92" spans="1:12" x14ac:dyDescent="0.25">
      <c r="A92" s="2">
        <v>23411</v>
      </c>
      <c r="B92" s="2" t="s">
        <v>320</v>
      </c>
      <c r="C92" s="2" t="s">
        <v>189</v>
      </c>
      <c r="D92" s="2" t="s">
        <v>131</v>
      </c>
      <c r="E92" s="1">
        <v>22313</v>
      </c>
      <c r="F92" s="2" t="s">
        <v>643</v>
      </c>
      <c r="G92" s="2" t="s">
        <v>937</v>
      </c>
      <c r="H92" s="2">
        <v>77410</v>
      </c>
      <c r="I92" s="2" t="s">
        <v>1137</v>
      </c>
      <c r="J92" s="3">
        <v>4149</v>
      </c>
      <c r="K92" s="4"/>
      <c r="L92" s="23"/>
    </row>
    <row r="93" spans="1:12" x14ac:dyDescent="0.25">
      <c r="A93" s="2">
        <v>17124</v>
      </c>
      <c r="B93" s="2" t="s">
        <v>271</v>
      </c>
      <c r="C93" s="2" t="s">
        <v>98</v>
      </c>
      <c r="D93" s="2" t="s">
        <v>131</v>
      </c>
      <c r="E93" s="1">
        <v>27680</v>
      </c>
      <c r="F93" s="2" t="s">
        <v>564</v>
      </c>
      <c r="G93" s="2" t="s">
        <v>839</v>
      </c>
      <c r="H93" s="2">
        <v>77320</v>
      </c>
      <c r="I93" s="2" t="s">
        <v>1136</v>
      </c>
      <c r="J93" s="3">
        <v>2538</v>
      </c>
      <c r="K93" s="4"/>
      <c r="L93" s="23"/>
    </row>
    <row r="94" spans="1:12" x14ac:dyDescent="0.25">
      <c r="A94" s="2">
        <v>22049</v>
      </c>
      <c r="B94" s="2" t="s">
        <v>315</v>
      </c>
      <c r="C94" s="2" t="s">
        <v>184</v>
      </c>
      <c r="D94" s="2" t="s">
        <v>131</v>
      </c>
      <c r="E94" s="1">
        <v>24502</v>
      </c>
      <c r="F94" s="2" t="s">
        <v>624</v>
      </c>
      <c r="G94" s="2" t="s">
        <v>915</v>
      </c>
      <c r="H94" s="2">
        <v>77370</v>
      </c>
      <c r="I94" s="2" t="s">
        <v>1137</v>
      </c>
      <c r="J94" s="3">
        <v>3770</v>
      </c>
      <c r="K94" s="4"/>
      <c r="L94" s="23"/>
    </row>
    <row r="95" spans="1:12" x14ac:dyDescent="0.25">
      <c r="A95" s="2">
        <v>31321</v>
      </c>
      <c r="B95" s="2" t="s">
        <v>393</v>
      </c>
      <c r="C95" s="2" t="s">
        <v>154</v>
      </c>
      <c r="D95" s="2" t="s">
        <v>131</v>
      </c>
      <c r="E95" s="1">
        <v>30180</v>
      </c>
      <c r="F95" s="2" t="s">
        <v>720</v>
      </c>
      <c r="G95" s="2" t="s">
        <v>1041</v>
      </c>
      <c r="H95" s="2">
        <v>77100</v>
      </c>
      <c r="I95" s="2" t="s">
        <v>1137</v>
      </c>
      <c r="J95" s="3">
        <v>3835</v>
      </c>
      <c r="K95" s="4"/>
      <c r="L95" s="23"/>
    </row>
    <row r="96" spans="1:12" x14ac:dyDescent="0.25">
      <c r="A96" s="2">
        <v>21688</v>
      </c>
      <c r="B96" s="2" t="s">
        <v>321</v>
      </c>
      <c r="C96" s="2" t="s">
        <v>125</v>
      </c>
      <c r="D96" s="2" t="s">
        <v>131</v>
      </c>
      <c r="E96" s="1">
        <v>23530</v>
      </c>
      <c r="F96" s="2" t="s">
        <v>618</v>
      </c>
      <c r="G96" s="2" t="s">
        <v>909</v>
      </c>
      <c r="H96" s="2">
        <v>77940</v>
      </c>
      <c r="I96" s="2" t="s">
        <v>1137</v>
      </c>
      <c r="J96" s="3">
        <v>3257</v>
      </c>
      <c r="K96" s="4"/>
      <c r="L96" s="23"/>
    </row>
    <row r="97" spans="1:12" x14ac:dyDescent="0.25">
      <c r="A97" s="2">
        <v>24212</v>
      </c>
      <c r="B97" s="2" t="s">
        <v>484</v>
      </c>
      <c r="C97" s="2" t="s">
        <v>138</v>
      </c>
      <c r="D97" s="2" t="s">
        <v>131</v>
      </c>
      <c r="E97" s="1">
        <v>24070</v>
      </c>
      <c r="F97" s="2" t="s">
        <v>649</v>
      </c>
      <c r="G97" s="2" t="s">
        <v>949</v>
      </c>
      <c r="H97" s="2">
        <v>77850</v>
      </c>
      <c r="I97" s="2" t="s">
        <v>1137</v>
      </c>
      <c r="J97" s="3">
        <v>3439</v>
      </c>
      <c r="K97" s="4"/>
      <c r="L97" s="23"/>
    </row>
    <row r="98" spans="1:12" x14ac:dyDescent="0.25">
      <c r="A98" s="2">
        <v>33042</v>
      </c>
      <c r="B98" s="2" t="s">
        <v>484</v>
      </c>
      <c r="C98" s="2" t="s">
        <v>98</v>
      </c>
      <c r="D98" s="2" t="s">
        <v>131</v>
      </c>
      <c r="E98" s="1">
        <v>22978</v>
      </c>
      <c r="F98" s="2" t="s">
        <v>729</v>
      </c>
      <c r="G98" s="2" t="s">
        <v>1067</v>
      </c>
      <c r="H98" s="2">
        <v>77131</v>
      </c>
      <c r="I98" s="2" t="s">
        <v>1137</v>
      </c>
      <c r="J98" s="3">
        <v>4065</v>
      </c>
      <c r="K98" s="4"/>
      <c r="L98" s="23"/>
    </row>
    <row r="99" spans="1:12" x14ac:dyDescent="0.25">
      <c r="A99" s="2">
        <v>24411</v>
      </c>
      <c r="B99" s="2" t="s">
        <v>276</v>
      </c>
      <c r="C99" s="2" t="s">
        <v>194</v>
      </c>
      <c r="D99" s="2" t="s">
        <v>131</v>
      </c>
      <c r="E99" s="1">
        <v>19977</v>
      </c>
      <c r="F99" s="2" t="s">
        <v>523</v>
      </c>
      <c r="G99" s="2" t="s">
        <v>953</v>
      </c>
      <c r="H99" s="2">
        <v>77890</v>
      </c>
      <c r="I99" s="2" t="s">
        <v>1135</v>
      </c>
      <c r="J99" s="3">
        <v>1901</v>
      </c>
      <c r="K99" s="4"/>
      <c r="L99" s="23"/>
    </row>
    <row r="100" spans="1:12" x14ac:dyDescent="0.25">
      <c r="A100" s="2">
        <v>21071</v>
      </c>
      <c r="B100" s="2" t="s">
        <v>478</v>
      </c>
      <c r="C100" s="2" t="s">
        <v>117</v>
      </c>
      <c r="D100" s="2" t="s">
        <v>131</v>
      </c>
      <c r="E100" s="1">
        <v>26056</v>
      </c>
      <c r="F100" s="2" t="s">
        <v>611</v>
      </c>
      <c r="G100" s="2" t="s">
        <v>899</v>
      </c>
      <c r="H100" s="2">
        <v>77157</v>
      </c>
      <c r="I100" s="2" t="s">
        <v>1135</v>
      </c>
      <c r="J100" s="3">
        <v>1753</v>
      </c>
      <c r="K100" s="4"/>
      <c r="L100" s="23"/>
    </row>
    <row r="101" spans="1:12" x14ac:dyDescent="0.25">
      <c r="A101" s="2">
        <v>25446</v>
      </c>
      <c r="B101" s="2" t="s">
        <v>478</v>
      </c>
      <c r="C101" s="2" t="s">
        <v>198</v>
      </c>
      <c r="D101" s="2" t="s">
        <v>131</v>
      </c>
      <c r="E101" s="1">
        <v>30718</v>
      </c>
      <c r="F101" s="2" t="s">
        <v>664</v>
      </c>
      <c r="G101" s="2" t="s">
        <v>969</v>
      </c>
      <c r="H101" s="2">
        <v>77171</v>
      </c>
      <c r="I101" s="2" t="s">
        <v>1135</v>
      </c>
      <c r="J101" s="3">
        <v>1996</v>
      </c>
      <c r="K101" s="4"/>
      <c r="L101" s="23"/>
    </row>
    <row r="102" spans="1:12" x14ac:dyDescent="0.25">
      <c r="A102" s="2">
        <v>13420</v>
      </c>
      <c r="B102" s="2" t="s">
        <v>475</v>
      </c>
      <c r="C102" s="2" t="s">
        <v>51</v>
      </c>
      <c r="D102" s="2" t="s">
        <v>86</v>
      </c>
      <c r="E102" s="1">
        <v>25203</v>
      </c>
      <c r="F102" s="2" t="s">
        <v>783</v>
      </c>
      <c r="G102" s="2" t="s">
        <v>1126</v>
      </c>
      <c r="H102" s="2">
        <v>77580</v>
      </c>
      <c r="I102" s="2" t="s">
        <v>1137</v>
      </c>
      <c r="J102" s="3">
        <v>3620</v>
      </c>
      <c r="K102" s="4"/>
      <c r="L102" s="23"/>
    </row>
    <row r="103" spans="1:12" x14ac:dyDescent="0.25">
      <c r="A103" s="2">
        <v>13576</v>
      </c>
      <c r="B103" s="2" t="s">
        <v>475</v>
      </c>
      <c r="C103" s="2" t="s">
        <v>53</v>
      </c>
      <c r="D103" s="2" t="s">
        <v>86</v>
      </c>
      <c r="E103" s="1">
        <v>21458</v>
      </c>
      <c r="F103" s="2" t="s">
        <v>525</v>
      </c>
      <c r="G103" s="2" t="s">
        <v>788</v>
      </c>
      <c r="H103" s="2">
        <v>77600</v>
      </c>
      <c r="I103" s="2" t="s">
        <v>1135</v>
      </c>
      <c r="J103" s="3">
        <v>1676</v>
      </c>
      <c r="K103" s="4"/>
      <c r="L103" s="23"/>
    </row>
    <row r="104" spans="1:12" x14ac:dyDescent="0.25">
      <c r="A104" s="2">
        <v>22400</v>
      </c>
      <c r="B104" s="2" t="s">
        <v>442</v>
      </c>
      <c r="C104" s="2" t="s">
        <v>81</v>
      </c>
      <c r="D104" s="2" t="s">
        <v>86</v>
      </c>
      <c r="E104" s="1">
        <v>18662</v>
      </c>
      <c r="F104" s="2" t="s">
        <v>517</v>
      </c>
      <c r="G104" s="2" t="s">
        <v>921</v>
      </c>
      <c r="H104" s="2">
        <v>77320</v>
      </c>
      <c r="I104" s="2" t="s">
        <v>1136</v>
      </c>
      <c r="J104" s="3">
        <v>2465</v>
      </c>
      <c r="K104" s="4"/>
      <c r="L104" s="23"/>
    </row>
    <row r="105" spans="1:12" x14ac:dyDescent="0.25">
      <c r="A105" s="2">
        <v>11488</v>
      </c>
      <c r="B105" s="2" t="s">
        <v>491</v>
      </c>
      <c r="C105" s="2" t="s">
        <v>5</v>
      </c>
      <c r="D105" s="2" t="s">
        <v>86</v>
      </c>
      <c r="E105" s="1">
        <v>27762</v>
      </c>
      <c r="F105" s="2" t="s">
        <v>762</v>
      </c>
      <c r="G105" s="2" t="s">
        <v>1098</v>
      </c>
      <c r="H105" s="2">
        <v>77450</v>
      </c>
      <c r="I105" s="2" t="s">
        <v>1136</v>
      </c>
      <c r="J105" s="3">
        <v>2917</v>
      </c>
      <c r="K105" s="4"/>
      <c r="L105" s="23"/>
    </row>
    <row r="106" spans="1:12" x14ac:dyDescent="0.25">
      <c r="A106" s="2">
        <v>19246</v>
      </c>
      <c r="B106" s="2" t="s">
        <v>491</v>
      </c>
      <c r="C106" s="2" t="s">
        <v>18</v>
      </c>
      <c r="D106" s="2" t="s">
        <v>86</v>
      </c>
      <c r="E106" s="1">
        <v>24469</v>
      </c>
      <c r="F106" s="2" t="s">
        <v>587</v>
      </c>
      <c r="G106" s="2" t="s">
        <v>871</v>
      </c>
      <c r="H106" s="2">
        <v>77390</v>
      </c>
      <c r="I106" s="2" t="s">
        <v>1136</v>
      </c>
      <c r="J106" s="3">
        <v>2986</v>
      </c>
      <c r="K106" s="4"/>
      <c r="L106" s="23"/>
    </row>
    <row r="107" spans="1:12" x14ac:dyDescent="0.25">
      <c r="A107" s="2">
        <v>29976</v>
      </c>
      <c r="B107" s="2" t="s">
        <v>288</v>
      </c>
      <c r="C107" s="2" t="s">
        <v>103</v>
      </c>
      <c r="D107" s="2" t="s">
        <v>131</v>
      </c>
      <c r="E107" s="1">
        <v>24726</v>
      </c>
      <c r="F107" s="2" t="s">
        <v>708</v>
      </c>
      <c r="G107" s="2" t="s">
        <v>1023</v>
      </c>
      <c r="H107" s="2">
        <v>77520</v>
      </c>
      <c r="I107" s="2" t="s">
        <v>1136</v>
      </c>
      <c r="J107" s="3">
        <v>2681</v>
      </c>
      <c r="K107" s="4"/>
      <c r="L107" s="23"/>
    </row>
    <row r="108" spans="1:12" x14ac:dyDescent="0.25">
      <c r="A108" s="2">
        <v>23468</v>
      </c>
      <c r="B108" s="2" t="s">
        <v>242</v>
      </c>
      <c r="C108" s="2" t="s">
        <v>27</v>
      </c>
      <c r="D108" s="2" t="s">
        <v>86</v>
      </c>
      <c r="E108" s="1">
        <v>27303</v>
      </c>
      <c r="F108" s="2" t="s">
        <v>586</v>
      </c>
      <c r="G108" s="2" t="s">
        <v>938</v>
      </c>
      <c r="H108" s="2">
        <v>77220</v>
      </c>
      <c r="I108" s="2" t="s">
        <v>1136</v>
      </c>
      <c r="J108" s="3">
        <v>2823</v>
      </c>
      <c r="K108" s="4"/>
      <c r="L108" s="23"/>
    </row>
    <row r="109" spans="1:12" x14ac:dyDescent="0.25">
      <c r="A109" s="2">
        <v>22253</v>
      </c>
      <c r="B109" s="2" t="s">
        <v>473</v>
      </c>
      <c r="C109" s="2" t="s">
        <v>133</v>
      </c>
      <c r="D109" s="2" t="s">
        <v>131</v>
      </c>
      <c r="E109" s="1">
        <v>20018</v>
      </c>
      <c r="F109" s="2" t="s">
        <v>627</v>
      </c>
      <c r="G109" s="2" t="s">
        <v>919</v>
      </c>
      <c r="H109" s="2">
        <v>77390</v>
      </c>
      <c r="I109" s="2" t="s">
        <v>1135</v>
      </c>
      <c r="J109" s="3">
        <v>1645</v>
      </c>
      <c r="K109" s="4"/>
      <c r="L109" s="23"/>
    </row>
    <row r="110" spans="1:12" x14ac:dyDescent="0.25">
      <c r="A110" s="2">
        <v>28043</v>
      </c>
      <c r="B110" s="2" t="s">
        <v>473</v>
      </c>
      <c r="C110" s="2" t="s">
        <v>207</v>
      </c>
      <c r="D110" s="2" t="s">
        <v>131</v>
      </c>
      <c r="E110" s="1">
        <v>28620</v>
      </c>
      <c r="F110" s="2" t="s">
        <v>518</v>
      </c>
      <c r="G110" s="2" t="s">
        <v>996</v>
      </c>
      <c r="H110" s="2">
        <v>77100</v>
      </c>
      <c r="I110" s="2" t="s">
        <v>1136</v>
      </c>
      <c r="J110" s="3">
        <v>2143</v>
      </c>
      <c r="K110" s="4"/>
      <c r="L110" s="23"/>
    </row>
    <row r="111" spans="1:12" x14ac:dyDescent="0.25">
      <c r="A111" s="2">
        <v>12740</v>
      </c>
      <c r="B111" s="2" t="s">
        <v>462</v>
      </c>
      <c r="C111" s="2" t="s">
        <v>89</v>
      </c>
      <c r="D111" s="2" t="s">
        <v>86</v>
      </c>
      <c r="E111" s="1">
        <v>21011</v>
      </c>
      <c r="F111" s="2" t="s">
        <v>776</v>
      </c>
      <c r="G111" s="2" t="s">
        <v>1116</v>
      </c>
      <c r="H111" s="2">
        <v>77560</v>
      </c>
      <c r="I111" s="2" t="s">
        <v>1136</v>
      </c>
      <c r="J111" s="3">
        <v>2415</v>
      </c>
      <c r="K111" s="4"/>
      <c r="L111" s="23"/>
    </row>
    <row r="112" spans="1:12" x14ac:dyDescent="0.25">
      <c r="A112" s="2">
        <v>20340</v>
      </c>
      <c r="B112" s="2" t="s">
        <v>462</v>
      </c>
      <c r="C112" s="2" t="s">
        <v>114</v>
      </c>
      <c r="D112" s="2" t="s">
        <v>131</v>
      </c>
      <c r="E112" s="1">
        <v>19557</v>
      </c>
      <c r="F112" s="2" t="s">
        <v>601</v>
      </c>
      <c r="G112" s="2" t="s">
        <v>888</v>
      </c>
      <c r="H112" s="2">
        <v>77139</v>
      </c>
      <c r="I112" s="2" t="s">
        <v>1137</v>
      </c>
      <c r="J112" s="3">
        <v>4285</v>
      </c>
      <c r="K112" s="4"/>
      <c r="L112" s="23"/>
    </row>
    <row r="113" spans="1:12" x14ac:dyDescent="0.25">
      <c r="A113" s="2">
        <v>11889</v>
      </c>
      <c r="B113" s="2" t="s">
        <v>435</v>
      </c>
      <c r="C113" s="2" t="s">
        <v>88</v>
      </c>
      <c r="D113" s="2" t="s">
        <v>86</v>
      </c>
      <c r="E113" s="1">
        <v>25606</v>
      </c>
      <c r="F113" s="2" t="s">
        <v>768</v>
      </c>
      <c r="G113" s="2" t="s">
        <v>1104</v>
      </c>
      <c r="H113" s="2">
        <v>77250</v>
      </c>
      <c r="I113" s="2" t="s">
        <v>1137</v>
      </c>
      <c r="J113" s="3">
        <v>4449</v>
      </c>
      <c r="K113" s="4"/>
      <c r="L113" s="23"/>
    </row>
    <row r="114" spans="1:12" x14ac:dyDescent="0.25">
      <c r="A114" s="2">
        <v>15707</v>
      </c>
      <c r="B114" s="2" t="s">
        <v>435</v>
      </c>
      <c r="C114" s="2" t="s">
        <v>58</v>
      </c>
      <c r="D114" s="2" t="s">
        <v>86</v>
      </c>
      <c r="E114" s="1">
        <v>26342</v>
      </c>
      <c r="F114" s="2" t="s">
        <v>547</v>
      </c>
      <c r="G114" s="2" t="s">
        <v>817</v>
      </c>
      <c r="H114" s="2">
        <v>77370</v>
      </c>
      <c r="I114" s="2" t="s">
        <v>1137</v>
      </c>
      <c r="J114" s="3">
        <v>3500</v>
      </c>
      <c r="K114" s="4"/>
      <c r="L114" s="23"/>
    </row>
    <row r="115" spans="1:12" x14ac:dyDescent="0.25">
      <c r="A115" s="2">
        <v>22088</v>
      </c>
      <c r="B115" s="2" t="s">
        <v>214</v>
      </c>
      <c r="C115" s="2" t="s">
        <v>132</v>
      </c>
      <c r="D115" s="2" t="s">
        <v>131</v>
      </c>
      <c r="E115" s="1">
        <v>31479</v>
      </c>
      <c r="F115" s="2" t="s">
        <v>625</v>
      </c>
      <c r="G115" s="2" t="s">
        <v>916</v>
      </c>
      <c r="H115" s="2">
        <v>77610</v>
      </c>
      <c r="I115" s="2" t="s">
        <v>1135</v>
      </c>
      <c r="J115" s="3">
        <v>1831</v>
      </c>
      <c r="K115" s="4"/>
      <c r="L115" s="23"/>
    </row>
    <row r="116" spans="1:12" x14ac:dyDescent="0.25">
      <c r="A116" s="2">
        <v>18771</v>
      </c>
      <c r="B116" s="2" t="s">
        <v>216</v>
      </c>
      <c r="C116" s="2" t="s">
        <v>72</v>
      </c>
      <c r="D116" s="2" t="s">
        <v>86</v>
      </c>
      <c r="E116" s="1">
        <v>32399</v>
      </c>
      <c r="F116" s="2" t="s">
        <v>582</v>
      </c>
      <c r="G116" s="2" t="s">
        <v>863</v>
      </c>
      <c r="H116" s="2">
        <v>77560</v>
      </c>
      <c r="I116" s="2" t="s">
        <v>1137</v>
      </c>
      <c r="J116" s="3">
        <v>3365</v>
      </c>
      <c r="K116" s="4"/>
      <c r="L116" s="23"/>
    </row>
    <row r="117" spans="1:12" x14ac:dyDescent="0.25">
      <c r="A117" s="2">
        <v>31917</v>
      </c>
      <c r="B117" s="2" t="s">
        <v>441</v>
      </c>
      <c r="C117" s="2" t="s">
        <v>74</v>
      </c>
      <c r="D117" s="2" t="s">
        <v>86</v>
      </c>
      <c r="E117" s="1">
        <v>25268</v>
      </c>
      <c r="F117" s="2" t="s">
        <v>727</v>
      </c>
      <c r="G117" s="2" t="s">
        <v>1051</v>
      </c>
      <c r="H117" s="2">
        <v>77890</v>
      </c>
      <c r="I117" s="2" t="s">
        <v>1136</v>
      </c>
      <c r="J117" s="3">
        <v>2931</v>
      </c>
      <c r="K117" s="4"/>
      <c r="L117" s="23"/>
    </row>
    <row r="118" spans="1:12" x14ac:dyDescent="0.25">
      <c r="A118" s="2">
        <v>13079</v>
      </c>
      <c r="B118" s="2" t="s">
        <v>395</v>
      </c>
      <c r="C118" s="2" t="s">
        <v>48</v>
      </c>
      <c r="D118" s="2" t="s">
        <v>86</v>
      </c>
      <c r="E118" s="1">
        <v>23433</v>
      </c>
      <c r="F118" s="2" t="s">
        <v>780</v>
      </c>
      <c r="G118" s="2" t="s">
        <v>1121</v>
      </c>
      <c r="H118" s="2">
        <v>77520</v>
      </c>
      <c r="I118" s="2" t="s">
        <v>1135</v>
      </c>
      <c r="J118" s="3">
        <v>1828</v>
      </c>
      <c r="K118" s="4"/>
      <c r="L118" s="23"/>
    </row>
    <row r="119" spans="1:12" x14ac:dyDescent="0.25">
      <c r="A119" s="2">
        <v>14600</v>
      </c>
      <c r="B119" s="2" t="s">
        <v>456</v>
      </c>
      <c r="C119" s="2" t="s">
        <v>92</v>
      </c>
      <c r="D119" s="2" t="s">
        <v>131</v>
      </c>
      <c r="E119" s="1">
        <v>32364</v>
      </c>
      <c r="F119" s="2" t="s">
        <v>536</v>
      </c>
      <c r="G119" s="2" t="s">
        <v>803</v>
      </c>
      <c r="H119" s="2">
        <v>77650</v>
      </c>
      <c r="I119" s="2" t="s">
        <v>1135</v>
      </c>
      <c r="J119" s="3">
        <v>1750</v>
      </c>
      <c r="K119" s="4"/>
      <c r="L119" s="23"/>
    </row>
    <row r="120" spans="1:12" x14ac:dyDescent="0.25">
      <c r="A120" s="2">
        <v>22701</v>
      </c>
      <c r="B120" s="2" t="s">
        <v>301</v>
      </c>
      <c r="C120" s="2" t="s">
        <v>84</v>
      </c>
      <c r="D120" s="2" t="s">
        <v>86</v>
      </c>
      <c r="E120" s="1">
        <v>20876</v>
      </c>
      <c r="F120" s="2" t="s">
        <v>632</v>
      </c>
      <c r="G120" s="2" t="s">
        <v>925</v>
      </c>
      <c r="H120" s="2">
        <v>77370</v>
      </c>
      <c r="I120" s="2" t="s">
        <v>1137</v>
      </c>
      <c r="J120" s="3">
        <v>3531</v>
      </c>
      <c r="K120" s="4"/>
      <c r="L120" s="23"/>
    </row>
    <row r="121" spans="1:12" x14ac:dyDescent="0.25">
      <c r="A121" s="2">
        <v>13494</v>
      </c>
      <c r="B121" s="2" t="s">
        <v>282</v>
      </c>
      <c r="C121" s="2" t="s">
        <v>52</v>
      </c>
      <c r="D121" s="2" t="s">
        <v>86</v>
      </c>
      <c r="E121" s="1">
        <v>18371</v>
      </c>
      <c r="F121" s="2" t="s">
        <v>785</v>
      </c>
      <c r="G121" s="2" t="s">
        <v>1128</v>
      </c>
      <c r="H121" s="2">
        <v>77940</v>
      </c>
      <c r="I121" s="2" t="s">
        <v>1135</v>
      </c>
      <c r="J121" s="3">
        <v>1974</v>
      </c>
      <c r="K121" s="4"/>
      <c r="L121" s="23"/>
    </row>
    <row r="122" spans="1:12" x14ac:dyDescent="0.25">
      <c r="A122" s="2">
        <v>19385</v>
      </c>
      <c r="B122" s="2" t="s">
        <v>495</v>
      </c>
      <c r="C122" s="2" t="s">
        <v>105</v>
      </c>
      <c r="D122" s="2" t="s">
        <v>131</v>
      </c>
      <c r="E122" s="1">
        <v>25125</v>
      </c>
      <c r="F122" s="2" t="s">
        <v>588</v>
      </c>
      <c r="G122" s="2" t="s">
        <v>873</v>
      </c>
      <c r="H122" s="2">
        <v>77370</v>
      </c>
      <c r="I122" s="2" t="s">
        <v>1136</v>
      </c>
      <c r="J122" s="3">
        <v>2215</v>
      </c>
      <c r="K122" s="4"/>
      <c r="L122" s="23"/>
    </row>
    <row r="123" spans="1:12" x14ac:dyDescent="0.25">
      <c r="A123" s="2">
        <v>33138</v>
      </c>
      <c r="B123" s="2" t="s">
        <v>495</v>
      </c>
      <c r="C123" s="2" t="s">
        <v>96</v>
      </c>
      <c r="D123" s="2" t="s">
        <v>131</v>
      </c>
      <c r="E123" s="1">
        <v>27019</v>
      </c>
      <c r="F123" s="2" t="s">
        <v>523</v>
      </c>
      <c r="G123" s="2" t="s">
        <v>1068</v>
      </c>
      <c r="H123" s="2">
        <v>77580</v>
      </c>
      <c r="I123" s="2" t="s">
        <v>1137</v>
      </c>
      <c r="J123" s="3">
        <v>4203</v>
      </c>
      <c r="K123" s="4"/>
      <c r="L123" s="23"/>
    </row>
    <row r="124" spans="1:12" x14ac:dyDescent="0.25">
      <c r="A124" s="2">
        <v>15446</v>
      </c>
      <c r="B124" s="2" t="s">
        <v>319</v>
      </c>
      <c r="C124" s="2" t="s">
        <v>12</v>
      </c>
      <c r="D124" s="2" t="s">
        <v>86</v>
      </c>
      <c r="E124" s="1">
        <v>30913</v>
      </c>
      <c r="F124" s="2" t="s">
        <v>543</v>
      </c>
      <c r="G124" s="2" t="s">
        <v>813</v>
      </c>
      <c r="H124" s="2">
        <v>77720</v>
      </c>
      <c r="I124" s="2" t="s">
        <v>1135</v>
      </c>
      <c r="J124" s="3">
        <v>1615</v>
      </c>
      <c r="K124" s="4"/>
      <c r="L124" s="23"/>
    </row>
    <row r="125" spans="1:12" x14ac:dyDescent="0.25">
      <c r="A125" s="2">
        <v>31956</v>
      </c>
      <c r="B125" s="2" t="s">
        <v>447</v>
      </c>
      <c r="C125" s="2" t="s">
        <v>74</v>
      </c>
      <c r="D125" s="2" t="s">
        <v>86</v>
      </c>
      <c r="E125" s="1">
        <v>29671</v>
      </c>
      <c r="F125" s="2" t="s">
        <v>518</v>
      </c>
      <c r="G125" s="2" t="s">
        <v>1052</v>
      </c>
      <c r="H125" s="2">
        <v>77440</v>
      </c>
      <c r="I125" s="2" t="s">
        <v>1137</v>
      </c>
      <c r="J125" s="3">
        <v>3611</v>
      </c>
      <c r="K125" s="4"/>
      <c r="L125" s="23"/>
    </row>
    <row r="126" spans="1:12" x14ac:dyDescent="0.25">
      <c r="A126" s="2">
        <v>28620</v>
      </c>
      <c r="B126" s="2" t="s">
        <v>210</v>
      </c>
      <c r="C126" s="2" t="s">
        <v>191</v>
      </c>
      <c r="D126" s="2" t="s">
        <v>131</v>
      </c>
      <c r="E126" s="1">
        <v>21448</v>
      </c>
      <c r="F126" s="2" t="s">
        <v>694</v>
      </c>
      <c r="G126" s="2" t="s">
        <v>1005</v>
      </c>
      <c r="H126" s="2">
        <v>77130</v>
      </c>
      <c r="I126" s="2" t="s">
        <v>1135</v>
      </c>
      <c r="J126" s="3">
        <v>1878</v>
      </c>
      <c r="K126" s="4"/>
      <c r="L126" s="23"/>
    </row>
    <row r="127" spans="1:12" x14ac:dyDescent="0.25">
      <c r="A127" s="2">
        <v>32126</v>
      </c>
      <c r="B127" s="2" t="s">
        <v>454</v>
      </c>
      <c r="C127" s="2" t="s">
        <v>78</v>
      </c>
      <c r="D127" s="2" t="s">
        <v>86</v>
      </c>
      <c r="E127" s="1">
        <v>18394</v>
      </c>
      <c r="F127" s="2" t="s">
        <v>729</v>
      </c>
      <c r="G127" s="2" t="s">
        <v>1054</v>
      </c>
      <c r="H127" s="2">
        <v>77750</v>
      </c>
      <c r="I127" s="2" t="s">
        <v>1137</v>
      </c>
      <c r="J127" s="3">
        <v>3348</v>
      </c>
      <c r="K127" s="4"/>
      <c r="L127" s="23"/>
    </row>
    <row r="128" spans="1:12" x14ac:dyDescent="0.25">
      <c r="A128" s="2">
        <v>15121</v>
      </c>
      <c r="B128" s="2" t="s">
        <v>448</v>
      </c>
      <c r="C128" s="2" t="s">
        <v>10</v>
      </c>
      <c r="D128" s="2" t="s">
        <v>86</v>
      </c>
      <c r="E128" s="1">
        <v>19508</v>
      </c>
      <c r="F128" s="2" t="s">
        <v>523</v>
      </c>
      <c r="G128" s="2" t="s">
        <v>809</v>
      </c>
      <c r="H128" s="2">
        <v>77720</v>
      </c>
      <c r="I128" s="2" t="s">
        <v>1135</v>
      </c>
      <c r="J128" s="3">
        <v>1775</v>
      </c>
      <c r="K128" s="4"/>
      <c r="L128" s="23"/>
    </row>
    <row r="129" spans="1:12" x14ac:dyDescent="0.25">
      <c r="A129" s="2">
        <v>20803</v>
      </c>
      <c r="B129" s="2" t="s">
        <v>335</v>
      </c>
      <c r="C129" s="2" t="s">
        <v>23</v>
      </c>
      <c r="D129" s="2" t="s">
        <v>86</v>
      </c>
      <c r="E129" s="1">
        <v>23274</v>
      </c>
      <c r="F129" s="2" t="s">
        <v>533</v>
      </c>
      <c r="G129" s="2" t="s">
        <v>895</v>
      </c>
      <c r="H129" s="2">
        <v>77250</v>
      </c>
      <c r="I129" s="2" t="s">
        <v>1136</v>
      </c>
      <c r="J129" s="3">
        <v>2985</v>
      </c>
      <c r="K129" s="4"/>
      <c r="L129" s="23"/>
    </row>
    <row r="130" spans="1:12" x14ac:dyDescent="0.25">
      <c r="A130" s="2">
        <v>14171</v>
      </c>
      <c r="B130" s="2" t="s">
        <v>429</v>
      </c>
      <c r="C130" s="2" t="s">
        <v>55</v>
      </c>
      <c r="D130" s="2" t="s">
        <v>86</v>
      </c>
      <c r="E130" s="1">
        <v>31360</v>
      </c>
      <c r="F130" s="2" t="s">
        <v>531</v>
      </c>
      <c r="G130" s="2" t="s">
        <v>796</v>
      </c>
      <c r="H130" s="2">
        <v>77520</v>
      </c>
      <c r="I130" s="2" t="s">
        <v>1137</v>
      </c>
      <c r="J130" s="3">
        <v>3171</v>
      </c>
      <c r="K130" s="4"/>
      <c r="L130" s="23"/>
    </row>
    <row r="131" spans="1:12" x14ac:dyDescent="0.25">
      <c r="A131" s="2">
        <v>25056</v>
      </c>
      <c r="B131" s="2" t="s">
        <v>263</v>
      </c>
      <c r="C131" s="2" t="s">
        <v>143</v>
      </c>
      <c r="D131" s="2" t="s">
        <v>131</v>
      </c>
      <c r="E131" s="1">
        <v>22971</v>
      </c>
      <c r="F131" s="2" t="s">
        <v>660</v>
      </c>
      <c r="G131" s="2" t="s">
        <v>963</v>
      </c>
      <c r="H131" s="2">
        <v>77320</v>
      </c>
      <c r="I131" s="2" t="s">
        <v>1136</v>
      </c>
      <c r="J131" s="3">
        <v>2520</v>
      </c>
      <c r="K131" s="4"/>
      <c r="L131" s="23"/>
    </row>
    <row r="132" spans="1:12" x14ac:dyDescent="0.25">
      <c r="A132" s="2">
        <v>18699</v>
      </c>
      <c r="B132" s="2" t="s">
        <v>509</v>
      </c>
      <c r="C132" s="2" t="s">
        <v>71</v>
      </c>
      <c r="D132" s="2" t="s">
        <v>86</v>
      </c>
      <c r="E132" s="1">
        <v>21782</v>
      </c>
      <c r="F132" s="2" t="s">
        <v>581</v>
      </c>
      <c r="G132" s="2" t="s">
        <v>862</v>
      </c>
      <c r="H132" s="2">
        <v>77390</v>
      </c>
      <c r="I132" s="2" t="s">
        <v>1137</v>
      </c>
      <c r="J132" s="3">
        <v>4269</v>
      </c>
      <c r="K132" s="4"/>
      <c r="L132" s="23"/>
    </row>
    <row r="133" spans="1:12" x14ac:dyDescent="0.25">
      <c r="A133" s="2">
        <v>15356</v>
      </c>
      <c r="B133" s="2" t="s">
        <v>278</v>
      </c>
      <c r="C133" s="2" t="s">
        <v>11</v>
      </c>
      <c r="D133" s="2" t="s">
        <v>86</v>
      </c>
      <c r="E133" s="1">
        <v>28426</v>
      </c>
      <c r="F133" s="2" t="s">
        <v>542</v>
      </c>
      <c r="G133" s="2" t="s">
        <v>812</v>
      </c>
      <c r="H133" s="2">
        <v>77600</v>
      </c>
      <c r="I133" s="2" t="s">
        <v>1137</v>
      </c>
      <c r="J133" s="3">
        <v>4138</v>
      </c>
      <c r="K133" s="4"/>
      <c r="L133" s="23"/>
    </row>
    <row r="134" spans="1:12" x14ac:dyDescent="0.25">
      <c r="A134" s="2">
        <v>17326</v>
      </c>
      <c r="B134" s="2" t="s">
        <v>384</v>
      </c>
      <c r="C134" s="2" t="s">
        <v>65</v>
      </c>
      <c r="D134" s="2" t="s">
        <v>86</v>
      </c>
      <c r="E134" s="1">
        <v>24164</v>
      </c>
      <c r="F134" s="2" t="s">
        <v>567</v>
      </c>
      <c r="G134" s="2" t="s">
        <v>843</v>
      </c>
      <c r="H134" s="2">
        <v>77730</v>
      </c>
      <c r="I134" s="2" t="s">
        <v>1135</v>
      </c>
      <c r="J134" s="3">
        <v>1937</v>
      </c>
      <c r="K134" s="4"/>
      <c r="L134" s="23"/>
    </row>
    <row r="135" spans="1:12" x14ac:dyDescent="0.25">
      <c r="A135" s="2">
        <v>19199</v>
      </c>
      <c r="B135" s="2" t="s">
        <v>256</v>
      </c>
      <c r="C135" s="2" t="s">
        <v>74</v>
      </c>
      <c r="D135" s="2" t="s">
        <v>86</v>
      </c>
      <c r="E135" s="1">
        <v>23830</v>
      </c>
      <c r="F135" s="2" t="s">
        <v>586</v>
      </c>
      <c r="G135" s="2" t="s">
        <v>870</v>
      </c>
      <c r="H135" s="2">
        <v>77610</v>
      </c>
      <c r="I135" s="2" t="s">
        <v>1136</v>
      </c>
      <c r="J135" s="3">
        <v>2891</v>
      </c>
      <c r="K135" s="4"/>
      <c r="L135" s="23"/>
    </row>
    <row r="136" spans="1:12" x14ac:dyDescent="0.25">
      <c r="A136" s="2">
        <v>28161</v>
      </c>
      <c r="B136" s="2" t="s">
        <v>511</v>
      </c>
      <c r="C136" s="2" t="s">
        <v>162</v>
      </c>
      <c r="D136" s="2" t="s">
        <v>131</v>
      </c>
      <c r="E136" s="1">
        <v>23523</v>
      </c>
      <c r="F136" s="2" t="s">
        <v>529</v>
      </c>
      <c r="G136" s="2" t="s">
        <v>998</v>
      </c>
      <c r="H136" s="2">
        <v>77520</v>
      </c>
      <c r="I136" s="2" t="s">
        <v>1136</v>
      </c>
      <c r="J136" s="3">
        <v>2815</v>
      </c>
      <c r="K136" s="4"/>
      <c r="L136" s="23"/>
    </row>
    <row r="137" spans="1:12" x14ac:dyDescent="0.25">
      <c r="A137" s="2">
        <v>16492</v>
      </c>
      <c r="B137" s="2" t="s">
        <v>422</v>
      </c>
      <c r="C137" s="2" t="s">
        <v>60</v>
      </c>
      <c r="D137" s="2" t="s">
        <v>86</v>
      </c>
      <c r="E137" s="1">
        <v>26879</v>
      </c>
      <c r="F137" s="2" t="s">
        <v>518</v>
      </c>
      <c r="G137" s="2" t="s">
        <v>829</v>
      </c>
      <c r="H137" s="2">
        <v>77820</v>
      </c>
      <c r="I137" s="2" t="s">
        <v>1136</v>
      </c>
      <c r="J137" s="3">
        <v>2328</v>
      </c>
      <c r="K137" s="4"/>
      <c r="L137" s="23"/>
    </row>
    <row r="138" spans="1:12" x14ac:dyDescent="0.25">
      <c r="A138" s="2">
        <v>23719</v>
      </c>
      <c r="B138" s="2" t="s">
        <v>274</v>
      </c>
      <c r="C138" s="2" t="s">
        <v>136</v>
      </c>
      <c r="D138" s="2" t="s">
        <v>131</v>
      </c>
      <c r="E138" s="1">
        <v>24563</v>
      </c>
      <c r="F138" s="2" t="s">
        <v>645</v>
      </c>
      <c r="G138" s="2" t="s">
        <v>942</v>
      </c>
      <c r="H138" s="2">
        <v>77580</v>
      </c>
      <c r="I138" s="2" t="s">
        <v>1135</v>
      </c>
      <c r="J138" s="3">
        <v>1678</v>
      </c>
      <c r="K138" s="4"/>
      <c r="L138" s="23"/>
    </row>
    <row r="139" spans="1:12" x14ac:dyDescent="0.25">
      <c r="A139" s="2">
        <v>22927</v>
      </c>
      <c r="B139" s="2" t="s">
        <v>472</v>
      </c>
      <c r="C139" s="2" t="s">
        <v>85</v>
      </c>
      <c r="D139" s="2" t="s">
        <v>86</v>
      </c>
      <c r="E139" s="1">
        <v>25588</v>
      </c>
      <c r="F139" s="2" t="s">
        <v>635</v>
      </c>
      <c r="G139" s="2" t="s">
        <v>929</v>
      </c>
      <c r="H139" s="2">
        <v>77165</v>
      </c>
      <c r="I139" s="2" t="s">
        <v>1135</v>
      </c>
      <c r="J139" s="3">
        <v>1767</v>
      </c>
      <c r="K139" s="4"/>
      <c r="L139" s="23"/>
    </row>
    <row r="140" spans="1:12" x14ac:dyDescent="0.25">
      <c r="A140" s="2">
        <v>27916</v>
      </c>
      <c r="B140" s="2" t="s">
        <v>472</v>
      </c>
      <c r="C140" s="2" t="s">
        <v>161</v>
      </c>
      <c r="D140" s="2" t="s">
        <v>131</v>
      </c>
      <c r="E140" s="1">
        <v>31388</v>
      </c>
      <c r="F140" s="2" t="s">
        <v>685</v>
      </c>
      <c r="G140" s="2" t="s">
        <v>994</v>
      </c>
      <c r="H140" s="2">
        <v>77990</v>
      </c>
      <c r="I140" s="2" t="s">
        <v>1135</v>
      </c>
      <c r="J140" s="3">
        <v>1720</v>
      </c>
      <c r="K140" s="4"/>
      <c r="L140" s="23"/>
    </row>
    <row r="141" spans="1:12" x14ac:dyDescent="0.25">
      <c r="A141" s="2">
        <v>10797</v>
      </c>
      <c r="B141" s="2" t="s">
        <v>444</v>
      </c>
      <c r="C141" s="2" t="s">
        <v>1</v>
      </c>
      <c r="D141" s="2" t="s">
        <v>86</v>
      </c>
      <c r="E141" s="1">
        <v>30503</v>
      </c>
      <c r="F141" s="2" t="s">
        <v>753</v>
      </c>
      <c r="G141" s="2" t="s">
        <v>1086</v>
      </c>
      <c r="H141" s="2">
        <v>77580</v>
      </c>
      <c r="I141" s="2" t="s">
        <v>1135</v>
      </c>
      <c r="J141" s="3">
        <v>1693</v>
      </c>
      <c r="K141" s="4"/>
      <c r="L141" s="23"/>
    </row>
    <row r="142" spans="1:12" x14ac:dyDescent="0.25">
      <c r="A142" s="2">
        <v>12596</v>
      </c>
      <c r="B142" s="2" t="s">
        <v>400</v>
      </c>
      <c r="C142" s="2" t="s">
        <v>172</v>
      </c>
      <c r="D142" s="2" t="s">
        <v>131</v>
      </c>
      <c r="E142" s="1">
        <v>31686</v>
      </c>
      <c r="F142" s="2" t="s">
        <v>526</v>
      </c>
      <c r="G142" s="2" t="s">
        <v>1114</v>
      </c>
      <c r="H142" s="2">
        <v>77410</v>
      </c>
      <c r="I142" s="2" t="s">
        <v>1137</v>
      </c>
      <c r="J142" s="3">
        <v>4230</v>
      </c>
      <c r="K142" s="4"/>
      <c r="L142" s="23"/>
    </row>
    <row r="143" spans="1:12" x14ac:dyDescent="0.25">
      <c r="A143" s="2">
        <v>12366</v>
      </c>
      <c r="B143" s="2" t="s">
        <v>490</v>
      </c>
      <c r="C143" s="2" t="s">
        <v>46</v>
      </c>
      <c r="D143" s="2" t="s">
        <v>86</v>
      </c>
      <c r="E143" s="1">
        <v>22335</v>
      </c>
      <c r="F143" s="2" t="s">
        <v>519</v>
      </c>
      <c r="G143" s="2" t="s">
        <v>1111</v>
      </c>
      <c r="H143" s="2">
        <v>77124</v>
      </c>
      <c r="I143" s="2" t="s">
        <v>1136</v>
      </c>
      <c r="J143" s="3">
        <v>2279</v>
      </c>
      <c r="K143" s="4"/>
      <c r="L143" s="23"/>
    </row>
    <row r="144" spans="1:12" x14ac:dyDescent="0.25">
      <c r="A144" s="2">
        <v>18446</v>
      </c>
      <c r="B144" s="2" t="s">
        <v>490</v>
      </c>
      <c r="C144" s="2" t="s">
        <v>15</v>
      </c>
      <c r="D144" s="2" t="s">
        <v>86</v>
      </c>
      <c r="E144" s="1">
        <v>19970</v>
      </c>
      <c r="F144" s="2" t="s">
        <v>579</v>
      </c>
      <c r="G144" s="2" t="s">
        <v>859</v>
      </c>
      <c r="H144" s="2">
        <v>77126</v>
      </c>
      <c r="I144" s="2" t="s">
        <v>1136</v>
      </c>
      <c r="J144" s="3">
        <v>2156</v>
      </c>
      <c r="K144" s="4"/>
      <c r="L144" s="23"/>
    </row>
    <row r="145" spans="1:12" x14ac:dyDescent="0.25">
      <c r="A145" s="2">
        <v>29282</v>
      </c>
      <c r="B145" s="2" t="s">
        <v>255</v>
      </c>
      <c r="C145" s="2" t="s">
        <v>177</v>
      </c>
      <c r="D145" s="2" t="s">
        <v>131</v>
      </c>
      <c r="E145" s="1">
        <v>21946</v>
      </c>
      <c r="F145" s="2" t="s">
        <v>701</v>
      </c>
      <c r="G145" s="2" t="s">
        <v>1014</v>
      </c>
      <c r="H145" s="2">
        <v>77151</v>
      </c>
      <c r="I145" s="2" t="s">
        <v>1135</v>
      </c>
      <c r="J145" s="3">
        <v>1874</v>
      </c>
      <c r="K145" s="4"/>
      <c r="L145" s="23"/>
    </row>
    <row r="146" spans="1:12" x14ac:dyDescent="0.25">
      <c r="A146" s="2">
        <v>10048</v>
      </c>
      <c r="B146" s="2" t="s">
        <v>415</v>
      </c>
      <c r="C146" s="2" t="s">
        <v>165</v>
      </c>
      <c r="D146" s="2" t="s">
        <v>131</v>
      </c>
      <c r="E146" s="1">
        <v>30314</v>
      </c>
      <c r="F146" s="2" t="s">
        <v>519</v>
      </c>
      <c r="G146" s="2" t="s">
        <v>1074</v>
      </c>
      <c r="H146" s="2">
        <v>77510</v>
      </c>
      <c r="I146" s="2" t="s">
        <v>1136</v>
      </c>
      <c r="J146" s="3">
        <v>2759</v>
      </c>
      <c r="K146" s="4"/>
      <c r="L146" s="23"/>
    </row>
    <row r="147" spans="1:12" x14ac:dyDescent="0.25">
      <c r="A147" s="2">
        <v>14788</v>
      </c>
      <c r="B147" s="2" t="s">
        <v>344</v>
      </c>
      <c r="C147" s="2" t="s">
        <v>93</v>
      </c>
      <c r="D147" s="2" t="s">
        <v>86</v>
      </c>
      <c r="E147" s="1">
        <v>30069</v>
      </c>
      <c r="F147" s="2" t="s">
        <v>523</v>
      </c>
      <c r="G147" s="2" t="s">
        <v>805</v>
      </c>
      <c r="H147" s="2">
        <v>77260</v>
      </c>
      <c r="I147" s="2" t="s">
        <v>1137</v>
      </c>
      <c r="J147" s="3">
        <v>3413</v>
      </c>
      <c r="K147" s="4"/>
      <c r="L147" s="23"/>
    </row>
    <row r="148" spans="1:12" x14ac:dyDescent="0.25">
      <c r="A148" s="2">
        <v>18373</v>
      </c>
      <c r="B148" s="2" t="s">
        <v>270</v>
      </c>
      <c r="C148" s="2" t="s">
        <v>69</v>
      </c>
      <c r="D148" s="2" t="s">
        <v>86</v>
      </c>
      <c r="E148" s="1">
        <v>20493</v>
      </c>
      <c r="F148" s="2" t="s">
        <v>578</v>
      </c>
      <c r="G148" s="2" t="s">
        <v>858</v>
      </c>
      <c r="H148" s="2">
        <v>77700</v>
      </c>
      <c r="I148" s="2" t="s">
        <v>1136</v>
      </c>
      <c r="J148" s="3">
        <v>2677</v>
      </c>
      <c r="K148" s="4"/>
      <c r="L148" s="23"/>
    </row>
    <row r="149" spans="1:12" x14ac:dyDescent="0.25">
      <c r="A149" s="2">
        <v>21406</v>
      </c>
      <c r="B149" s="2" t="s">
        <v>280</v>
      </c>
      <c r="C149" s="2" t="s">
        <v>122</v>
      </c>
      <c r="D149" s="2" t="s">
        <v>131</v>
      </c>
      <c r="E149" s="1">
        <v>21359</v>
      </c>
      <c r="F149" s="2" t="s">
        <v>614</v>
      </c>
      <c r="G149" s="2" t="s">
        <v>904</v>
      </c>
      <c r="H149" s="2">
        <v>77133</v>
      </c>
      <c r="I149" s="2" t="s">
        <v>1136</v>
      </c>
      <c r="J149" s="3">
        <v>2110</v>
      </c>
      <c r="K149" s="4"/>
      <c r="L149" s="23"/>
    </row>
    <row r="150" spans="1:12" x14ac:dyDescent="0.25">
      <c r="A150" s="2">
        <v>31465</v>
      </c>
      <c r="B150" s="2" t="s">
        <v>402</v>
      </c>
      <c r="C150" s="2" t="s">
        <v>163</v>
      </c>
      <c r="D150" s="2" t="s">
        <v>131</v>
      </c>
      <c r="E150" s="1">
        <v>27658</v>
      </c>
      <c r="F150" s="2" t="s">
        <v>603</v>
      </c>
      <c r="G150" s="2" t="s">
        <v>1043</v>
      </c>
      <c r="H150" s="2">
        <v>77230</v>
      </c>
      <c r="I150" s="2" t="s">
        <v>1135</v>
      </c>
      <c r="J150" s="3">
        <v>1894</v>
      </c>
      <c r="K150" s="4"/>
      <c r="L150" s="23"/>
    </row>
    <row r="151" spans="1:12" x14ac:dyDescent="0.25">
      <c r="A151" s="2">
        <v>11524</v>
      </c>
      <c r="B151" s="2" t="s">
        <v>218</v>
      </c>
      <c r="C151" s="2" t="s">
        <v>171</v>
      </c>
      <c r="D151" s="2" t="s">
        <v>131</v>
      </c>
      <c r="E151" s="1">
        <v>24290</v>
      </c>
      <c r="F151" s="2" t="s">
        <v>763</v>
      </c>
      <c r="G151" s="2" t="s">
        <v>1099</v>
      </c>
      <c r="H151" s="2">
        <v>77130</v>
      </c>
      <c r="I151" s="2" t="s">
        <v>1137</v>
      </c>
      <c r="J151" s="3">
        <v>3280</v>
      </c>
      <c r="K151" s="4"/>
      <c r="L151" s="23"/>
    </row>
    <row r="152" spans="1:12" x14ac:dyDescent="0.25">
      <c r="A152" s="2">
        <v>21727</v>
      </c>
      <c r="B152" s="2" t="s">
        <v>261</v>
      </c>
      <c r="C152" s="2" t="s">
        <v>126</v>
      </c>
      <c r="D152" s="2" t="s">
        <v>131</v>
      </c>
      <c r="E152" s="1">
        <v>26153</v>
      </c>
      <c r="F152" s="2" t="s">
        <v>619</v>
      </c>
      <c r="G152" s="2" t="s">
        <v>910</v>
      </c>
      <c r="H152" s="2">
        <v>77930</v>
      </c>
      <c r="I152" s="2" t="s">
        <v>1137</v>
      </c>
      <c r="J152" s="3">
        <v>3164</v>
      </c>
      <c r="K152" s="4"/>
      <c r="L152" s="23"/>
    </row>
    <row r="153" spans="1:12" x14ac:dyDescent="0.25">
      <c r="A153" s="2">
        <v>32042</v>
      </c>
      <c r="B153" s="2" t="s">
        <v>451</v>
      </c>
      <c r="C153" s="2" t="s">
        <v>78</v>
      </c>
      <c r="D153" s="2" t="s">
        <v>86</v>
      </c>
      <c r="E153" s="1">
        <v>22970</v>
      </c>
      <c r="F153" s="2" t="s">
        <v>728</v>
      </c>
      <c r="G153" s="2" t="s">
        <v>1053</v>
      </c>
      <c r="H153" s="2">
        <v>77178</v>
      </c>
      <c r="I153" s="2" t="s">
        <v>1136</v>
      </c>
      <c r="J153" s="3">
        <v>2790</v>
      </c>
      <c r="K153" s="4"/>
      <c r="L153" s="23"/>
    </row>
    <row r="154" spans="1:12" x14ac:dyDescent="0.25">
      <c r="A154" s="2">
        <v>27223</v>
      </c>
      <c r="B154" s="2" t="s">
        <v>424</v>
      </c>
      <c r="C154" s="2" t="s">
        <v>159</v>
      </c>
      <c r="D154" s="2" t="s">
        <v>131</v>
      </c>
      <c r="E154" s="1">
        <v>22434</v>
      </c>
      <c r="F154" s="2" t="s">
        <v>786</v>
      </c>
      <c r="G154" s="2" t="s">
        <v>1131</v>
      </c>
      <c r="H154" s="2">
        <v>77390</v>
      </c>
      <c r="I154" s="2" t="s">
        <v>1137</v>
      </c>
      <c r="J154" s="3">
        <v>3758</v>
      </c>
      <c r="K154" s="4"/>
      <c r="L154" s="23"/>
    </row>
    <row r="155" spans="1:12" x14ac:dyDescent="0.25">
      <c r="A155" s="2">
        <v>23159</v>
      </c>
      <c r="B155" s="2" t="s">
        <v>273</v>
      </c>
      <c r="C155" s="2" t="s">
        <v>26</v>
      </c>
      <c r="D155" s="2" t="s">
        <v>86</v>
      </c>
      <c r="E155" s="1">
        <v>31178</v>
      </c>
      <c r="F155" s="2" t="s">
        <v>638</v>
      </c>
      <c r="G155" s="2" t="s">
        <v>932</v>
      </c>
      <c r="H155" s="2">
        <v>77114</v>
      </c>
      <c r="I155" s="2" t="s">
        <v>1136</v>
      </c>
      <c r="J155" s="3">
        <v>2677</v>
      </c>
      <c r="K155" s="4"/>
      <c r="L155" s="23"/>
    </row>
    <row r="156" spans="1:12" x14ac:dyDescent="0.25">
      <c r="A156" s="2">
        <v>20291</v>
      </c>
      <c r="B156" s="2" t="s">
        <v>259</v>
      </c>
      <c r="C156" s="2" t="s">
        <v>78</v>
      </c>
      <c r="D156" s="2" t="s">
        <v>86</v>
      </c>
      <c r="E156" s="1">
        <v>31303</v>
      </c>
      <c r="F156" s="2" t="s">
        <v>600</v>
      </c>
      <c r="G156" s="2" t="s">
        <v>887</v>
      </c>
      <c r="H156" s="2">
        <v>77510</v>
      </c>
      <c r="I156" s="2" t="s">
        <v>1137</v>
      </c>
      <c r="J156" s="3">
        <v>3162</v>
      </c>
      <c r="K156" s="4"/>
      <c r="L156" s="23"/>
    </row>
    <row r="157" spans="1:12" x14ac:dyDescent="0.25">
      <c r="A157" s="2">
        <v>21360</v>
      </c>
      <c r="B157" s="2" t="s">
        <v>303</v>
      </c>
      <c r="C157" s="2" t="s">
        <v>121</v>
      </c>
      <c r="D157" s="2" t="s">
        <v>131</v>
      </c>
      <c r="E157" s="1">
        <v>24591</v>
      </c>
      <c r="F157" s="2" t="s">
        <v>523</v>
      </c>
      <c r="G157" s="2" t="s">
        <v>903</v>
      </c>
      <c r="H157" s="2">
        <v>77167</v>
      </c>
      <c r="I157" s="2" t="s">
        <v>1135</v>
      </c>
      <c r="J157" s="3">
        <v>1752</v>
      </c>
      <c r="K157" s="4"/>
      <c r="L157" s="23"/>
    </row>
    <row r="158" spans="1:12" x14ac:dyDescent="0.25">
      <c r="A158" s="2">
        <v>16115</v>
      </c>
      <c r="B158" s="2" t="s">
        <v>377</v>
      </c>
      <c r="C158" s="2" t="s">
        <v>13</v>
      </c>
      <c r="D158" s="2" t="s">
        <v>86</v>
      </c>
      <c r="E158" s="1">
        <v>20823</v>
      </c>
      <c r="F158" s="2" t="s">
        <v>521</v>
      </c>
      <c r="G158" s="2" t="s">
        <v>824</v>
      </c>
      <c r="H158" s="2">
        <v>77570</v>
      </c>
      <c r="I158" s="2" t="s">
        <v>1137</v>
      </c>
      <c r="J158" s="3">
        <v>4343</v>
      </c>
      <c r="K158" s="4"/>
      <c r="L158" s="23"/>
    </row>
    <row r="159" spans="1:12" x14ac:dyDescent="0.25">
      <c r="A159" s="2">
        <v>22568</v>
      </c>
      <c r="B159" s="2" t="s">
        <v>383</v>
      </c>
      <c r="C159" s="2" t="s">
        <v>83</v>
      </c>
      <c r="D159" s="2" t="s">
        <v>86</v>
      </c>
      <c r="E159" s="1">
        <v>21175</v>
      </c>
      <c r="F159" s="2" t="s">
        <v>630</v>
      </c>
      <c r="G159" s="2" t="s">
        <v>923</v>
      </c>
      <c r="H159" s="2">
        <v>77470</v>
      </c>
      <c r="I159" s="2" t="s">
        <v>1136</v>
      </c>
      <c r="J159" s="3">
        <v>2625</v>
      </c>
      <c r="K159" s="4"/>
      <c r="L159" s="23"/>
    </row>
    <row r="160" spans="1:12" x14ac:dyDescent="0.25">
      <c r="A160" s="2">
        <v>11134</v>
      </c>
      <c r="B160" s="2" t="s">
        <v>306</v>
      </c>
      <c r="C160" s="2" t="s">
        <v>170</v>
      </c>
      <c r="D160" s="2" t="s">
        <v>131</v>
      </c>
      <c r="E160" s="1">
        <v>29450</v>
      </c>
      <c r="F160" s="2" t="s">
        <v>758</v>
      </c>
      <c r="G160" s="2" t="s">
        <v>1092</v>
      </c>
      <c r="H160" s="2">
        <v>77250</v>
      </c>
      <c r="I160" s="2" t="s">
        <v>1135</v>
      </c>
      <c r="J160" s="3">
        <v>1756</v>
      </c>
      <c r="K160" s="4"/>
      <c r="L160" s="23"/>
    </row>
    <row r="161" spans="1:12" x14ac:dyDescent="0.25">
      <c r="A161" s="2">
        <v>31660</v>
      </c>
      <c r="B161" s="2" t="s">
        <v>419</v>
      </c>
      <c r="C161" s="2" t="s">
        <v>99</v>
      </c>
      <c r="D161" s="2" t="s">
        <v>131</v>
      </c>
      <c r="E161" s="1">
        <v>24729</v>
      </c>
      <c r="F161" s="2" t="s">
        <v>724</v>
      </c>
      <c r="G161" s="2" t="s">
        <v>1047</v>
      </c>
      <c r="H161" s="2">
        <v>77940</v>
      </c>
      <c r="I161" s="2" t="s">
        <v>1137</v>
      </c>
      <c r="J161" s="3">
        <v>4306</v>
      </c>
      <c r="K161" s="4"/>
      <c r="L161" s="23"/>
    </row>
    <row r="162" spans="1:12" x14ac:dyDescent="0.25">
      <c r="A162" s="2">
        <v>29027</v>
      </c>
      <c r="B162" s="2" t="s">
        <v>246</v>
      </c>
      <c r="C162" s="2" t="s">
        <v>42</v>
      </c>
      <c r="D162" s="2" t="s">
        <v>86</v>
      </c>
      <c r="E162" s="1">
        <v>25605</v>
      </c>
      <c r="F162" s="2" t="s">
        <v>699</v>
      </c>
      <c r="G162" s="2" t="s">
        <v>1011</v>
      </c>
      <c r="H162" s="2">
        <v>77520</v>
      </c>
      <c r="I162" s="2" t="s">
        <v>1136</v>
      </c>
      <c r="J162" s="3">
        <v>2692</v>
      </c>
      <c r="K162" s="4"/>
      <c r="L162" s="23"/>
    </row>
    <row r="163" spans="1:12" x14ac:dyDescent="0.25">
      <c r="A163" s="2">
        <v>30048</v>
      </c>
      <c r="B163" s="2" t="s">
        <v>294</v>
      </c>
      <c r="C163" s="2" t="s">
        <v>140</v>
      </c>
      <c r="D163" s="2" t="s">
        <v>131</v>
      </c>
      <c r="E163" s="1">
        <v>32316</v>
      </c>
      <c r="F163" s="2" t="s">
        <v>709</v>
      </c>
      <c r="G163" s="2" t="s">
        <v>1024</v>
      </c>
      <c r="H163" s="2">
        <v>77690</v>
      </c>
      <c r="I163" s="2" t="s">
        <v>1135</v>
      </c>
      <c r="J163" s="3">
        <v>1727</v>
      </c>
      <c r="K163" s="4"/>
      <c r="L163" s="23"/>
    </row>
    <row r="164" spans="1:12" x14ac:dyDescent="0.25">
      <c r="A164" s="2">
        <v>11091</v>
      </c>
      <c r="B164" s="2" t="s">
        <v>433</v>
      </c>
      <c r="C164" s="2" t="s">
        <v>169</v>
      </c>
      <c r="D164" s="2" t="s">
        <v>131</v>
      </c>
      <c r="E164" s="1">
        <v>32500</v>
      </c>
      <c r="F164" s="2" t="s">
        <v>715</v>
      </c>
      <c r="G164" s="2" t="s">
        <v>1091</v>
      </c>
      <c r="H164" s="2">
        <v>77440</v>
      </c>
      <c r="I164" s="2" t="s">
        <v>1136</v>
      </c>
      <c r="J164" s="3">
        <v>2928</v>
      </c>
      <c r="K164" s="4"/>
      <c r="L164" s="23"/>
    </row>
    <row r="165" spans="1:12" x14ac:dyDescent="0.25">
      <c r="A165" s="2">
        <v>10849</v>
      </c>
      <c r="B165" s="2" t="s">
        <v>272</v>
      </c>
      <c r="C165" s="2" t="s">
        <v>87</v>
      </c>
      <c r="D165" s="2" t="s">
        <v>86</v>
      </c>
      <c r="E165" s="1">
        <v>29530</v>
      </c>
      <c r="F165" s="2" t="s">
        <v>754</v>
      </c>
      <c r="G165" s="2" t="s">
        <v>1087</v>
      </c>
      <c r="H165" s="2">
        <v>77123</v>
      </c>
      <c r="I165" s="2" t="s">
        <v>1136</v>
      </c>
      <c r="J165" s="3">
        <v>2594</v>
      </c>
      <c r="K165" s="4"/>
      <c r="L165" s="23"/>
    </row>
    <row r="166" spans="1:12" x14ac:dyDescent="0.25">
      <c r="A166" s="2">
        <v>19419</v>
      </c>
      <c r="B166" s="2" t="s">
        <v>469</v>
      </c>
      <c r="C166" s="2" t="s">
        <v>75</v>
      </c>
      <c r="D166" s="2" t="s">
        <v>86</v>
      </c>
      <c r="E166" s="1">
        <v>32248</v>
      </c>
      <c r="F166" s="2" t="s">
        <v>589</v>
      </c>
      <c r="G166" s="2" t="s">
        <v>874</v>
      </c>
      <c r="H166" s="2">
        <v>77840</v>
      </c>
      <c r="I166" s="2" t="s">
        <v>1136</v>
      </c>
      <c r="J166" s="3">
        <v>2619</v>
      </c>
      <c r="K166" s="4"/>
      <c r="L166" s="23"/>
    </row>
    <row r="167" spans="1:12" x14ac:dyDescent="0.25">
      <c r="A167" s="2">
        <v>32401</v>
      </c>
      <c r="B167" s="2" t="s">
        <v>469</v>
      </c>
      <c r="C167" s="2" t="s">
        <v>60</v>
      </c>
      <c r="D167" s="2" t="s">
        <v>86</v>
      </c>
      <c r="E167" s="1">
        <v>18667</v>
      </c>
      <c r="F167" s="2" t="s">
        <v>523</v>
      </c>
      <c r="G167" s="2" t="s">
        <v>1058</v>
      </c>
      <c r="H167" s="2">
        <v>77330</v>
      </c>
      <c r="I167" s="2" t="s">
        <v>1137</v>
      </c>
      <c r="J167" s="3">
        <v>3135</v>
      </c>
      <c r="K167" s="4"/>
      <c r="L167" s="23"/>
    </row>
    <row r="168" spans="1:12" x14ac:dyDescent="0.25">
      <c r="A168" s="2">
        <v>27631</v>
      </c>
      <c r="B168" s="2" t="s">
        <v>488</v>
      </c>
      <c r="C168" s="2" t="s">
        <v>205</v>
      </c>
      <c r="D168" s="2" t="s">
        <v>131</v>
      </c>
      <c r="E168" s="1">
        <v>30238</v>
      </c>
      <c r="F168" s="2" t="s">
        <v>682</v>
      </c>
      <c r="G168" s="2" t="s">
        <v>990</v>
      </c>
      <c r="H168" s="2">
        <v>77120</v>
      </c>
      <c r="I168" s="2" t="s">
        <v>1136</v>
      </c>
      <c r="J168" s="3">
        <v>2160</v>
      </c>
      <c r="K168" s="4"/>
      <c r="L168" s="23"/>
    </row>
    <row r="169" spans="1:12" x14ac:dyDescent="0.25">
      <c r="A169" s="2">
        <v>12787</v>
      </c>
      <c r="B169" s="2" t="s">
        <v>390</v>
      </c>
      <c r="C169" s="2" t="s">
        <v>173</v>
      </c>
      <c r="D169" s="2" t="s">
        <v>131</v>
      </c>
      <c r="E169" s="1">
        <v>19951</v>
      </c>
      <c r="F169" s="2" t="s">
        <v>726</v>
      </c>
      <c r="G169" s="2" t="s">
        <v>1117</v>
      </c>
      <c r="H169" s="2">
        <v>77760</v>
      </c>
      <c r="I169" s="2" t="s">
        <v>1137</v>
      </c>
      <c r="J169" s="3">
        <v>4053</v>
      </c>
      <c r="K169" s="4"/>
      <c r="L169" s="23"/>
    </row>
    <row r="170" spans="1:12" x14ac:dyDescent="0.25">
      <c r="A170" s="2">
        <v>18161</v>
      </c>
      <c r="B170" s="2" t="s">
        <v>326</v>
      </c>
      <c r="C170" s="2" t="s">
        <v>67</v>
      </c>
      <c r="D170" s="2" t="s">
        <v>86</v>
      </c>
      <c r="E170" s="1">
        <v>23031</v>
      </c>
      <c r="F170" s="2" t="s">
        <v>575</v>
      </c>
      <c r="G170" s="2" t="s">
        <v>854</v>
      </c>
      <c r="H170" s="2">
        <v>77860</v>
      </c>
      <c r="I170" s="2" t="s">
        <v>1137</v>
      </c>
      <c r="J170" s="3">
        <v>3876</v>
      </c>
      <c r="K170" s="4"/>
      <c r="L170" s="23"/>
    </row>
    <row r="171" spans="1:12" x14ac:dyDescent="0.25">
      <c r="A171" s="2">
        <v>20586</v>
      </c>
      <c r="B171" s="2" t="s">
        <v>411</v>
      </c>
      <c r="C171" s="2" t="s">
        <v>115</v>
      </c>
      <c r="D171" s="2" t="s">
        <v>131</v>
      </c>
      <c r="E171" s="1">
        <v>28898</v>
      </c>
      <c r="F171" s="2" t="s">
        <v>605</v>
      </c>
      <c r="G171" s="2" t="s">
        <v>892</v>
      </c>
      <c r="H171" s="2">
        <v>77126</v>
      </c>
      <c r="I171" s="2" t="s">
        <v>1135</v>
      </c>
      <c r="J171" s="3">
        <v>1655</v>
      </c>
      <c r="K171" s="4"/>
      <c r="L171" s="23"/>
    </row>
    <row r="172" spans="1:12" x14ac:dyDescent="0.25">
      <c r="A172" s="2">
        <v>30490</v>
      </c>
      <c r="B172" s="2" t="s">
        <v>334</v>
      </c>
      <c r="C172" s="2" t="s">
        <v>63</v>
      </c>
      <c r="D172" s="2" t="s">
        <v>86</v>
      </c>
      <c r="E172" s="1">
        <v>27487</v>
      </c>
      <c r="F172" s="2" t="s">
        <v>714</v>
      </c>
      <c r="G172" s="2" t="s">
        <v>1030</v>
      </c>
      <c r="H172" s="2">
        <v>77163</v>
      </c>
      <c r="I172" s="2" t="s">
        <v>1136</v>
      </c>
      <c r="J172" s="3">
        <v>2921</v>
      </c>
      <c r="K172" s="4"/>
      <c r="L172" s="23"/>
    </row>
    <row r="173" spans="1:12" x14ac:dyDescent="0.25">
      <c r="A173" s="2">
        <v>18249</v>
      </c>
      <c r="B173" s="2" t="s">
        <v>461</v>
      </c>
      <c r="C173" s="2" t="s">
        <v>68</v>
      </c>
      <c r="D173" s="2" t="s">
        <v>86</v>
      </c>
      <c r="E173" s="1">
        <v>19386</v>
      </c>
      <c r="F173" s="2" t="s">
        <v>577</v>
      </c>
      <c r="G173" s="2" t="s">
        <v>856</v>
      </c>
      <c r="H173" s="2">
        <v>77580</v>
      </c>
      <c r="I173" s="2" t="s">
        <v>1137</v>
      </c>
      <c r="J173" s="3">
        <v>3796</v>
      </c>
      <c r="K173" s="4"/>
      <c r="L173" s="23"/>
    </row>
    <row r="174" spans="1:12" x14ac:dyDescent="0.25">
      <c r="A174" s="2">
        <v>26158</v>
      </c>
      <c r="B174" s="2" t="s">
        <v>333</v>
      </c>
      <c r="C174" s="2" t="s">
        <v>202</v>
      </c>
      <c r="D174" s="2" t="s">
        <v>131</v>
      </c>
      <c r="E174" s="1">
        <v>21856</v>
      </c>
      <c r="F174" s="2" t="s">
        <v>674</v>
      </c>
      <c r="G174" s="2" t="s">
        <v>980</v>
      </c>
      <c r="H174" s="2">
        <v>77440</v>
      </c>
      <c r="I174" s="2" t="s">
        <v>1135</v>
      </c>
      <c r="J174" s="3">
        <v>1753</v>
      </c>
      <c r="K174" s="4"/>
      <c r="L174" s="23"/>
    </row>
    <row r="175" spans="1:12" x14ac:dyDescent="0.25">
      <c r="A175" s="2">
        <v>31851</v>
      </c>
      <c r="B175" s="2" t="s">
        <v>428</v>
      </c>
      <c r="C175" s="2" t="s">
        <v>74</v>
      </c>
      <c r="D175" s="2" t="s">
        <v>86</v>
      </c>
      <c r="E175" s="1">
        <v>27716</v>
      </c>
      <c r="F175" s="2" t="s">
        <v>599</v>
      </c>
      <c r="G175" s="2" t="s">
        <v>1050</v>
      </c>
      <c r="H175" s="2">
        <v>77114</v>
      </c>
      <c r="I175" s="2" t="s">
        <v>1137</v>
      </c>
      <c r="J175" s="3">
        <v>3504</v>
      </c>
      <c r="K175" s="4"/>
      <c r="L175" s="23"/>
    </row>
    <row r="176" spans="1:12" x14ac:dyDescent="0.25">
      <c r="A176" s="2">
        <v>20655</v>
      </c>
      <c r="B176" s="2" t="s">
        <v>499</v>
      </c>
      <c r="C176" s="2" t="s">
        <v>116</v>
      </c>
      <c r="D176" s="2" t="s">
        <v>131</v>
      </c>
      <c r="E176" s="1">
        <v>18871</v>
      </c>
      <c r="F176" s="2" t="s">
        <v>606</v>
      </c>
      <c r="G176" s="2" t="s">
        <v>893</v>
      </c>
      <c r="H176" s="2">
        <v>77620</v>
      </c>
      <c r="I176" s="2" t="s">
        <v>1136</v>
      </c>
      <c r="J176" s="3">
        <v>2981</v>
      </c>
      <c r="K176" s="4"/>
      <c r="L176" s="23"/>
    </row>
    <row r="177" spans="1:12" x14ac:dyDescent="0.25">
      <c r="A177" s="2">
        <v>22497</v>
      </c>
      <c r="B177" s="2" t="s">
        <v>499</v>
      </c>
      <c r="C177" s="2" t="s">
        <v>82</v>
      </c>
      <c r="D177" s="2" t="s">
        <v>86</v>
      </c>
      <c r="E177" s="1">
        <v>32300</v>
      </c>
      <c r="F177" s="2" t="s">
        <v>629</v>
      </c>
      <c r="G177" s="2" t="s">
        <v>922</v>
      </c>
      <c r="H177" s="2">
        <v>77760</v>
      </c>
      <c r="I177" s="2" t="s">
        <v>1136</v>
      </c>
      <c r="J177" s="3">
        <v>2212</v>
      </c>
      <c r="K177" s="4"/>
      <c r="L177" s="23"/>
    </row>
    <row r="178" spans="1:12" x14ac:dyDescent="0.25">
      <c r="A178" s="2">
        <v>14696</v>
      </c>
      <c r="B178" s="2" t="s">
        <v>219</v>
      </c>
      <c r="C178" s="2" t="s">
        <v>93</v>
      </c>
      <c r="D178" s="2" t="s">
        <v>131</v>
      </c>
      <c r="E178" s="1">
        <v>21425</v>
      </c>
      <c r="F178" s="2" t="s">
        <v>537</v>
      </c>
      <c r="G178" s="2" t="s">
        <v>804</v>
      </c>
      <c r="H178" s="2">
        <v>77910</v>
      </c>
      <c r="I178" s="2" t="s">
        <v>1136</v>
      </c>
      <c r="J178" s="3">
        <v>2484</v>
      </c>
      <c r="K178" s="4"/>
      <c r="L178" s="23"/>
    </row>
    <row r="179" spans="1:12" x14ac:dyDescent="0.25">
      <c r="A179" s="2">
        <v>28314</v>
      </c>
      <c r="B179" s="2" t="s">
        <v>223</v>
      </c>
      <c r="C179" s="2" t="s">
        <v>163</v>
      </c>
      <c r="D179" s="2" t="s">
        <v>131</v>
      </c>
      <c r="E179" s="1">
        <v>27542</v>
      </c>
      <c r="F179" s="2" t="s">
        <v>689</v>
      </c>
      <c r="G179" s="2" t="s">
        <v>1000</v>
      </c>
      <c r="H179" s="2">
        <v>77000</v>
      </c>
      <c r="I179" s="2" t="s">
        <v>1137</v>
      </c>
      <c r="J179" s="3">
        <v>4013</v>
      </c>
      <c r="K179" s="4"/>
      <c r="L179" s="23"/>
    </row>
    <row r="180" spans="1:12" x14ac:dyDescent="0.25">
      <c r="A180" s="2">
        <v>26012</v>
      </c>
      <c r="B180" s="2" t="s">
        <v>267</v>
      </c>
      <c r="C180" s="2" t="s">
        <v>201</v>
      </c>
      <c r="D180" s="2" t="s">
        <v>131</v>
      </c>
      <c r="E180" s="1">
        <v>28763</v>
      </c>
      <c r="F180" s="2" t="s">
        <v>672</v>
      </c>
      <c r="G180" s="2" t="s">
        <v>978</v>
      </c>
      <c r="H180" s="2">
        <v>77000</v>
      </c>
      <c r="I180" s="2" t="s">
        <v>1135</v>
      </c>
      <c r="J180" s="3">
        <v>1964</v>
      </c>
      <c r="K180" s="4"/>
      <c r="L180" s="23"/>
    </row>
    <row r="181" spans="1:12" x14ac:dyDescent="0.25">
      <c r="A181" s="2">
        <v>27410</v>
      </c>
      <c r="B181" s="2" t="s">
        <v>375</v>
      </c>
      <c r="C181" s="2" t="s">
        <v>160</v>
      </c>
      <c r="D181" s="2" t="s">
        <v>131</v>
      </c>
      <c r="E181" s="1">
        <v>18576</v>
      </c>
      <c r="F181" s="2" t="s">
        <v>679</v>
      </c>
      <c r="G181" s="2" t="s">
        <v>987</v>
      </c>
      <c r="H181" s="2">
        <v>77560</v>
      </c>
      <c r="I181" s="2" t="s">
        <v>1137</v>
      </c>
      <c r="J181" s="3">
        <v>3554</v>
      </c>
      <c r="K181" s="4"/>
      <c r="L181" s="23"/>
    </row>
    <row r="182" spans="1:12" x14ac:dyDescent="0.25">
      <c r="A182" s="2">
        <v>22334</v>
      </c>
      <c r="B182" s="2" t="s">
        <v>329</v>
      </c>
      <c r="C182" s="2" t="s">
        <v>81</v>
      </c>
      <c r="D182" s="2" t="s">
        <v>86</v>
      </c>
      <c r="E182" s="1">
        <v>27602</v>
      </c>
      <c r="F182" s="2" t="s">
        <v>628</v>
      </c>
      <c r="G182" s="2" t="s">
        <v>920</v>
      </c>
      <c r="H182" s="2">
        <v>77410</v>
      </c>
      <c r="I182" s="2" t="s">
        <v>1135</v>
      </c>
      <c r="J182" s="3">
        <v>1847</v>
      </c>
      <c r="K182" s="4"/>
      <c r="L182" s="23"/>
    </row>
    <row r="183" spans="1:12" x14ac:dyDescent="0.25">
      <c r="A183" s="2">
        <v>10953</v>
      </c>
      <c r="B183" s="2" t="s">
        <v>455</v>
      </c>
      <c r="C183" s="2" t="s">
        <v>168</v>
      </c>
      <c r="D183" s="2" t="s">
        <v>131</v>
      </c>
      <c r="E183" s="1">
        <v>25458</v>
      </c>
      <c r="F183" s="2" t="s">
        <v>756</v>
      </c>
      <c r="G183" s="2" t="s">
        <v>1089</v>
      </c>
      <c r="H183" s="2">
        <v>77000</v>
      </c>
      <c r="I183" s="2" t="s">
        <v>1136</v>
      </c>
      <c r="J183" s="3">
        <v>2304</v>
      </c>
      <c r="K183" s="4"/>
      <c r="L183" s="23"/>
    </row>
    <row r="184" spans="1:12" x14ac:dyDescent="0.25">
      <c r="A184" s="2">
        <v>28078</v>
      </c>
      <c r="B184" s="2" t="s">
        <v>302</v>
      </c>
      <c r="C184" s="2" t="s">
        <v>162</v>
      </c>
      <c r="D184" s="2" t="s">
        <v>131</v>
      </c>
      <c r="E184" s="1">
        <v>22908</v>
      </c>
      <c r="F184" s="2" t="s">
        <v>687</v>
      </c>
      <c r="G184" s="2" t="s">
        <v>997</v>
      </c>
      <c r="H184" s="2">
        <v>77350</v>
      </c>
      <c r="I184" s="2" t="s">
        <v>1135</v>
      </c>
      <c r="J184" s="3">
        <v>1652</v>
      </c>
      <c r="K184" s="4"/>
      <c r="L184" s="23"/>
    </row>
    <row r="185" spans="1:12" x14ac:dyDescent="0.25">
      <c r="A185" s="2">
        <v>31761</v>
      </c>
      <c r="B185" s="2" t="s">
        <v>427</v>
      </c>
      <c r="C185" s="2" t="s">
        <v>176</v>
      </c>
      <c r="D185" s="2" t="s">
        <v>131</v>
      </c>
      <c r="E185" s="1">
        <v>23478</v>
      </c>
      <c r="F185" s="2" t="s">
        <v>726</v>
      </c>
      <c r="G185" s="2" t="s">
        <v>1049</v>
      </c>
      <c r="H185" s="2">
        <v>77140</v>
      </c>
      <c r="I185" s="2" t="s">
        <v>1135</v>
      </c>
      <c r="J185" s="3">
        <v>1908</v>
      </c>
      <c r="K185" s="4"/>
      <c r="L185" s="23"/>
    </row>
    <row r="186" spans="1:12" x14ac:dyDescent="0.25">
      <c r="A186" s="2">
        <v>28446</v>
      </c>
      <c r="B186" s="2" t="s">
        <v>417</v>
      </c>
      <c r="C186" s="2" t="s">
        <v>208</v>
      </c>
      <c r="D186" s="2" t="s">
        <v>131</v>
      </c>
      <c r="E186" s="1">
        <v>32740</v>
      </c>
      <c r="F186" s="2" t="s">
        <v>691</v>
      </c>
      <c r="G186" s="2" t="s">
        <v>1002</v>
      </c>
      <c r="H186" s="2">
        <v>77730</v>
      </c>
      <c r="I186" s="2" t="s">
        <v>1136</v>
      </c>
      <c r="J186" s="3">
        <v>2765</v>
      </c>
      <c r="K186" s="4"/>
      <c r="L186" s="23"/>
    </row>
    <row r="187" spans="1:12" x14ac:dyDescent="0.25">
      <c r="A187" s="2">
        <v>12876</v>
      </c>
      <c r="B187" s="2" t="s">
        <v>238</v>
      </c>
      <c r="C187" s="2" t="s">
        <v>174</v>
      </c>
      <c r="D187" s="2" t="s">
        <v>131</v>
      </c>
      <c r="E187" s="1">
        <v>27776</v>
      </c>
      <c r="F187" s="2" t="s">
        <v>777</v>
      </c>
      <c r="G187" s="2" t="s">
        <v>1118</v>
      </c>
      <c r="H187" s="2">
        <v>77580</v>
      </c>
      <c r="I187" s="2" t="s">
        <v>1135</v>
      </c>
      <c r="J187" s="3">
        <v>1611</v>
      </c>
      <c r="K187" s="4"/>
      <c r="L187" s="23"/>
    </row>
    <row r="188" spans="1:12" x14ac:dyDescent="0.25">
      <c r="A188" s="2">
        <v>30583</v>
      </c>
      <c r="B188" s="2" t="s">
        <v>338</v>
      </c>
      <c r="C188" s="2" t="s">
        <v>58</v>
      </c>
      <c r="D188" s="2" t="s">
        <v>86</v>
      </c>
      <c r="E188" s="1">
        <v>20280</v>
      </c>
      <c r="F188" s="2" t="s">
        <v>518</v>
      </c>
      <c r="G188" s="2" t="s">
        <v>1031</v>
      </c>
      <c r="H188" s="2">
        <v>77160</v>
      </c>
      <c r="I188" s="2" t="s">
        <v>1136</v>
      </c>
      <c r="J188" s="3">
        <v>2334</v>
      </c>
      <c r="K188" s="4"/>
      <c r="L188" s="23"/>
    </row>
    <row r="189" spans="1:12" x14ac:dyDescent="0.25">
      <c r="A189" s="2">
        <v>11833</v>
      </c>
      <c r="B189" s="2" t="s">
        <v>343</v>
      </c>
      <c r="C189" s="2" t="s">
        <v>88</v>
      </c>
      <c r="D189" s="2" t="s">
        <v>131</v>
      </c>
      <c r="E189" s="1">
        <v>19337</v>
      </c>
      <c r="F189" s="2" t="s">
        <v>767</v>
      </c>
      <c r="G189" s="2" t="s">
        <v>1103</v>
      </c>
      <c r="H189" s="2">
        <v>77470</v>
      </c>
      <c r="I189" s="2" t="s">
        <v>1137</v>
      </c>
      <c r="J189" s="3">
        <v>4131</v>
      </c>
      <c r="K189" s="4"/>
      <c r="L189" s="23"/>
    </row>
    <row r="190" spans="1:12" x14ac:dyDescent="0.25">
      <c r="A190" s="2">
        <v>15651</v>
      </c>
      <c r="B190" s="2" t="s">
        <v>343</v>
      </c>
      <c r="C190" s="2" t="s">
        <v>58</v>
      </c>
      <c r="D190" s="2" t="s">
        <v>86</v>
      </c>
      <c r="E190" s="1">
        <v>19770</v>
      </c>
      <c r="F190" s="2" t="s">
        <v>546</v>
      </c>
      <c r="G190" s="2" t="s">
        <v>816</v>
      </c>
      <c r="H190" s="2">
        <v>77320</v>
      </c>
      <c r="I190" s="2" t="s">
        <v>1135</v>
      </c>
      <c r="J190" s="3">
        <v>1758</v>
      </c>
      <c r="K190" s="4"/>
      <c r="L190" s="23"/>
    </row>
    <row r="191" spans="1:12" x14ac:dyDescent="0.25">
      <c r="A191" s="2">
        <v>10249</v>
      </c>
      <c r="B191" s="2" t="s">
        <v>217</v>
      </c>
      <c r="C191" s="2" t="s">
        <v>42</v>
      </c>
      <c r="D191" s="2" t="s">
        <v>86</v>
      </c>
      <c r="E191" s="1">
        <v>27107</v>
      </c>
      <c r="F191" s="2" t="s">
        <v>744</v>
      </c>
      <c r="G191" s="2" t="s">
        <v>1077</v>
      </c>
      <c r="H191" s="2">
        <v>77470</v>
      </c>
      <c r="I191" s="2" t="s">
        <v>1135</v>
      </c>
      <c r="J191" s="3">
        <v>1734</v>
      </c>
      <c r="K191" s="4"/>
      <c r="L191" s="23"/>
    </row>
    <row r="192" spans="1:12" x14ac:dyDescent="0.25">
      <c r="A192" s="2">
        <v>17716</v>
      </c>
      <c r="B192" s="2" t="s">
        <v>250</v>
      </c>
      <c r="C192" s="2" t="s">
        <v>101</v>
      </c>
      <c r="D192" s="2" t="s">
        <v>86</v>
      </c>
      <c r="E192" s="1">
        <v>18520</v>
      </c>
      <c r="F192" s="2" t="s">
        <v>529</v>
      </c>
      <c r="G192" s="2" t="s">
        <v>849</v>
      </c>
      <c r="H192" s="2">
        <v>77290</v>
      </c>
      <c r="I192" s="2" t="s">
        <v>1136</v>
      </c>
      <c r="J192" s="3">
        <v>2229</v>
      </c>
      <c r="K192" s="4"/>
      <c r="L192" s="23"/>
    </row>
    <row r="193" spans="1:12" x14ac:dyDescent="0.25">
      <c r="A193" s="2">
        <v>17569</v>
      </c>
      <c r="B193" s="2" t="s">
        <v>450</v>
      </c>
      <c r="C193" s="2" t="s">
        <v>100</v>
      </c>
      <c r="D193" s="2" t="s">
        <v>86</v>
      </c>
      <c r="E193" s="1">
        <v>22312</v>
      </c>
      <c r="F193" s="2" t="s">
        <v>571</v>
      </c>
      <c r="G193" s="2" t="s">
        <v>847</v>
      </c>
      <c r="H193" s="2">
        <v>77090</v>
      </c>
      <c r="I193" s="2" t="s">
        <v>1135</v>
      </c>
      <c r="J193" s="3">
        <v>1847</v>
      </c>
      <c r="K193" s="4"/>
      <c r="L193" s="23"/>
    </row>
    <row r="194" spans="1:12" x14ac:dyDescent="0.25">
      <c r="A194" s="2">
        <v>16328</v>
      </c>
      <c r="B194" s="2" t="s">
        <v>279</v>
      </c>
      <c r="C194" s="2" t="s">
        <v>14</v>
      </c>
      <c r="D194" s="2" t="s">
        <v>86</v>
      </c>
      <c r="E194" s="1">
        <v>29049</v>
      </c>
      <c r="F194" s="2" t="s">
        <v>554</v>
      </c>
      <c r="G194" s="2" t="s">
        <v>827</v>
      </c>
      <c r="H194" s="2">
        <v>77126</v>
      </c>
      <c r="I194" s="2" t="s">
        <v>1137</v>
      </c>
      <c r="J194" s="3">
        <v>3101</v>
      </c>
      <c r="K194" s="4"/>
      <c r="L194" s="23"/>
    </row>
    <row r="195" spans="1:12" x14ac:dyDescent="0.25">
      <c r="A195" s="2">
        <v>15283</v>
      </c>
      <c r="B195" s="2" t="s">
        <v>389</v>
      </c>
      <c r="C195" s="2" t="s">
        <v>56</v>
      </c>
      <c r="D195" s="2" t="s">
        <v>86</v>
      </c>
      <c r="E195" s="1">
        <v>22352</v>
      </c>
      <c r="F195" s="2" t="s">
        <v>541</v>
      </c>
      <c r="G195" s="2" t="s">
        <v>811</v>
      </c>
      <c r="H195" s="2">
        <v>77660</v>
      </c>
      <c r="I195" s="2" t="s">
        <v>1136</v>
      </c>
      <c r="J195" s="3">
        <v>2810</v>
      </c>
      <c r="K195" s="4"/>
      <c r="L195" s="23"/>
    </row>
    <row r="196" spans="1:12" x14ac:dyDescent="0.25">
      <c r="A196" s="2">
        <v>22603</v>
      </c>
      <c r="B196" s="2" t="s">
        <v>467</v>
      </c>
      <c r="C196" s="2" t="s">
        <v>83</v>
      </c>
      <c r="D196" s="2" t="s">
        <v>86</v>
      </c>
      <c r="E196" s="1">
        <v>27808</v>
      </c>
      <c r="F196" s="2" t="s">
        <v>631</v>
      </c>
      <c r="G196" s="2" t="s">
        <v>924</v>
      </c>
      <c r="H196" s="2">
        <v>77890</v>
      </c>
      <c r="I196" s="2" t="s">
        <v>1135</v>
      </c>
      <c r="J196" s="3">
        <v>1893</v>
      </c>
      <c r="K196" s="4"/>
      <c r="L196" s="23"/>
    </row>
    <row r="197" spans="1:12" x14ac:dyDescent="0.25">
      <c r="A197" s="2">
        <v>26388</v>
      </c>
      <c r="B197" s="2" t="s">
        <v>467</v>
      </c>
      <c r="C197" s="2" t="s">
        <v>37</v>
      </c>
      <c r="D197" s="2" t="s">
        <v>86</v>
      </c>
      <c r="E197" s="1">
        <v>23590</v>
      </c>
      <c r="F197" s="2" t="s">
        <v>676</v>
      </c>
      <c r="G197" s="2" t="s">
        <v>984</v>
      </c>
      <c r="H197" s="2">
        <v>77710</v>
      </c>
      <c r="I197" s="2" t="s">
        <v>1136</v>
      </c>
      <c r="J197" s="3">
        <v>2781</v>
      </c>
      <c r="K197" s="4"/>
      <c r="L197" s="23"/>
    </row>
    <row r="198" spans="1:12" x14ac:dyDescent="0.25">
      <c r="A198" s="2">
        <v>24448</v>
      </c>
      <c r="B198" s="2" t="s">
        <v>348</v>
      </c>
      <c r="C198" s="2" t="s">
        <v>195</v>
      </c>
      <c r="D198" s="2" t="s">
        <v>131</v>
      </c>
      <c r="E198" s="1">
        <v>30855</v>
      </c>
      <c r="F198" s="2" t="s">
        <v>652</v>
      </c>
      <c r="G198" s="2" t="s">
        <v>954</v>
      </c>
      <c r="H198" s="2">
        <v>77440</v>
      </c>
      <c r="I198" s="2" t="s">
        <v>1136</v>
      </c>
      <c r="J198" s="3">
        <v>2412</v>
      </c>
      <c r="K198" s="4"/>
      <c r="L198" s="23"/>
    </row>
    <row r="199" spans="1:12" x14ac:dyDescent="0.25">
      <c r="A199" s="2">
        <v>22755</v>
      </c>
      <c r="B199" s="2" t="s">
        <v>449</v>
      </c>
      <c r="C199" s="2" t="s">
        <v>84</v>
      </c>
      <c r="D199" s="2" t="s">
        <v>86</v>
      </c>
      <c r="E199" s="1">
        <v>19738</v>
      </c>
      <c r="F199" s="2" t="s">
        <v>633</v>
      </c>
      <c r="G199" s="2" t="s">
        <v>926</v>
      </c>
      <c r="H199" s="2">
        <v>77690</v>
      </c>
      <c r="I199" s="2" t="s">
        <v>1137</v>
      </c>
      <c r="J199" s="3">
        <v>3420</v>
      </c>
      <c r="K199" s="4"/>
      <c r="L199" s="23"/>
    </row>
    <row r="200" spans="1:12" x14ac:dyDescent="0.25">
      <c r="A200" s="2">
        <v>17481</v>
      </c>
      <c r="B200" s="2" t="s">
        <v>399</v>
      </c>
      <c r="C200" s="2" t="s">
        <v>66</v>
      </c>
      <c r="D200" s="2" t="s">
        <v>86</v>
      </c>
      <c r="E200" s="1">
        <v>20012</v>
      </c>
      <c r="F200" s="2" t="s">
        <v>570</v>
      </c>
      <c r="G200" s="2" t="s">
        <v>846</v>
      </c>
      <c r="H200" s="2">
        <v>77440</v>
      </c>
      <c r="I200" s="2" t="s">
        <v>1136</v>
      </c>
      <c r="J200" s="3">
        <v>2979</v>
      </c>
      <c r="K200" s="4"/>
      <c r="L200" s="23"/>
    </row>
    <row r="201" spans="1:12" x14ac:dyDescent="0.25">
      <c r="A201" s="2">
        <v>13342</v>
      </c>
      <c r="B201" s="2" t="s">
        <v>494</v>
      </c>
      <c r="C201" s="2" t="s">
        <v>50</v>
      </c>
      <c r="D201" s="2" t="s">
        <v>86</v>
      </c>
      <c r="E201" s="1">
        <v>26001</v>
      </c>
      <c r="F201" s="2" t="s">
        <v>533</v>
      </c>
      <c r="G201" s="2" t="s">
        <v>1125</v>
      </c>
      <c r="H201" s="2">
        <v>77950</v>
      </c>
      <c r="I201" s="2" t="s">
        <v>1137</v>
      </c>
      <c r="J201" s="3">
        <v>4028</v>
      </c>
      <c r="K201" s="4"/>
      <c r="L201" s="23"/>
    </row>
    <row r="202" spans="1:12" x14ac:dyDescent="0.25">
      <c r="A202" s="2">
        <v>24930</v>
      </c>
      <c r="B202" s="2" t="s">
        <v>494</v>
      </c>
      <c r="C202" s="2" t="s">
        <v>34</v>
      </c>
      <c r="D202" s="2" t="s">
        <v>86</v>
      </c>
      <c r="E202" s="1">
        <v>18553</v>
      </c>
      <c r="F202" s="2" t="s">
        <v>658</v>
      </c>
      <c r="G202" s="2" t="s">
        <v>961</v>
      </c>
      <c r="H202" s="2">
        <v>77640</v>
      </c>
      <c r="I202" s="2" t="s">
        <v>1137</v>
      </c>
      <c r="J202" s="3">
        <v>3418</v>
      </c>
      <c r="K202" s="4"/>
      <c r="L202" s="23"/>
    </row>
    <row r="203" spans="1:12" x14ac:dyDescent="0.25">
      <c r="A203" s="2">
        <v>10169</v>
      </c>
      <c r="B203" s="2" t="s">
        <v>440</v>
      </c>
      <c r="C203" s="2" t="s">
        <v>166</v>
      </c>
      <c r="D203" s="2" t="s">
        <v>131</v>
      </c>
      <c r="E203" s="1">
        <v>26151</v>
      </c>
      <c r="F203" s="2" t="s">
        <v>743</v>
      </c>
      <c r="G203" s="2" t="s">
        <v>1076</v>
      </c>
      <c r="H203" s="2">
        <v>77450</v>
      </c>
      <c r="I203" s="2" t="s">
        <v>1137</v>
      </c>
      <c r="J203" s="3">
        <v>3742</v>
      </c>
      <c r="K203" s="4"/>
      <c r="L203" s="23"/>
    </row>
    <row r="204" spans="1:12" x14ac:dyDescent="0.25">
      <c r="A204" s="2">
        <v>19896</v>
      </c>
      <c r="B204" s="2" t="s">
        <v>296</v>
      </c>
      <c r="C204" s="2" t="s">
        <v>110</v>
      </c>
      <c r="D204" s="2" t="s">
        <v>131</v>
      </c>
      <c r="E204" s="1">
        <v>27041</v>
      </c>
      <c r="F204" s="2" t="s">
        <v>595</v>
      </c>
      <c r="G204" s="2" t="s">
        <v>881</v>
      </c>
      <c r="H204" s="2">
        <v>77400</v>
      </c>
      <c r="I204" s="2" t="s">
        <v>1135</v>
      </c>
      <c r="J204" s="3">
        <v>1978</v>
      </c>
      <c r="K204" s="4"/>
      <c r="L204" s="23"/>
    </row>
    <row r="205" spans="1:12" x14ac:dyDescent="0.25">
      <c r="A205" s="2">
        <v>11336</v>
      </c>
      <c r="B205" s="2" t="s">
        <v>295</v>
      </c>
      <c r="C205" s="2" t="s">
        <v>3</v>
      </c>
      <c r="D205" s="2" t="s">
        <v>86</v>
      </c>
      <c r="E205" s="1">
        <v>23655</v>
      </c>
      <c r="F205" s="2" t="s">
        <v>760</v>
      </c>
      <c r="G205" s="2" t="s">
        <v>1096</v>
      </c>
      <c r="H205" s="2">
        <v>77240</v>
      </c>
      <c r="I205" s="2" t="s">
        <v>1137</v>
      </c>
      <c r="J205" s="3">
        <v>3227</v>
      </c>
      <c r="K205" s="4"/>
      <c r="L205" s="23"/>
    </row>
    <row r="206" spans="1:12" x14ac:dyDescent="0.25">
      <c r="A206" s="2">
        <v>30998</v>
      </c>
      <c r="B206" s="2" t="s">
        <v>374</v>
      </c>
      <c r="C206" s="2" t="s">
        <v>64</v>
      </c>
      <c r="D206" s="2" t="s">
        <v>86</v>
      </c>
      <c r="E206" s="1">
        <v>30429</v>
      </c>
      <c r="F206" s="2" t="s">
        <v>526</v>
      </c>
      <c r="G206" s="2" t="s">
        <v>1037</v>
      </c>
      <c r="H206" s="2">
        <v>77176</v>
      </c>
      <c r="I206" s="2" t="s">
        <v>1137</v>
      </c>
      <c r="J206" s="3">
        <v>4159</v>
      </c>
      <c r="K206" s="4"/>
      <c r="L206" s="23"/>
    </row>
    <row r="207" spans="1:12" x14ac:dyDescent="0.25">
      <c r="A207" s="2">
        <v>25805</v>
      </c>
      <c r="B207" s="2" t="s">
        <v>373</v>
      </c>
      <c r="C207" s="2" t="s">
        <v>153</v>
      </c>
      <c r="D207" s="2" t="s">
        <v>131</v>
      </c>
      <c r="E207" s="1">
        <v>32863</v>
      </c>
      <c r="F207" s="2" t="s">
        <v>669</v>
      </c>
      <c r="G207" s="2" t="s">
        <v>974</v>
      </c>
      <c r="H207" s="2">
        <v>77127</v>
      </c>
      <c r="I207" s="2" t="s">
        <v>1135</v>
      </c>
      <c r="J207" s="3">
        <v>1748</v>
      </c>
      <c r="K207" s="4"/>
      <c r="L207" s="23"/>
    </row>
    <row r="208" spans="1:12" x14ac:dyDescent="0.25">
      <c r="A208" s="2">
        <v>12147</v>
      </c>
      <c r="B208" s="2" t="s">
        <v>471</v>
      </c>
      <c r="C208" s="2" t="s">
        <v>45</v>
      </c>
      <c r="D208" s="2" t="s">
        <v>86</v>
      </c>
      <c r="E208" s="1">
        <v>20901</v>
      </c>
      <c r="F208" s="2" t="s">
        <v>770</v>
      </c>
      <c r="G208" s="2" t="s">
        <v>1107</v>
      </c>
      <c r="H208" s="2">
        <v>77154</v>
      </c>
      <c r="I208" s="2" t="s">
        <v>1136</v>
      </c>
      <c r="J208" s="3">
        <v>2686</v>
      </c>
      <c r="K208" s="4"/>
      <c r="L208" s="23"/>
    </row>
    <row r="209" spans="1:12" x14ac:dyDescent="0.25">
      <c r="A209" s="2">
        <v>15889</v>
      </c>
      <c r="B209" s="2" t="s">
        <v>471</v>
      </c>
      <c r="C209" s="2" t="s">
        <v>96</v>
      </c>
      <c r="D209" s="2" t="s">
        <v>131</v>
      </c>
      <c r="E209" s="1">
        <v>27835</v>
      </c>
      <c r="F209" s="2" t="s">
        <v>549</v>
      </c>
      <c r="G209" s="2" t="s">
        <v>820</v>
      </c>
      <c r="H209" s="2">
        <v>77410</v>
      </c>
      <c r="I209" s="2" t="s">
        <v>1135</v>
      </c>
      <c r="J209" s="3">
        <v>1901</v>
      </c>
      <c r="K209" s="4"/>
      <c r="L209" s="23"/>
    </row>
    <row r="210" spans="1:12" x14ac:dyDescent="0.25">
      <c r="A210" s="2">
        <v>24377</v>
      </c>
      <c r="B210" s="2" t="s">
        <v>471</v>
      </c>
      <c r="C210" s="2" t="s">
        <v>141</v>
      </c>
      <c r="D210" s="2" t="s">
        <v>131</v>
      </c>
      <c r="E210" s="1">
        <v>26397</v>
      </c>
      <c r="F210" s="2" t="s">
        <v>523</v>
      </c>
      <c r="G210" s="2" t="s">
        <v>952</v>
      </c>
      <c r="H210" s="2">
        <v>77610</v>
      </c>
      <c r="I210" s="2" t="s">
        <v>1137</v>
      </c>
      <c r="J210" s="3">
        <v>3703</v>
      </c>
      <c r="K210" s="4"/>
      <c r="L210" s="23"/>
    </row>
    <row r="211" spans="1:12" x14ac:dyDescent="0.25">
      <c r="A211" s="2">
        <v>20071</v>
      </c>
      <c r="B211" s="2" t="s">
        <v>421</v>
      </c>
      <c r="C211" s="2" t="s">
        <v>112</v>
      </c>
      <c r="D211" s="2" t="s">
        <v>131</v>
      </c>
      <c r="E211" s="1">
        <v>21629</v>
      </c>
      <c r="F211" s="2" t="s">
        <v>526</v>
      </c>
      <c r="G211" s="2" t="s">
        <v>884</v>
      </c>
      <c r="H211" s="2">
        <v>77940</v>
      </c>
      <c r="I211" s="2" t="s">
        <v>1135</v>
      </c>
      <c r="J211" s="3">
        <v>1832</v>
      </c>
      <c r="K211" s="4"/>
      <c r="L211" s="23"/>
    </row>
    <row r="212" spans="1:12" x14ac:dyDescent="0.25">
      <c r="A212" s="2">
        <v>25197</v>
      </c>
      <c r="B212" s="2" t="s">
        <v>227</v>
      </c>
      <c r="C212" s="2" t="s">
        <v>145</v>
      </c>
      <c r="D212" s="2" t="s">
        <v>131</v>
      </c>
      <c r="E212" s="1">
        <v>27802</v>
      </c>
      <c r="F212" s="2" t="s">
        <v>661</v>
      </c>
      <c r="G212" s="2" t="s">
        <v>965</v>
      </c>
      <c r="H212" s="2">
        <v>77650</v>
      </c>
      <c r="I212" s="2" t="s">
        <v>1137</v>
      </c>
      <c r="J212" s="3">
        <v>3251</v>
      </c>
      <c r="K212" s="4"/>
      <c r="L212" s="23"/>
    </row>
    <row r="213" spans="1:12" x14ac:dyDescent="0.25">
      <c r="A213" s="2">
        <v>25243</v>
      </c>
      <c r="B213" s="2" t="s">
        <v>379</v>
      </c>
      <c r="C213" s="2" t="s">
        <v>146</v>
      </c>
      <c r="D213" s="2" t="s">
        <v>131</v>
      </c>
      <c r="E213" s="1">
        <v>31524</v>
      </c>
      <c r="F213" s="2" t="s">
        <v>662</v>
      </c>
      <c r="G213" s="2" t="s">
        <v>966</v>
      </c>
      <c r="H213" s="2">
        <v>77405</v>
      </c>
      <c r="I213" s="2" t="s">
        <v>1135</v>
      </c>
      <c r="J213" s="3">
        <v>1979</v>
      </c>
      <c r="K213" s="4"/>
      <c r="L213" s="23"/>
    </row>
    <row r="214" spans="1:12" x14ac:dyDescent="0.25">
      <c r="A214" s="2">
        <v>29346</v>
      </c>
      <c r="B214" s="2" t="s">
        <v>257</v>
      </c>
      <c r="C214" s="2" t="s">
        <v>150</v>
      </c>
      <c r="D214" s="2" t="s">
        <v>131</v>
      </c>
      <c r="E214" s="1">
        <v>29771</v>
      </c>
      <c r="F214" s="2" t="s">
        <v>702</v>
      </c>
      <c r="G214" s="2" t="s">
        <v>1015</v>
      </c>
      <c r="H214" s="2">
        <v>77320</v>
      </c>
      <c r="I214" s="2" t="s">
        <v>1136</v>
      </c>
      <c r="J214" s="3">
        <v>2835</v>
      </c>
      <c r="K214" s="4"/>
      <c r="L214" s="23"/>
    </row>
    <row r="215" spans="1:12" x14ac:dyDescent="0.25">
      <c r="A215" s="2">
        <v>17425</v>
      </c>
      <c r="B215" s="2" t="s">
        <v>249</v>
      </c>
      <c r="C215" s="2" t="s">
        <v>66</v>
      </c>
      <c r="D215" s="2" t="s">
        <v>86</v>
      </c>
      <c r="E215" s="1">
        <v>18883</v>
      </c>
      <c r="F215" s="2" t="s">
        <v>569</v>
      </c>
      <c r="G215" s="2" t="s">
        <v>845</v>
      </c>
      <c r="H215" s="2">
        <v>77370</v>
      </c>
      <c r="I215" s="2" t="s">
        <v>1136</v>
      </c>
      <c r="J215" s="3">
        <v>2488</v>
      </c>
      <c r="K215" s="4"/>
      <c r="L215" s="23"/>
    </row>
    <row r="216" spans="1:12" x14ac:dyDescent="0.25">
      <c r="A216" s="2">
        <v>32178</v>
      </c>
      <c r="B216" s="2" t="s">
        <v>459</v>
      </c>
      <c r="C216" s="2" t="s">
        <v>78</v>
      </c>
      <c r="D216" s="2" t="s">
        <v>86</v>
      </c>
      <c r="E216" s="1">
        <v>29756</v>
      </c>
      <c r="F216" s="2" t="s">
        <v>730</v>
      </c>
      <c r="G216" s="2" t="s">
        <v>1055</v>
      </c>
      <c r="H216" s="2">
        <v>77134</v>
      </c>
      <c r="I216" s="2" t="s">
        <v>1137</v>
      </c>
      <c r="J216" s="3">
        <v>3159</v>
      </c>
      <c r="K216" s="4"/>
      <c r="L216" s="23"/>
    </row>
    <row r="217" spans="1:12" x14ac:dyDescent="0.25">
      <c r="A217" s="2">
        <v>16234</v>
      </c>
      <c r="B217" s="2" t="s">
        <v>416</v>
      </c>
      <c r="C217" s="2" t="s">
        <v>59</v>
      </c>
      <c r="D217" s="2" t="s">
        <v>86</v>
      </c>
      <c r="E217" s="1">
        <v>32655</v>
      </c>
      <c r="F217" s="2" t="s">
        <v>553</v>
      </c>
      <c r="G217" s="2" t="s">
        <v>826</v>
      </c>
      <c r="H217" s="2">
        <v>77820</v>
      </c>
      <c r="I217" s="2" t="s">
        <v>1137</v>
      </c>
      <c r="J217" s="3">
        <v>3492</v>
      </c>
      <c r="K217" s="4"/>
      <c r="L217" s="23"/>
    </row>
    <row r="218" spans="1:12" x14ac:dyDescent="0.25">
      <c r="A218" s="2">
        <v>20551</v>
      </c>
      <c r="B218" s="2" t="s">
        <v>232</v>
      </c>
      <c r="C218" s="2" t="s">
        <v>22</v>
      </c>
      <c r="D218" s="2" t="s">
        <v>86</v>
      </c>
      <c r="E218" s="1">
        <v>23531</v>
      </c>
      <c r="F218" s="2" t="s">
        <v>604</v>
      </c>
      <c r="G218" s="2" t="s">
        <v>891</v>
      </c>
      <c r="H218" s="2">
        <v>77250</v>
      </c>
      <c r="I218" s="2" t="s">
        <v>1137</v>
      </c>
      <c r="J218" s="3">
        <v>4424</v>
      </c>
      <c r="K218" s="4"/>
      <c r="L218" s="23"/>
    </row>
    <row r="219" spans="1:12" x14ac:dyDescent="0.25">
      <c r="A219" s="2">
        <v>18318</v>
      </c>
      <c r="B219" s="2" t="s">
        <v>215</v>
      </c>
      <c r="C219" s="2" t="s">
        <v>69</v>
      </c>
      <c r="D219" s="2" t="s">
        <v>86</v>
      </c>
      <c r="E219" s="1">
        <v>21346</v>
      </c>
      <c r="F219" s="2" t="s">
        <v>517</v>
      </c>
      <c r="G219" s="2" t="s">
        <v>857</v>
      </c>
      <c r="H219" s="2">
        <v>77120</v>
      </c>
      <c r="I219" s="2" t="s">
        <v>1135</v>
      </c>
      <c r="J219" s="3">
        <v>1741</v>
      </c>
      <c r="K219" s="4"/>
      <c r="L219" s="23"/>
    </row>
    <row r="220" spans="1:12" x14ac:dyDescent="0.25">
      <c r="A220" s="2">
        <v>14324</v>
      </c>
      <c r="B220" s="2" t="s">
        <v>358</v>
      </c>
      <c r="C220" s="2" t="s">
        <v>91</v>
      </c>
      <c r="D220" s="2" t="s">
        <v>131</v>
      </c>
      <c r="E220" s="1">
        <v>26946</v>
      </c>
      <c r="F220" s="2" t="s">
        <v>523</v>
      </c>
      <c r="G220" s="2" t="s">
        <v>799</v>
      </c>
      <c r="H220" s="2">
        <v>77460</v>
      </c>
      <c r="I220" s="2" t="s">
        <v>1137</v>
      </c>
      <c r="J220" s="3">
        <v>4259</v>
      </c>
      <c r="K220" s="4"/>
      <c r="L220" s="23"/>
    </row>
    <row r="221" spans="1:12" x14ac:dyDescent="0.25">
      <c r="A221" s="2">
        <v>30264</v>
      </c>
      <c r="B221" s="2" t="s">
        <v>317</v>
      </c>
      <c r="C221" s="2" t="s">
        <v>20</v>
      </c>
      <c r="D221" s="2" t="s">
        <v>86</v>
      </c>
      <c r="E221" s="1">
        <v>32386</v>
      </c>
      <c r="F221" s="2" t="s">
        <v>604</v>
      </c>
      <c r="G221" s="2" t="s">
        <v>1027</v>
      </c>
      <c r="H221" s="2">
        <v>77450</v>
      </c>
      <c r="I221" s="2" t="s">
        <v>1137</v>
      </c>
      <c r="J221" s="3">
        <v>3651</v>
      </c>
      <c r="K221" s="4"/>
      <c r="L221" s="23"/>
    </row>
    <row r="222" spans="1:12" x14ac:dyDescent="0.25">
      <c r="A222" s="2">
        <v>25394</v>
      </c>
      <c r="B222" s="2" t="s">
        <v>371</v>
      </c>
      <c r="C222" s="2" t="s">
        <v>148</v>
      </c>
      <c r="D222" s="2" t="s">
        <v>131</v>
      </c>
      <c r="E222" s="1">
        <v>32091</v>
      </c>
      <c r="F222" s="2" t="s">
        <v>663</v>
      </c>
      <c r="G222" s="2" t="s">
        <v>968</v>
      </c>
      <c r="H222" s="2">
        <v>77148</v>
      </c>
      <c r="I222" s="2" t="s">
        <v>1136</v>
      </c>
      <c r="J222" s="3">
        <v>2233</v>
      </c>
      <c r="K222" s="4"/>
      <c r="L222" s="23"/>
    </row>
    <row r="223" spans="1:12" x14ac:dyDescent="0.25">
      <c r="A223" s="2">
        <v>20399</v>
      </c>
      <c r="B223" s="2" t="s">
        <v>382</v>
      </c>
      <c r="C223" s="2" t="s">
        <v>181</v>
      </c>
      <c r="D223" s="2" t="s">
        <v>131</v>
      </c>
      <c r="E223" s="1">
        <v>32273</v>
      </c>
      <c r="F223" s="2" t="s">
        <v>602</v>
      </c>
      <c r="G223" s="2" t="s">
        <v>889</v>
      </c>
      <c r="H223" s="2">
        <v>77830</v>
      </c>
      <c r="I223" s="2" t="s">
        <v>1137</v>
      </c>
      <c r="J223" s="3">
        <v>4407</v>
      </c>
      <c r="K223" s="4"/>
      <c r="L223" s="23"/>
    </row>
    <row r="224" spans="1:12" x14ac:dyDescent="0.25">
      <c r="A224" s="2">
        <v>14018</v>
      </c>
      <c r="B224" s="2" t="s">
        <v>239</v>
      </c>
      <c r="C224" s="2" t="s">
        <v>175</v>
      </c>
      <c r="D224" s="2" t="s">
        <v>131</v>
      </c>
      <c r="E224" s="1">
        <v>25752</v>
      </c>
      <c r="F224" s="2" t="s">
        <v>529</v>
      </c>
      <c r="G224" s="2" t="s">
        <v>794</v>
      </c>
      <c r="H224" s="2">
        <v>77320</v>
      </c>
      <c r="I224" s="2" t="s">
        <v>1136</v>
      </c>
      <c r="J224" s="3">
        <v>2263</v>
      </c>
      <c r="K224" s="4"/>
      <c r="L224" s="23"/>
    </row>
    <row r="225" spans="1:12" x14ac:dyDescent="0.25">
      <c r="A225" s="2">
        <v>25946</v>
      </c>
      <c r="B225" s="2" t="s">
        <v>350</v>
      </c>
      <c r="C225" s="2" t="s">
        <v>200</v>
      </c>
      <c r="D225" s="2" t="s">
        <v>131</v>
      </c>
      <c r="E225" s="1">
        <v>22366</v>
      </c>
      <c r="F225" s="2" t="s">
        <v>535</v>
      </c>
      <c r="G225" s="2" t="s">
        <v>977</v>
      </c>
      <c r="H225" s="2">
        <v>77220</v>
      </c>
      <c r="I225" s="2" t="s">
        <v>1135</v>
      </c>
      <c r="J225" s="3">
        <v>1948</v>
      </c>
      <c r="K225" s="4"/>
      <c r="L225" s="23"/>
    </row>
    <row r="226" spans="1:12" x14ac:dyDescent="0.25">
      <c r="A226" s="2">
        <v>14870</v>
      </c>
      <c r="B226" s="2" t="s">
        <v>370</v>
      </c>
      <c r="C226" s="2" t="s">
        <v>94</v>
      </c>
      <c r="D226" s="2" t="s">
        <v>86</v>
      </c>
      <c r="E226" s="1">
        <v>29642</v>
      </c>
      <c r="F226" s="2" t="s">
        <v>538</v>
      </c>
      <c r="G226" s="2" t="s">
        <v>806</v>
      </c>
      <c r="H226" s="2">
        <v>77430</v>
      </c>
      <c r="I226" s="2" t="s">
        <v>1135</v>
      </c>
      <c r="J226" s="3">
        <v>1632</v>
      </c>
      <c r="K226" s="4"/>
      <c r="L226" s="23"/>
    </row>
    <row r="227" spans="1:12" x14ac:dyDescent="0.25">
      <c r="A227" s="2">
        <v>17899</v>
      </c>
      <c r="B227" s="2" t="s">
        <v>354</v>
      </c>
      <c r="C227" s="2" t="s">
        <v>102</v>
      </c>
      <c r="D227" s="2" t="s">
        <v>86</v>
      </c>
      <c r="E227" s="1">
        <v>23810</v>
      </c>
      <c r="F227" s="2" t="s">
        <v>529</v>
      </c>
      <c r="G227" s="2" t="s">
        <v>851</v>
      </c>
      <c r="H227" s="2">
        <v>77450</v>
      </c>
      <c r="I227" s="2" t="s">
        <v>1137</v>
      </c>
      <c r="J227" s="3">
        <v>3581</v>
      </c>
      <c r="K227" s="4"/>
      <c r="L227" s="23"/>
    </row>
    <row r="228" spans="1:12" x14ac:dyDescent="0.25">
      <c r="A228" s="2">
        <v>16406</v>
      </c>
      <c r="B228" s="2" t="s">
        <v>262</v>
      </c>
      <c r="C228" s="2" t="s">
        <v>60</v>
      </c>
      <c r="D228" s="2" t="s">
        <v>86</v>
      </c>
      <c r="E228" s="1">
        <v>32054</v>
      </c>
      <c r="F228" s="2" t="s">
        <v>555</v>
      </c>
      <c r="G228" s="2" t="s">
        <v>828</v>
      </c>
      <c r="H228" s="2">
        <v>77167</v>
      </c>
      <c r="I228" s="2" t="s">
        <v>1137</v>
      </c>
      <c r="J228" s="3">
        <v>4287</v>
      </c>
      <c r="K228" s="4"/>
      <c r="L228" s="23"/>
    </row>
    <row r="229" spans="1:12" x14ac:dyDescent="0.25">
      <c r="A229" s="2">
        <v>21824</v>
      </c>
      <c r="B229" s="2" t="s">
        <v>502</v>
      </c>
      <c r="C229" s="2" t="s">
        <v>127</v>
      </c>
      <c r="D229" s="2" t="s">
        <v>131</v>
      </c>
      <c r="E229" s="1">
        <v>25060</v>
      </c>
      <c r="F229" s="2" t="s">
        <v>620</v>
      </c>
      <c r="G229" s="2" t="s">
        <v>911</v>
      </c>
      <c r="H229" s="2">
        <v>77480</v>
      </c>
      <c r="I229" s="2" t="s">
        <v>1136</v>
      </c>
      <c r="J229" s="3">
        <v>2969</v>
      </c>
      <c r="K229" s="4"/>
      <c r="L229" s="23"/>
    </row>
    <row r="230" spans="1:12" x14ac:dyDescent="0.25">
      <c r="A230" s="2">
        <v>33254</v>
      </c>
      <c r="B230" s="2" t="s">
        <v>502</v>
      </c>
      <c r="C230" s="2" t="s">
        <v>26</v>
      </c>
      <c r="D230" s="2" t="s">
        <v>86</v>
      </c>
      <c r="E230" s="1">
        <v>27472</v>
      </c>
      <c r="F230" s="2" t="s">
        <v>737</v>
      </c>
      <c r="G230" s="2" t="s">
        <v>1070</v>
      </c>
      <c r="H230" s="2">
        <v>77165</v>
      </c>
      <c r="I230" s="2" t="s">
        <v>1136</v>
      </c>
      <c r="J230" s="3">
        <v>2838</v>
      </c>
      <c r="K230" s="4"/>
      <c r="L230" s="23"/>
    </row>
    <row r="231" spans="1:12" x14ac:dyDescent="0.25">
      <c r="A231" s="2">
        <v>28784</v>
      </c>
      <c r="B231" s="2" t="s">
        <v>241</v>
      </c>
      <c r="C231" s="2" t="s">
        <v>132</v>
      </c>
      <c r="D231" s="2" t="s">
        <v>131</v>
      </c>
      <c r="E231" s="1">
        <v>22229</v>
      </c>
      <c r="F231" s="2" t="s">
        <v>697</v>
      </c>
      <c r="G231" s="2" t="s">
        <v>1008</v>
      </c>
      <c r="H231" s="2">
        <v>77557</v>
      </c>
      <c r="I231" s="2" t="s">
        <v>1137</v>
      </c>
      <c r="J231" s="3">
        <v>3935</v>
      </c>
      <c r="K231" s="4"/>
      <c r="L231" s="23"/>
    </row>
    <row r="232" spans="1:12" x14ac:dyDescent="0.25">
      <c r="A232" s="2">
        <v>18612</v>
      </c>
      <c r="B232" s="2" t="s">
        <v>378</v>
      </c>
      <c r="C232" s="2" t="s">
        <v>70</v>
      </c>
      <c r="D232" s="2" t="s">
        <v>86</v>
      </c>
      <c r="E232" s="1">
        <v>30539</v>
      </c>
      <c r="F232" s="2" t="s">
        <v>580</v>
      </c>
      <c r="G232" s="2" t="s">
        <v>861</v>
      </c>
      <c r="H232" s="2">
        <v>77540</v>
      </c>
      <c r="I232" s="2" t="s">
        <v>1136</v>
      </c>
      <c r="J232" s="3">
        <v>2924</v>
      </c>
      <c r="K232" s="4"/>
      <c r="L232" s="23"/>
    </row>
    <row r="233" spans="1:12" x14ac:dyDescent="0.25">
      <c r="A233" s="2">
        <v>21236</v>
      </c>
      <c r="B233" s="2" t="s">
        <v>289</v>
      </c>
      <c r="C233" s="2" t="s">
        <v>119</v>
      </c>
      <c r="D233" s="2" t="s">
        <v>131</v>
      </c>
      <c r="E233" s="1">
        <v>27250</v>
      </c>
      <c r="F233" s="2" t="s">
        <v>523</v>
      </c>
      <c r="G233" s="2" t="s">
        <v>901</v>
      </c>
      <c r="H233" s="2">
        <v>77515</v>
      </c>
      <c r="I233" s="2" t="s">
        <v>1137</v>
      </c>
      <c r="J233" s="3">
        <v>4335</v>
      </c>
      <c r="K233" s="4"/>
      <c r="L233" s="23"/>
    </row>
    <row r="234" spans="1:12" x14ac:dyDescent="0.25">
      <c r="A234" s="2">
        <v>23016</v>
      </c>
      <c r="B234" s="2" t="s">
        <v>322</v>
      </c>
      <c r="C234" s="2" t="s">
        <v>25</v>
      </c>
      <c r="D234" s="2" t="s">
        <v>86</v>
      </c>
      <c r="E234" s="1">
        <v>28442</v>
      </c>
      <c r="F234" s="2" t="s">
        <v>636</v>
      </c>
      <c r="G234" s="2" t="s">
        <v>930</v>
      </c>
      <c r="H234" s="2">
        <v>77120</v>
      </c>
      <c r="I234" s="2" t="s">
        <v>1137</v>
      </c>
      <c r="J234" s="3">
        <v>3685</v>
      </c>
      <c r="K234" s="4"/>
      <c r="L234" s="23"/>
    </row>
    <row r="235" spans="1:12" x14ac:dyDescent="0.25">
      <c r="A235" s="2">
        <v>10429</v>
      </c>
      <c r="B235" s="2" t="s">
        <v>353</v>
      </c>
      <c r="C235" s="2" t="s">
        <v>0</v>
      </c>
      <c r="D235" s="2" t="s">
        <v>86</v>
      </c>
      <c r="E235" s="1">
        <v>28267</v>
      </c>
      <c r="F235" s="2" t="s">
        <v>747</v>
      </c>
      <c r="G235" s="2" t="s">
        <v>1080</v>
      </c>
      <c r="H235" s="2">
        <v>77260</v>
      </c>
      <c r="I235" s="2" t="s">
        <v>1136</v>
      </c>
      <c r="J235" s="3">
        <v>2125</v>
      </c>
      <c r="K235" s="4"/>
      <c r="L235" s="23"/>
    </row>
    <row r="236" spans="1:12" x14ac:dyDescent="0.25">
      <c r="A236" s="2">
        <v>32450</v>
      </c>
      <c r="B236" s="2" t="s">
        <v>476</v>
      </c>
      <c r="C236" s="2" t="s">
        <v>143</v>
      </c>
      <c r="D236" s="2" t="s">
        <v>131</v>
      </c>
      <c r="E236" s="1">
        <v>21568</v>
      </c>
      <c r="F236" s="2" t="s">
        <v>732</v>
      </c>
      <c r="G236" s="2" t="s">
        <v>1059</v>
      </c>
      <c r="H236" s="2">
        <v>77390</v>
      </c>
      <c r="I236" s="2" t="s">
        <v>1135</v>
      </c>
      <c r="J236" s="3">
        <v>1651</v>
      </c>
      <c r="K236" s="4"/>
      <c r="L236" s="23"/>
    </row>
    <row r="237" spans="1:12" x14ac:dyDescent="0.25">
      <c r="A237" s="2">
        <v>32917</v>
      </c>
      <c r="B237" s="2" t="s">
        <v>476</v>
      </c>
      <c r="C237" s="2" t="s">
        <v>182</v>
      </c>
      <c r="D237" s="2" t="s">
        <v>131</v>
      </c>
      <c r="E237" s="1">
        <v>24898</v>
      </c>
      <c r="F237" s="2" t="s">
        <v>523</v>
      </c>
      <c r="G237" s="2" t="s">
        <v>1065</v>
      </c>
      <c r="H237" s="2">
        <v>77124</v>
      </c>
      <c r="I237" s="2" t="s">
        <v>1136</v>
      </c>
      <c r="J237" s="3">
        <v>2499</v>
      </c>
      <c r="K237" s="4"/>
      <c r="L237" s="23"/>
    </row>
    <row r="238" spans="1:12" x14ac:dyDescent="0.25">
      <c r="A238" s="2">
        <v>13717</v>
      </c>
      <c r="B238" s="2" t="s">
        <v>360</v>
      </c>
      <c r="C238" s="2" t="s">
        <v>90</v>
      </c>
      <c r="D238" s="2" t="s">
        <v>131</v>
      </c>
      <c r="E238" s="1">
        <v>29106</v>
      </c>
      <c r="F238" s="2" t="s">
        <v>526</v>
      </c>
      <c r="G238" s="2" t="s">
        <v>790</v>
      </c>
      <c r="H238" s="2">
        <v>77130</v>
      </c>
      <c r="I238" s="2" t="s">
        <v>1136</v>
      </c>
      <c r="J238" s="3">
        <v>2843</v>
      </c>
      <c r="K238" s="4"/>
      <c r="L238" s="23"/>
    </row>
    <row r="239" spans="1:12" x14ac:dyDescent="0.25">
      <c r="A239" s="2">
        <v>12218</v>
      </c>
      <c r="B239" s="2" t="s">
        <v>425</v>
      </c>
      <c r="C239" s="2" t="s">
        <v>46</v>
      </c>
      <c r="D239" s="2" t="s">
        <v>86</v>
      </c>
      <c r="E239" s="1">
        <v>28174</v>
      </c>
      <c r="F239" s="2" t="s">
        <v>610</v>
      </c>
      <c r="G239" s="2" t="s">
        <v>1109</v>
      </c>
      <c r="H239" s="2">
        <v>77230</v>
      </c>
      <c r="I239" s="2" t="s">
        <v>1135</v>
      </c>
      <c r="J239" s="3">
        <v>1669</v>
      </c>
      <c r="K239" s="4"/>
      <c r="L239" s="23"/>
    </row>
    <row r="240" spans="1:12" x14ac:dyDescent="0.25">
      <c r="A240" s="2">
        <v>15992</v>
      </c>
      <c r="B240" s="2" t="s">
        <v>425</v>
      </c>
      <c r="C240" s="2" t="s">
        <v>97</v>
      </c>
      <c r="D240" s="2" t="s">
        <v>86</v>
      </c>
      <c r="E240" s="1">
        <v>22606</v>
      </c>
      <c r="F240" s="2" t="s">
        <v>550</v>
      </c>
      <c r="G240" s="2" t="s">
        <v>822</v>
      </c>
      <c r="H240" s="2">
        <v>77590</v>
      </c>
      <c r="I240" s="2" t="s">
        <v>1137</v>
      </c>
      <c r="J240" s="3">
        <v>3548</v>
      </c>
      <c r="K240" s="4"/>
      <c r="L240" s="23"/>
    </row>
    <row r="241" spans="1:12" x14ac:dyDescent="0.25">
      <c r="A241" s="2">
        <v>21612</v>
      </c>
      <c r="B241" s="2" t="s">
        <v>397</v>
      </c>
      <c r="C241" s="2" t="s">
        <v>80</v>
      </c>
      <c r="D241" s="2" t="s">
        <v>86</v>
      </c>
      <c r="E241" s="1">
        <v>27750</v>
      </c>
      <c r="F241" s="2" t="s">
        <v>617</v>
      </c>
      <c r="G241" s="2" t="s">
        <v>907</v>
      </c>
      <c r="H241" s="2">
        <v>77320</v>
      </c>
      <c r="I241" s="2" t="s">
        <v>1136</v>
      </c>
      <c r="J241" s="3">
        <v>2678</v>
      </c>
      <c r="K241" s="4"/>
      <c r="L241" s="23"/>
    </row>
    <row r="242" spans="1:12" x14ac:dyDescent="0.25">
      <c r="A242" s="2">
        <v>30635</v>
      </c>
      <c r="B242" s="2" t="s">
        <v>341</v>
      </c>
      <c r="C242" s="2" t="s">
        <v>176</v>
      </c>
      <c r="D242" s="2" t="s">
        <v>131</v>
      </c>
      <c r="E242" s="1">
        <v>28063</v>
      </c>
      <c r="F242" s="2" t="s">
        <v>715</v>
      </c>
      <c r="G242" s="2" t="s">
        <v>1032</v>
      </c>
      <c r="H242" s="2">
        <v>77120</v>
      </c>
      <c r="I242" s="2" t="s">
        <v>1135</v>
      </c>
      <c r="J242" s="3">
        <v>1919</v>
      </c>
      <c r="K242" s="4"/>
      <c r="L242" s="23"/>
    </row>
    <row r="243" spans="1:12" x14ac:dyDescent="0.25">
      <c r="A243" s="2">
        <v>27684</v>
      </c>
      <c r="B243" s="2" t="s">
        <v>443</v>
      </c>
      <c r="C243" s="2" t="s">
        <v>206</v>
      </c>
      <c r="D243" s="2" t="s">
        <v>131</v>
      </c>
      <c r="E243" s="1">
        <v>22794</v>
      </c>
      <c r="F243" s="2" t="s">
        <v>520</v>
      </c>
      <c r="G243" s="2" t="s">
        <v>991</v>
      </c>
      <c r="H243" s="2">
        <v>77130</v>
      </c>
      <c r="I243" s="2" t="s">
        <v>1136</v>
      </c>
      <c r="J243" s="3">
        <v>2778</v>
      </c>
      <c r="K243" s="4"/>
      <c r="L243" s="23"/>
    </row>
    <row r="244" spans="1:12" x14ac:dyDescent="0.25">
      <c r="A244" s="2">
        <v>19766</v>
      </c>
      <c r="B244" s="2" t="s">
        <v>439</v>
      </c>
      <c r="C244" s="2" t="s">
        <v>108</v>
      </c>
      <c r="D244" s="2" t="s">
        <v>131</v>
      </c>
      <c r="E244" s="1">
        <v>25059</v>
      </c>
      <c r="F244" s="2" t="s">
        <v>593</v>
      </c>
      <c r="G244" s="2" t="s">
        <v>879</v>
      </c>
      <c r="H244" s="2">
        <v>77230</v>
      </c>
      <c r="I244" s="2" t="s">
        <v>1136</v>
      </c>
      <c r="J244" s="3">
        <v>2420</v>
      </c>
      <c r="K244" s="4"/>
      <c r="L244" s="23"/>
    </row>
    <row r="245" spans="1:12" x14ac:dyDescent="0.25">
      <c r="A245" s="2">
        <v>18072</v>
      </c>
      <c r="B245" s="2" t="s">
        <v>225</v>
      </c>
      <c r="C245" s="2" t="s">
        <v>67</v>
      </c>
      <c r="D245" s="2" t="s">
        <v>86</v>
      </c>
      <c r="E245" s="1">
        <v>27759</v>
      </c>
      <c r="F245" s="2" t="s">
        <v>574</v>
      </c>
      <c r="G245" s="2" t="s">
        <v>853</v>
      </c>
      <c r="H245" s="2">
        <v>77170</v>
      </c>
      <c r="I245" s="2" t="s">
        <v>1136</v>
      </c>
      <c r="J245" s="3">
        <v>2673</v>
      </c>
      <c r="K245" s="4"/>
      <c r="L245" s="23"/>
    </row>
    <row r="246" spans="1:12" x14ac:dyDescent="0.25">
      <c r="A246" s="2">
        <v>31546</v>
      </c>
      <c r="B246" s="2" t="s">
        <v>408</v>
      </c>
      <c r="C246" s="2" t="s">
        <v>66</v>
      </c>
      <c r="D246" s="2" t="s">
        <v>86</v>
      </c>
      <c r="E246" s="1">
        <v>29419</v>
      </c>
      <c r="F246" s="2" t="s">
        <v>722</v>
      </c>
      <c r="G246" s="2" t="s">
        <v>1045</v>
      </c>
      <c r="H246" s="2">
        <v>77610</v>
      </c>
      <c r="I246" s="2" t="s">
        <v>1135</v>
      </c>
      <c r="J246" s="3">
        <v>1626</v>
      </c>
      <c r="K246" s="4"/>
      <c r="L246" s="23"/>
    </row>
    <row r="247" spans="1:12" x14ac:dyDescent="0.25">
      <c r="A247" s="2">
        <v>28687</v>
      </c>
      <c r="B247" s="2" t="s">
        <v>231</v>
      </c>
      <c r="C247" s="2" t="s">
        <v>24</v>
      </c>
      <c r="D247" s="2" t="s">
        <v>86</v>
      </c>
      <c r="E247" s="1">
        <v>31415</v>
      </c>
      <c r="F247" s="2" t="s">
        <v>695</v>
      </c>
      <c r="G247" s="2" t="s">
        <v>1006</v>
      </c>
      <c r="H247" s="2">
        <v>77290</v>
      </c>
      <c r="I247" s="2" t="s">
        <v>1136</v>
      </c>
      <c r="J247" s="3">
        <v>2872</v>
      </c>
      <c r="K247" s="4"/>
      <c r="L247" s="23"/>
    </row>
    <row r="248" spans="1:12" x14ac:dyDescent="0.25">
      <c r="A248" s="2">
        <v>22147</v>
      </c>
      <c r="B248" s="2" t="s">
        <v>324</v>
      </c>
      <c r="C248" s="2" t="s">
        <v>185</v>
      </c>
      <c r="D248" s="2" t="s">
        <v>131</v>
      </c>
      <c r="E248" s="1">
        <v>24055</v>
      </c>
      <c r="F248" s="2" t="s">
        <v>626</v>
      </c>
      <c r="G248" s="2" t="s">
        <v>917</v>
      </c>
      <c r="H248" s="2">
        <v>77165</v>
      </c>
      <c r="I248" s="2" t="s">
        <v>1135</v>
      </c>
      <c r="J248" s="3">
        <v>1773</v>
      </c>
      <c r="K248" s="4"/>
      <c r="L248" s="23"/>
    </row>
    <row r="249" spans="1:12" x14ac:dyDescent="0.25">
      <c r="A249" s="2">
        <v>11432</v>
      </c>
      <c r="B249" s="2" t="s">
        <v>508</v>
      </c>
      <c r="C249" s="2" t="s">
        <v>4</v>
      </c>
      <c r="D249" s="2" t="s">
        <v>86</v>
      </c>
      <c r="E249" s="1">
        <v>26870</v>
      </c>
      <c r="F249" s="2" t="s">
        <v>761</v>
      </c>
      <c r="G249" s="2" t="s">
        <v>1097</v>
      </c>
      <c r="H249" s="2">
        <v>77370</v>
      </c>
      <c r="I249" s="2" t="s">
        <v>1135</v>
      </c>
      <c r="J249" s="3">
        <v>1971</v>
      </c>
      <c r="K249" s="4"/>
      <c r="L249" s="23"/>
    </row>
    <row r="250" spans="1:12" x14ac:dyDescent="0.25">
      <c r="A250" s="2">
        <v>21962</v>
      </c>
      <c r="B250" s="2" t="s">
        <v>493</v>
      </c>
      <c r="C250" s="2" t="s">
        <v>129</v>
      </c>
      <c r="D250" s="2" t="s">
        <v>131</v>
      </c>
      <c r="E250" s="1">
        <v>25267</v>
      </c>
      <c r="F250" s="2" t="s">
        <v>622</v>
      </c>
      <c r="G250" s="2" t="s">
        <v>913</v>
      </c>
      <c r="H250" s="2">
        <v>77300</v>
      </c>
      <c r="I250" s="2" t="s">
        <v>1136</v>
      </c>
      <c r="J250" s="3">
        <v>2374</v>
      </c>
      <c r="K250" s="4"/>
      <c r="L250" s="23"/>
    </row>
    <row r="251" spans="1:12" x14ac:dyDescent="0.25">
      <c r="A251" s="2">
        <v>27048</v>
      </c>
      <c r="B251" s="2" t="s">
        <v>493</v>
      </c>
      <c r="C251" s="2" t="s">
        <v>158</v>
      </c>
      <c r="D251" s="2" t="s">
        <v>131</v>
      </c>
      <c r="E251" s="1">
        <v>25997</v>
      </c>
      <c r="F251" s="2" t="s">
        <v>523</v>
      </c>
      <c r="G251" s="2" t="s">
        <v>1129</v>
      </c>
      <c r="H251" s="2">
        <v>77160</v>
      </c>
      <c r="I251" s="2" t="s">
        <v>1135</v>
      </c>
      <c r="J251" s="3">
        <v>1815</v>
      </c>
      <c r="K251" s="4"/>
      <c r="L251" s="23"/>
    </row>
    <row r="252" spans="1:12" x14ac:dyDescent="0.25">
      <c r="A252" s="2">
        <v>16720</v>
      </c>
      <c r="B252" s="2" t="s">
        <v>437</v>
      </c>
      <c r="C252" s="2" t="s">
        <v>62</v>
      </c>
      <c r="D252" s="2" t="s">
        <v>86</v>
      </c>
      <c r="E252" s="1">
        <v>31086</v>
      </c>
      <c r="F252" s="2" t="s">
        <v>558</v>
      </c>
      <c r="G252" s="2" t="s">
        <v>833</v>
      </c>
      <c r="H252" s="2">
        <v>77390</v>
      </c>
      <c r="I252" s="2" t="s">
        <v>1135</v>
      </c>
      <c r="J252" s="3">
        <v>1905</v>
      </c>
      <c r="K252" s="4"/>
      <c r="L252" s="23"/>
    </row>
    <row r="253" spans="1:12" x14ac:dyDescent="0.25">
      <c r="A253" s="2">
        <v>23534</v>
      </c>
      <c r="B253" s="2" t="s">
        <v>468</v>
      </c>
      <c r="C253" s="2" t="s">
        <v>27</v>
      </c>
      <c r="D253" s="2" t="s">
        <v>86</v>
      </c>
      <c r="E253" s="1">
        <v>21651</v>
      </c>
      <c r="F253" s="2" t="s">
        <v>523</v>
      </c>
      <c r="G253" s="2" t="s">
        <v>939</v>
      </c>
      <c r="H253" s="2">
        <v>77880</v>
      </c>
      <c r="I253" s="2" t="s">
        <v>1136</v>
      </c>
      <c r="J253" s="3">
        <v>2398</v>
      </c>
      <c r="K253" s="4"/>
      <c r="L253" s="23"/>
    </row>
    <row r="254" spans="1:12" x14ac:dyDescent="0.25">
      <c r="A254" s="2">
        <v>24817</v>
      </c>
      <c r="B254" s="2" t="s">
        <v>468</v>
      </c>
      <c r="C254" s="2" t="s">
        <v>197</v>
      </c>
      <c r="D254" s="2" t="s">
        <v>131</v>
      </c>
      <c r="E254" s="1">
        <v>20652</v>
      </c>
      <c r="F254" s="2" t="s">
        <v>656</v>
      </c>
      <c r="G254" s="2" t="s">
        <v>959</v>
      </c>
      <c r="H254" s="2">
        <v>77480</v>
      </c>
      <c r="I254" s="2" t="s">
        <v>1137</v>
      </c>
      <c r="J254" s="3">
        <v>3343</v>
      </c>
      <c r="K254" s="4"/>
      <c r="L254" s="23"/>
    </row>
    <row r="255" spans="1:12" x14ac:dyDescent="0.25">
      <c r="A255" s="2">
        <v>19077</v>
      </c>
      <c r="B255" s="2" t="s">
        <v>431</v>
      </c>
      <c r="C255" s="2" t="s">
        <v>104</v>
      </c>
      <c r="D255" s="2" t="s">
        <v>131</v>
      </c>
      <c r="E255" s="1">
        <v>25157</v>
      </c>
      <c r="F255" s="2" t="s">
        <v>523</v>
      </c>
      <c r="G255" s="2" t="s">
        <v>868</v>
      </c>
      <c r="H255" s="2">
        <v>77580</v>
      </c>
      <c r="I255" s="2" t="s">
        <v>1136</v>
      </c>
      <c r="J255" s="3">
        <v>2239</v>
      </c>
      <c r="K255" s="4"/>
      <c r="L255" s="23"/>
    </row>
    <row r="256" spans="1:12" x14ac:dyDescent="0.25">
      <c r="A256" s="2">
        <v>16567</v>
      </c>
      <c r="B256" s="2" t="s">
        <v>349</v>
      </c>
      <c r="C256" s="2" t="s">
        <v>61</v>
      </c>
      <c r="D256" s="2" t="s">
        <v>86</v>
      </c>
      <c r="E256" s="1">
        <v>20682</v>
      </c>
      <c r="F256" s="2" t="s">
        <v>523</v>
      </c>
      <c r="G256" s="2" t="s">
        <v>830</v>
      </c>
      <c r="H256" s="2">
        <v>77610</v>
      </c>
      <c r="I256" s="2" t="s">
        <v>1136</v>
      </c>
      <c r="J256" s="3">
        <v>2274</v>
      </c>
      <c r="K256" s="4"/>
      <c r="L256" s="23"/>
    </row>
    <row r="257" spans="1:12" x14ac:dyDescent="0.25">
      <c r="A257" s="2">
        <v>31223</v>
      </c>
      <c r="B257" s="2" t="s">
        <v>386</v>
      </c>
      <c r="C257" s="2" t="s">
        <v>154</v>
      </c>
      <c r="D257" s="2" t="s">
        <v>131</v>
      </c>
      <c r="E257" s="1">
        <v>20300</v>
      </c>
      <c r="F257" s="2" t="s">
        <v>719</v>
      </c>
      <c r="G257" s="2" t="s">
        <v>1040</v>
      </c>
      <c r="H257" s="2">
        <v>77710</v>
      </c>
      <c r="I257" s="2" t="s">
        <v>1136</v>
      </c>
      <c r="J257" s="3">
        <v>2855</v>
      </c>
      <c r="K257" s="4"/>
      <c r="L257" s="23"/>
    </row>
    <row r="258" spans="1:12" x14ac:dyDescent="0.25">
      <c r="A258" s="2">
        <v>26828</v>
      </c>
      <c r="B258" s="2" t="s">
        <v>388</v>
      </c>
      <c r="C258" s="2" t="s">
        <v>157</v>
      </c>
      <c r="D258" s="2" t="s">
        <v>131</v>
      </c>
      <c r="E258" s="1">
        <v>26357</v>
      </c>
      <c r="F258" s="2" t="s">
        <v>783</v>
      </c>
      <c r="G258" s="2" t="s">
        <v>1126</v>
      </c>
      <c r="H258" s="2">
        <v>77580</v>
      </c>
      <c r="I258" s="2" t="s">
        <v>1137</v>
      </c>
      <c r="J258" s="3">
        <v>3131</v>
      </c>
      <c r="K258" s="4"/>
      <c r="L258" s="23"/>
    </row>
    <row r="259" spans="1:12" x14ac:dyDescent="0.25">
      <c r="A259" s="2">
        <v>16804</v>
      </c>
      <c r="B259" s="2" t="s">
        <v>236</v>
      </c>
      <c r="C259" s="2" t="s">
        <v>63</v>
      </c>
      <c r="D259" s="2" t="s">
        <v>86</v>
      </c>
      <c r="E259" s="1">
        <v>23740</v>
      </c>
      <c r="F259" s="2" t="s">
        <v>559</v>
      </c>
      <c r="G259" s="2" t="s">
        <v>834</v>
      </c>
      <c r="H259" s="2">
        <v>77505</v>
      </c>
      <c r="I259" s="2" t="s">
        <v>1137</v>
      </c>
      <c r="J259" s="3">
        <v>4316</v>
      </c>
      <c r="K259" s="4"/>
      <c r="L259" s="23"/>
    </row>
    <row r="260" spans="1:12" x14ac:dyDescent="0.25">
      <c r="A260" s="2">
        <v>28366</v>
      </c>
      <c r="B260" s="2" t="s">
        <v>248</v>
      </c>
      <c r="C260" s="2" t="s">
        <v>163</v>
      </c>
      <c r="D260" s="2" t="s">
        <v>131</v>
      </c>
      <c r="E260" s="1">
        <v>29523</v>
      </c>
      <c r="F260" s="2" t="s">
        <v>690</v>
      </c>
      <c r="G260" s="2" t="s">
        <v>1001</v>
      </c>
      <c r="H260" s="2">
        <v>77171</v>
      </c>
      <c r="I260" s="2" t="s">
        <v>1136</v>
      </c>
      <c r="J260" s="3">
        <v>2549</v>
      </c>
      <c r="K260" s="4"/>
      <c r="L260" s="23"/>
    </row>
    <row r="261" spans="1:12" x14ac:dyDescent="0.25">
      <c r="A261" s="2">
        <v>22195</v>
      </c>
      <c r="B261" s="2" t="s">
        <v>287</v>
      </c>
      <c r="C261" s="2" t="s">
        <v>186</v>
      </c>
      <c r="D261" s="2" t="s">
        <v>131</v>
      </c>
      <c r="E261" s="1">
        <v>23264</v>
      </c>
      <c r="F261" s="2" t="s">
        <v>603</v>
      </c>
      <c r="G261" s="2" t="s">
        <v>918</v>
      </c>
      <c r="H261" s="2">
        <v>77130</v>
      </c>
      <c r="I261" s="2" t="s">
        <v>1137</v>
      </c>
      <c r="J261" s="3">
        <v>4268</v>
      </c>
      <c r="K261" s="4"/>
      <c r="L261" s="23"/>
    </row>
    <row r="262" spans="1:12" x14ac:dyDescent="0.25">
      <c r="A262" s="2">
        <v>13537</v>
      </c>
      <c r="B262" s="2" t="s">
        <v>409</v>
      </c>
      <c r="C262" s="2" t="s">
        <v>52</v>
      </c>
      <c r="D262" s="2" t="s">
        <v>86</v>
      </c>
      <c r="E262" s="1">
        <v>29158</v>
      </c>
      <c r="F262" s="2" t="s">
        <v>523</v>
      </c>
      <c r="G262" s="2" t="s">
        <v>1129</v>
      </c>
      <c r="H262" s="2">
        <v>77160</v>
      </c>
      <c r="I262" s="2" t="s">
        <v>1137</v>
      </c>
      <c r="J262" s="3">
        <v>3158</v>
      </c>
      <c r="K262" s="4"/>
      <c r="L262" s="23"/>
    </row>
    <row r="263" spans="1:12" x14ac:dyDescent="0.25">
      <c r="A263" s="2">
        <v>13881</v>
      </c>
      <c r="B263" s="2" t="s">
        <v>482</v>
      </c>
      <c r="C263" s="2" t="s">
        <v>54</v>
      </c>
      <c r="D263" s="2" t="s">
        <v>86</v>
      </c>
      <c r="E263" s="1">
        <v>28901</v>
      </c>
      <c r="F263" s="2" t="s">
        <v>527</v>
      </c>
      <c r="G263" s="2" t="s">
        <v>792</v>
      </c>
      <c r="H263" s="2">
        <v>77515</v>
      </c>
      <c r="I263" s="2" t="s">
        <v>1137</v>
      </c>
      <c r="J263" s="3">
        <v>3300</v>
      </c>
      <c r="K263" s="4"/>
      <c r="L263" s="23"/>
    </row>
    <row r="264" spans="1:12" x14ac:dyDescent="0.25">
      <c r="A264" s="2">
        <v>21288</v>
      </c>
      <c r="B264" s="2" t="s">
        <v>482</v>
      </c>
      <c r="C264" s="2" t="s">
        <v>120</v>
      </c>
      <c r="D264" s="2" t="s">
        <v>131</v>
      </c>
      <c r="E264" s="1">
        <v>18961</v>
      </c>
      <c r="F264" s="2" t="s">
        <v>613</v>
      </c>
      <c r="G264" s="2" t="s">
        <v>902</v>
      </c>
      <c r="H264" s="2">
        <v>77220</v>
      </c>
      <c r="I264" s="2" t="s">
        <v>1135</v>
      </c>
      <c r="J264" s="3">
        <v>1985</v>
      </c>
      <c r="K264" s="4"/>
      <c r="L264" s="23"/>
    </row>
    <row r="265" spans="1:12" x14ac:dyDescent="0.25">
      <c r="A265" s="2">
        <v>28931</v>
      </c>
      <c r="B265" s="2" t="s">
        <v>245</v>
      </c>
      <c r="C265" s="2" t="s">
        <v>72</v>
      </c>
      <c r="D265" s="2" t="s">
        <v>86</v>
      </c>
      <c r="E265" s="1">
        <v>19851</v>
      </c>
      <c r="F265" s="2" t="s">
        <v>523</v>
      </c>
      <c r="G265" s="2" t="s">
        <v>1010</v>
      </c>
      <c r="H265" s="2">
        <v>77570</v>
      </c>
      <c r="I265" s="2" t="s">
        <v>1135</v>
      </c>
      <c r="J265" s="3">
        <v>1700</v>
      </c>
      <c r="K265" s="4"/>
      <c r="L265" s="23"/>
    </row>
    <row r="266" spans="1:12" x14ac:dyDescent="0.25">
      <c r="A266" s="2">
        <v>24273</v>
      </c>
      <c r="B266" s="2" t="s">
        <v>418</v>
      </c>
      <c r="C266" s="2" t="s">
        <v>139</v>
      </c>
      <c r="D266" s="2" t="s">
        <v>131</v>
      </c>
      <c r="E266" s="1">
        <v>19008</v>
      </c>
      <c r="F266" s="2" t="s">
        <v>650</v>
      </c>
      <c r="G266" s="2" t="s">
        <v>950</v>
      </c>
      <c r="H266" s="2">
        <v>77114</v>
      </c>
      <c r="I266" s="2" t="s">
        <v>1136</v>
      </c>
      <c r="J266" s="3">
        <v>2473</v>
      </c>
      <c r="K266" s="4"/>
      <c r="L266" s="23"/>
    </row>
    <row r="267" spans="1:12" x14ac:dyDescent="0.25">
      <c r="A267" s="2">
        <v>10567</v>
      </c>
      <c r="B267" s="2" t="s">
        <v>434</v>
      </c>
      <c r="C267" s="2" t="s">
        <v>43</v>
      </c>
      <c r="D267" s="2" t="s">
        <v>86</v>
      </c>
      <c r="E267" s="1">
        <v>28040</v>
      </c>
      <c r="F267" s="2" t="s">
        <v>750</v>
      </c>
      <c r="G267" s="2" t="s">
        <v>1083</v>
      </c>
      <c r="H267" s="2">
        <v>77370</v>
      </c>
      <c r="I267" s="2" t="s">
        <v>1137</v>
      </c>
      <c r="J267" s="3">
        <v>3429</v>
      </c>
      <c r="K267" s="4"/>
      <c r="L267" s="23"/>
    </row>
    <row r="268" spans="1:12" x14ac:dyDescent="0.25">
      <c r="A268" s="2">
        <v>22000</v>
      </c>
      <c r="B268" s="2" t="s">
        <v>330</v>
      </c>
      <c r="C268" s="2" t="s">
        <v>130</v>
      </c>
      <c r="D268" s="2" t="s">
        <v>131</v>
      </c>
      <c r="E268" s="1">
        <v>32362</v>
      </c>
      <c r="F268" s="2" t="s">
        <v>623</v>
      </c>
      <c r="G268" s="2" t="s">
        <v>914</v>
      </c>
      <c r="H268" s="2">
        <v>77370</v>
      </c>
      <c r="I268" s="2" t="s">
        <v>1135</v>
      </c>
      <c r="J268" s="3">
        <v>1736</v>
      </c>
      <c r="K268" s="4"/>
      <c r="L268" s="23"/>
    </row>
    <row r="269" spans="1:12" x14ac:dyDescent="0.25">
      <c r="A269" s="2">
        <v>19992</v>
      </c>
      <c r="B269" s="2" t="s">
        <v>355</v>
      </c>
      <c r="C269" s="2" t="s">
        <v>77</v>
      </c>
      <c r="D269" s="2" t="s">
        <v>86</v>
      </c>
      <c r="E269" s="1">
        <v>24168</v>
      </c>
      <c r="F269" s="2" t="s">
        <v>596</v>
      </c>
      <c r="G269" s="2" t="s">
        <v>882</v>
      </c>
      <c r="H269" s="2">
        <v>77140</v>
      </c>
      <c r="I269" s="2" t="s">
        <v>1136</v>
      </c>
      <c r="J269" s="3">
        <v>2431</v>
      </c>
      <c r="K269" s="4"/>
      <c r="L269" s="23"/>
    </row>
    <row r="270" spans="1:12" x14ac:dyDescent="0.25">
      <c r="A270" s="2">
        <v>28881</v>
      </c>
      <c r="B270" s="2" t="s">
        <v>243</v>
      </c>
      <c r="C270" s="2" t="s">
        <v>69</v>
      </c>
      <c r="D270" s="2" t="s">
        <v>86</v>
      </c>
      <c r="E270" s="1">
        <v>28611</v>
      </c>
      <c r="F270" s="2" t="s">
        <v>698</v>
      </c>
      <c r="G270" s="2" t="s">
        <v>1009</v>
      </c>
      <c r="H270" s="2">
        <v>77140</v>
      </c>
      <c r="I270" s="2" t="s">
        <v>1136</v>
      </c>
      <c r="J270" s="3">
        <v>2822</v>
      </c>
      <c r="K270" s="4"/>
      <c r="L270" s="23"/>
    </row>
    <row r="271" spans="1:12" x14ac:dyDescent="0.25">
      <c r="A271" s="2">
        <v>25297</v>
      </c>
      <c r="B271" s="2" t="s">
        <v>310</v>
      </c>
      <c r="C271" s="2" t="s">
        <v>147</v>
      </c>
      <c r="D271" s="2" t="s">
        <v>131</v>
      </c>
      <c r="E271" s="1">
        <v>22565</v>
      </c>
      <c r="F271" s="2" t="s">
        <v>517</v>
      </c>
      <c r="G271" s="2" t="s">
        <v>967</v>
      </c>
      <c r="H271" s="2">
        <v>77760</v>
      </c>
      <c r="I271" s="2" t="s">
        <v>1135</v>
      </c>
      <c r="J271" s="3">
        <v>1821</v>
      </c>
      <c r="K271" s="4"/>
      <c r="L271" s="23"/>
    </row>
    <row r="272" spans="1:12" x14ac:dyDescent="0.25">
      <c r="A272" s="2">
        <v>29585</v>
      </c>
      <c r="B272" s="2" t="s">
        <v>266</v>
      </c>
      <c r="C272" s="2" t="s">
        <v>59</v>
      </c>
      <c r="D272" s="2" t="s">
        <v>86</v>
      </c>
      <c r="E272" s="1">
        <v>18929</v>
      </c>
      <c r="F272" s="2" t="s">
        <v>523</v>
      </c>
      <c r="G272" s="2" t="s">
        <v>1018</v>
      </c>
      <c r="H272" s="2">
        <v>77950</v>
      </c>
      <c r="I272" s="2" t="s">
        <v>1137</v>
      </c>
      <c r="J272" s="3">
        <v>3663</v>
      </c>
      <c r="K272" s="4"/>
      <c r="L272" s="23"/>
    </row>
    <row r="273" spans="1:12" x14ac:dyDescent="0.25">
      <c r="A273" s="2">
        <v>23304</v>
      </c>
      <c r="B273" s="2" t="s">
        <v>332</v>
      </c>
      <c r="C273" s="2" t="s">
        <v>187</v>
      </c>
      <c r="D273" s="2" t="s">
        <v>131</v>
      </c>
      <c r="E273" s="1">
        <v>30382</v>
      </c>
      <c r="F273" s="2" t="s">
        <v>640</v>
      </c>
      <c r="G273" s="2" t="s">
        <v>934</v>
      </c>
      <c r="H273" s="2">
        <v>77130</v>
      </c>
      <c r="I273" s="2" t="s">
        <v>1136</v>
      </c>
      <c r="J273" s="3">
        <v>2837</v>
      </c>
      <c r="K273" s="4"/>
      <c r="L273" s="23"/>
    </row>
    <row r="274" spans="1:12" x14ac:dyDescent="0.25">
      <c r="A274" s="2">
        <v>26681</v>
      </c>
      <c r="B274" s="2" t="s">
        <v>426</v>
      </c>
      <c r="C274" s="2" t="s">
        <v>156</v>
      </c>
      <c r="D274" s="2" t="s">
        <v>131</v>
      </c>
      <c r="E274" s="1">
        <v>21730</v>
      </c>
      <c r="F274" s="2" t="s">
        <v>518</v>
      </c>
      <c r="G274" s="2" t="s">
        <v>1124</v>
      </c>
      <c r="H274" s="2">
        <v>77540</v>
      </c>
      <c r="I274" s="2" t="s">
        <v>1137</v>
      </c>
      <c r="J274" s="3">
        <v>3234</v>
      </c>
      <c r="K274" s="4"/>
      <c r="L274" s="23"/>
    </row>
    <row r="275" spans="1:12" x14ac:dyDescent="0.25">
      <c r="A275" s="2">
        <v>25543</v>
      </c>
      <c r="B275" s="2" t="s">
        <v>222</v>
      </c>
      <c r="C275" s="2" t="s">
        <v>149</v>
      </c>
      <c r="D275" s="2" t="s">
        <v>131</v>
      </c>
      <c r="E275" s="1">
        <v>28223</v>
      </c>
      <c r="F275" s="2" t="s">
        <v>665</v>
      </c>
      <c r="G275" s="2" t="s">
        <v>970</v>
      </c>
      <c r="H275" s="2">
        <v>77320</v>
      </c>
      <c r="I275" s="2" t="s">
        <v>1136</v>
      </c>
      <c r="J275" s="3">
        <v>2264</v>
      </c>
      <c r="K275" s="4"/>
      <c r="L275" s="23"/>
    </row>
    <row r="276" spans="1:12" x14ac:dyDescent="0.25">
      <c r="A276" s="2">
        <v>25604</v>
      </c>
      <c r="B276" s="2" t="s">
        <v>221</v>
      </c>
      <c r="C276" s="2" t="s">
        <v>150</v>
      </c>
      <c r="D276" s="2" t="s">
        <v>131</v>
      </c>
      <c r="E276" s="1">
        <v>20994</v>
      </c>
      <c r="F276" s="2" t="s">
        <v>666</v>
      </c>
      <c r="G276" s="2" t="s">
        <v>971</v>
      </c>
      <c r="H276" s="2">
        <v>77450</v>
      </c>
      <c r="I276" s="2" t="s">
        <v>1136</v>
      </c>
      <c r="J276" s="3">
        <v>2754</v>
      </c>
      <c r="K276" s="4"/>
      <c r="L276" s="23"/>
    </row>
    <row r="277" spans="1:12" x14ac:dyDescent="0.25">
      <c r="A277" s="2">
        <v>26731</v>
      </c>
      <c r="B277" s="2" t="s">
        <v>359</v>
      </c>
      <c r="C277" s="2" t="s">
        <v>39</v>
      </c>
      <c r="D277" s="2" t="s">
        <v>86</v>
      </c>
      <c r="E277" s="1">
        <v>31943</v>
      </c>
      <c r="F277" s="2" t="s">
        <v>533</v>
      </c>
      <c r="G277" s="2" t="s">
        <v>1125</v>
      </c>
      <c r="H277" s="2">
        <v>77950</v>
      </c>
      <c r="I277" s="2" t="s">
        <v>1137</v>
      </c>
      <c r="J277" s="3">
        <v>3441</v>
      </c>
      <c r="K277" s="4"/>
      <c r="L277" s="23"/>
    </row>
    <row r="278" spans="1:12" x14ac:dyDescent="0.25">
      <c r="A278" s="2">
        <v>23814</v>
      </c>
      <c r="B278" s="2" t="s">
        <v>483</v>
      </c>
      <c r="C278" s="2" t="s">
        <v>28</v>
      </c>
      <c r="D278" s="2" t="s">
        <v>86</v>
      </c>
      <c r="E278" s="1">
        <v>29976</v>
      </c>
      <c r="F278" s="2" t="s">
        <v>523</v>
      </c>
      <c r="G278" s="2" t="s">
        <v>943</v>
      </c>
      <c r="H278" s="2">
        <v>77760</v>
      </c>
      <c r="I278" s="2" t="s">
        <v>1135</v>
      </c>
      <c r="J278" s="3">
        <v>1665</v>
      </c>
      <c r="K278" s="4"/>
      <c r="L278" s="23"/>
    </row>
    <row r="279" spans="1:12" x14ac:dyDescent="0.25">
      <c r="A279" s="2">
        <v>32619</v>
      </c>
      <c r="B279" s="2" t="s">
        <v>483</v>
      </c>
      <c r="C279" s="2" t="s">
        <v>92</v>
      </c>
      <c r="D279" s="2" t="s">
        <v>86</v>
      </c>
      <c r="E279" s="1">
        <v>31142</v>
      </c>
      <c r="F279" s="2" t="s">
        <v>523</v>
      </c>
      <c r="G279" s="2" t="s">
        <v>1061</v>
      </c>
      <c r="H279" s="2">
        <v>77830</v>
      </c>
      <c r="I279" s="2" t="s">
        <v>1137</v>
      </c>
      <c r="J279" s="3">
        <v>3441</v>
      </c>
      <c r="K279" s="4"/>
      <c r="L279" s="23"/>
    </row>
    <row r="280" spans="1:12" x14ac:dyDescent="0.25">
      <c r="A280" s="2">
        <v>32769</v>
      </c>
      <c r="B280" s="2" t="s">
        <v>501</v>
      </c>
      <c r="C280" s="2" t="s">
        <v>201</v>
      </c>
      <c r="D280" s="2" t="s">
        <v>131</v>
      </c>
      <c r="E280" s="1">
        <v>27468</v>
      </c>
      <c r="F280" s="2" t="s">
        <v>735</v>
      </c>
      <c r="G280" s="2" t="s">
        <v>1063</v>
      </c>
      <c r="H280" s="2">
        <v>77480</v>
      </c>
      <c r="I280" s="2" t="s">
        <v>1136</v>
      </c>
      <c r="J280" s="3">
        <v>2304</v>
      </c>
      <c r="K280" s="4"/>
      <c r="L280" s="23"/>
    </row>
    <row r="281" spans="1:12" x14ac:dyDescent="0.25">
      <c r="A281" s="2">
        <v>33208</v>
      </c>
      <c r="B281" s="2" t="s">
        <v>501</v>
      </c>
      <c r="C281" s="2" t="s">
        <v>87</v>
      </c>
      <c r="D281" s="2" t="s">
        <v>86</v>
      </c>
      <c r="E281" s="1">
        <v>31310</v>
      </c>
      <c r="F281" s="2" t="s">
        <v>517</v>
      </c>
      <c r="G281" s="2" t="s">
        <v>1069</v>
      </c>
      <c r="H281" s="2">
        <v>77181</v>
      </c>
      <c r="I281" s="2" t="s">
        <v>1137</v>
      </c>
      <c r="J281" s="3">
        <v>3548</v>
      </c>
      <c r="K281" s="4"/>
      <c r="L281" s="23"/>
    </row>
    <row r="282" spans="1:12" x14ac:dyDescent="0.25">
      <c r="A282" s="2">
        <v>25688</v>
      </c>
      <c r="B282" s="2" t="s">
        <v>286</v>
      </c>
      <c r="C282" s="2" t="s">
        <v>151</v>
      </c>
      <c r="D282" s="2" t="s">
        <v>131</v>
      </c>
      <c r="E282" s="1">
        <v>25484</v>
      </c>
      <c r="F282" s="2" t="s">
        <v>667</v>
      </c>
      <c r="G282" s="2" t="s">
        <v>972</v>
      </c>
      <c r="H282" s="2">
        <v>77150</v>
      </c>
      <c r="I282" s="2" t="s">
        <v>1137</v>
      </c>
      <c r="J282" s="3">
        <v>4118</v>
      </c>
      <c r="K282" s="4"/>
      <c r="L282" s="23"/>
    </row>
    <row r="283" spans="1:12" x14ac:dyDescent="0.25">
      <c r="A283" s="2">
        <v>11185</v>
      </c>
      <c r="B283" s="2" t="s">
        <v>339</v>
      </c>
      <c r="C283" s="2" t="s">
        <v>44</v>
      </c>
      <c r="D283" s="2" t="s">
        <v>86</v>
      </c>
      <c r="E283" s="1">
        <v>23689</v>
      </c>
      <c r="F283" s="2" t="s">
        <v>759</v>
      </c>
      <c r="G283" s="2" t="s">
        <v>1093</v>
      </c>
      <c r="H283" s="2">
        <v>77510</v>
      </c>
      <c r="I283" s="2" t="s">
        <v>1137</v>
      </c>
      <c r="J283" s="3">
        <v>3459</v>
      </c>
      <c r="K283" s="4"/>
      <c r="L283" s="23"/>
    </row>
    <row r="284" spans="1:12" x14ac:dyDescent="0.25">
      <c r="A284" s="2">
        <v>26468</v>
      </c>
      <c r="B284" s="2" t="s">
        <v>347</v>
      </c>
      <c r="C284" s="2" t="s">
        <v>38</v>
      </c>
      <c r="D284" s="2" t="s">
        <v>86</v>
      </c>
      <c r="E284" s="1">
        <v>22477</v>
      </c>
      <c r="F284" s="2" t="s">
        <v>780</v>
      </c>
      <c r="G284" s="2" t="s">
        <v>1121</v>
      </c>
      <c r="H284" s="2">
        <v>77520</v>
      </c>
      <c r="I284" s="2" t="s">
        <v>1137</v>
      </c>
      <c r="J284" s="3">
        <v>4316</v>
      </c>
      <c r="K284" s="4"/>
      <c r="L284" s="23"/>
    </row>
    <row r="285" spans="1:12" x14ac:dyDescent="0.25">
      <c r="A285" s="2">
        <v>11267</v>
      </c>
      <c r="B285" s="2" t="s">
        <v>492</v>
      </c>
      <c r="C285" s="2" t="s">
        <v>2</v>
      </c>
      <c r="D285" s="2" t="s">
        <v>86</v>
      </c>
      <c r="E285" s="1">
        <v>23312</v>
      </c>
      <c r="F285" s="2" t="s">
        <v>740</v>
      </c>
      <c r="G285" s="2" t="s">
        <v>1095</v>
      </c>
      <c r="H285" s="2">
        <v>77670</v>
      </c>
      <c r="I285" s="2" t="s">
        <v>1136</v>
      </c>
      <c r="J285" s="3">
        <v>2165</v>
      </c>
      <c r="K285" s="4"/>
      <c r="L285" s="23"/>
    </row>
    <row r="286" spans="1:12" x14ac:dyDescent="0.25">
      <c r="A286" s="2">
        <v>20169</v>
      </c>
      <c r="B286" s="2" t="s">
        <v>492</v>
      </c>
      <c r="C286" s="2" t="s">
        <v>180</v>
      </c>
      <c r="D286" s="2" t="s">
        <v>131</v>
      </c>
      <c r="E286" s="1">
        <v>18935</v>
      </c>
      <c r="F286" s="2" t="s">
        <v>598</v>
      </c>
      <c r="G286" s="2" t="s">
        <v>885</v>
      </c>
      <c r="H286" s="2">
        <v>77520</v>
      </c>
      <c r="I286" s="2" t="s">
        <v>1135</v>
      </c>
      <c r="J286" s="3">
        <v>1681</v>
      </c>
      <c r="K286" s="4"/>
      <c r="L286" s="23"/>
    </row>
    <row r="287" spans="1:12" x14ac:dyDescent="0.25">
      <c r="A287" s="2">
        <v>21143</v>
      </c>
      <c r="B287" s="2" t="s">
        <v>226</v>
      </c>
      <c r="C287" s="2" t="s">
        <v>118</v>
      </c>
      <c r="D287" s="2" t="s">
        <v>131</v>
      </c>
      <c r="E287" s="1">
        <v>19609</v>
      </c>
      <c r="F287" s="2" t="s">
        <v>612</v>
      </c>
      <c r="G287" s="2" t="s">
        <v>900</v>
      </c>
      <c r="H287" s="2">
        <v>77166</v>
      </c>
      <c r="I287" s="2" t="s">
        <v>1137</v>
      </c>
      <c r="J287" s="3">
        <v>4417</v>
      </c>
      <c r="K287" s="4"/>
      <c r="L287" s="23"/>
    </row>
    <row r="288" spans="1:12" x14ac:dyDescent="0.25">
      <c r="A288" s="2">
        <v>10616</v>
      </c>
      <c r="B288" s="2" t="s">
        <v>392</v>
      </c>
      <c r="C288" s="2" t="s">
        <v>167</v>
      </c>
      <c r="D288" s="2" t="s">
        <v>131</v>
      </c>
      <c r="E288" s="1">
        <v>29413</v>
      </c>
      <c r="F288" s="2" t="s">
        <v>751</v>
      </c>
      <c r="G288" s="2" t="s">
        <v>1084</v>
      </c>
      <c r="H288" s="2">
        <v>77130</v>
      </c>
      <c r="I288" s="2" t="s">
        <v>1136</v>
      </c>
      <c r="J288" s="3">
        <v>2959</v>
      </c>
      <c r="K288" s="4"/>
      <c r="L288" s="23"/>
    </row>
    <row r="289" spans="1:12" x14ac:dyDescent="0.25">
      <c r="A289" s="2">
        <v>24894</v>
      </c>
      <c r="B289" s="2" t="s">
        <v>298</v>
      </c>
      <c r="C289" s="2" t="s">
        <v>33</v>
      </c>
      <c r="D289" s="2" t="s">
        <v>86</v>
      </c>
      <c r="E289" s="1">
        <v>26162</v>
      </c>
      <c r="F289" s="2" t="s">
        <v>657</v>
      </c>
      <c r="G289" s="2" t="s">
        <v>960</v>
      </c>
      <c r="H289" s="2">
        <v>77600</v>
      </c>
      <c r="I289" s="2" t="s">
        <v>1137</v>
      </c>
      <c r="J289" s="3">
        <v>4309</v>
      </c>
      <c r="K289" s="4"/>
      <c r="L289" s="23"/>
    </row>
    <row r="290" spans="1:12" x14ac:dyDescent="0.25">
      <c r="A290" s="2">
        <v>24542</v>
      </c>
      <c r="B290" s="2" t="s">
        <v>352</v>
      </c>
      <c r="C290" s="2" t="s">
        <v>196</v>
      </c>
      <c r="D290" s="2" t="s">
        <v>131</v>
      </c>
      <c r="E290" s="1">
        <v>23516</v>
      </c>
      <c r="F290" s="2" t="s">
        <v>653</v>
      </c>
      <c r="G290" s="2" t="s">
        <v>955</v>
      </c>
      <c r="H290" s="2">
        <v>77450</v>
      </c>
      <c r="I290" s="2" t="s">
        <v>1136</v>
      </c>
      <c r="J290" s="3">
        <v>2830</v>
      </c>
      <c r="K290" s="4"/>
      <c r="L290" s="23"/>
    </row>
    <row r="291" spans="1:12" x14ac:dyDescent="0.25">
      <c r="A291" s="2">
        <v>24740</v>
      </c>
      <c r="B291" s="2" t="s">
        <v>474</v>
      </c>
      <c r="C291" s="2" t="s">
        <v>32</v>
      </c>
      <c r="D291" s="2" t="s">
        <v>86</v>
      </c>
      <c r="E291" s="1">
        <v>25809</v>
      </c>
      <c r="F291" s="2" t="s">
        <v>655</v>
      </c>
      <c r="G291" s="2" t="s">
        <v>958</v>
      </c>
      <c r="H291" s="2">
        <v>77440</v>
      </c>
      <c r="I291" s="2" t="s">
        <v>1135</v>
      </c>
      <c r="J291" s="3">
        <v>1624</v>
      </c>
      <c r="K291" s="4"/>
      <c r="L291" s="23"/>
    </row>
    <row r="292" spans="1:12" x14ac:dyDescent="0.25">
      <c r="A292" s="2">
        <v>32838</v>
      </c>
      <c r="B292" s="2" t="s">
        <v>474</v>
      </c>
      <c r="C292" s="2" t="s">
        <v>182</v>
      </c>
      <c r="D292" s="2" t="s">
        <v>131</v>
      </c>
      <c r="E292" s="1">
        <v>23329</v>
      </c>
      <c r="F292" s="2" t="s">
        <v>736</v>
      </c>
      <c r="G292" s="2" t="s">
        <v>1064</v>
      </c>
      <c r="H292" s="2">
        <v>77970</v>
      </c>
      <c r="I292" s="2" t="s">
        <v>1135</v>
      </c>
      <c r="J292" s="3">
        <v>1765</v>
      </c>
      <c r="K292" s="4"/>
      <c r="L292" s="23"/>
    </row>
    <row r="293" spans="1:12" x14ac:dyDescent="0.25">
      <c r="A293" s="2">
        <v>13013</v>
      </c>
      <c r="B293" s="2" t="s">
        <v>369</v>
      </c>
      <c r="C293" s="2" t="s">
        <v>48</v>
      </c>
      <c r="D293" s="2" t="s">
        <v>86</v>
      </c>
      <c r="E293" s="1">
        <v>28366</v>
      </c>
      <c r="F293" s="2" t="s">
        <v>779</v>
      </c>
      <c r="G293" s="2" t="s">
        <v>1120</v>
      </c>
      <c r="H293" s="2">
        <v>77480</v>
      </c>
      <c r="I293" s="2" t="s">
        <v>1135</v>
      </c>
      <c r="J293" s="3">
        <v>1668</v>
      </c>
      <c r="K293" s="4"/>
      <c r="L293" s="23"/>
    </row>
    <row r="294" spans="1:12" x14ac:dyDescent="0.25">
      <c r="A294" s="2">
        <v>27359</v>
      </c>
      <c r="B294" s="2" t="s">
        <v>277</v>
      </c>
      <c r="C294" s="2" t="s">
        <v>160</v>
      </c>
      <c r="D294" s="2" t="s">
        <v>131</v>
      </c>
      <c r="E294" s="1">
        <v>26315</v>
      </c>
      <c r="F294" s="2" t="s">
        <v>678</v>
      </c>
      <c r="G294" s="2" t="s">
        <v>986</v>
      </c>
      <c r="H294" s="2">
        <v>77139</v>
      </c>
      <c r="I294" s="2" t="s">
        <v>1136</v>
      </c>
      <c r="J294" s="3">
        <v>2563</v>
      </c>
      <c r="K294" s="4"/>
      <c r="L294" s="23"/>
    </row>
    <row r="295" spans="1:12" x14ac:dyDescent="0.25">
      <c r="A295" s="2">
        <v>31168</v>
      </c>
      <c r="B295" s="2" t="s">
        <v>385</v>
      </c>
      <c r="C295" s="2" t="s">
        <v>16</v>
      </c>
      <c r="D295" s="2" t="s">
        <v>86</v>
      </c>
      <c r="E295" s="1">
        <v>19885</v>
      </c>
      <c r="F295" s="2" t="s">
        <v>718</v>
      </c>
      <c r="G295" s="2" t="s">
        <v>1039</v>
      </c>
      <c r="H295" s="2">
        <v>77760</v>
      </c>
      <c r="I295" s="2" t="s">
        <v>1135</v>
      </c>
      <c r="J295" s="3">
        <v>1861</v>
      </c>
      <c r="K295" s="4"/>
      <c r="L295" s="23"/>
    </row>
    <row r="296" spans="1:12" x14ac:dyDescent="0.25">
      <c r="A296" s="2">
        <v>22879</v>
      </c>
      <c r="B296" s="2" t="s">
        <v>235</v>
      </c>
      <c r="C296" s="2" t="s">
        <v>85</v>
      </c>
      <c r="D296" s="2" t="s">
        <v>86</v>
      </c>
      <c r="E296" s="1">
        <v>21071</v>
      </c>
      <c r="F296" s="2" t="s">
        <v>608</v>
      </c>
      <c r="G296" s="2" t="s">
        <v>928</v>
      </c>
      <c r="H296" s="2">
        <v>77840</v>
      </c>
      <c r="I296" s="2" t="s">
        <v>1135</v>
      </c>
      <c r="J296" s="3">
        <v>1669</v>
      </c>
      <c r="K296" s="4"/>
      <c r="L296" s="23"/>
    </row>
    <row r="297" spans="1:12" x14ac:dyDescent="0.25">
      <c r="A297" s="2">
        <v>30399</v>
      </c>
      <c r="B297" s="2" t="s">
        <v>325</v>
      </c>
      <c r="C297" s="2" t="s">
        <v>85</v>
      </c>
      <c r="D297" s="2" t="s">
        <v>86</v>
      </c>
      <c r="E297" s="1">
        <v>24606</v>
      </c>
      <c r="F297" s="2" t="s">
        <v>713</v>
      </c>
      <c r="G297" s="2" t="s">
        <v>1029</v>
      </c>
      <c r="H297" s="2">
        <v>77720</v>
      </c>
      <c r="I297" s="2" t="s">
        <v>1136</v>
      </c>
      <c r="J297" s="3">
        <v>2635</v>
      </c>
      <c r="K297" s="4"/>
      <c r="L297" s="23"/>
    </row>
    <row r="298" spans="1:12" x14ac:dyDescent="0.25">
      <c r="A298" s="2">
        <v>16657</v>
      </c>
      <c r="B298" s="2" t="s">
        <v>414</v>
      </c>
      <c r="C298" s="2" t="s">
        <v>62</v>
      </c>
      <c r="D298" s="2" t="s">
        <v>86</v>
      </c>
      <c r="E298" s="1">
        <v>27569</v>
      </c>
      <c r="F298" s="2" t="s">
        <v>557</v>
      </c>
      <c r="G298" s="2" t="s">
        <v>832</v>
      </c>
      <c r="H298" s="2">
        <v>77169</v>
      </c>
      <c r="I298" s="2" t="s">
        <v>1136</v>
      </c>
      <c r="J298" s="3">
        <v>2742</v>
      </c>
      <c r="K298" s="4"/>
      <c r="L298" s="23"/>
    </row>
    <row r="299" spans="1:12" x14ac:dyDescent="0.25">
      <c r="A299" s="2">
        <v>29816</v>
      </c>
      <c r="B299" s="2" t="s">
        <v>283</v>
      </c>
      <c r="C299" s="2" t="s">
        <v>145</v>
      </c>
      <c r="D299" s="2" t="s">
        <v>131</v>
      </c>
      <c r="E299" s="1">
        <v>31650</v>
      </c>
      <c r="F299" s="2" t="s">
        <v>523</v>
      </c>
      <c r="G299" s="2" t="s">
        <v>1021</v>
      </c>
      <c r="H299" s="2">
        <v>77122</v>
      </c>
      <c r="I299" s="2" t="s">
        <v>1137</v>
      </c>
      <c r="J299" s="3">
        <v>3347</v>
      </c>
      <c r="K299" s="4"/>
      <c r="L299" s="23"/>
    </row>
    <row r="300" spans="1:12" x14ac:dyDescent="0.25">
      <c r="A300" s="2">
        <v>10999</v>
      </c>
      <c r="B300" s="2" t="s">
        <v>480</v>
      </c>
      <c r="C300" s="2" t="s">
        <v>168</v>
      </c>
      <c r="D300" s="2" t="s">
        <v>131</v>
      </c>
      <c r="E300" s="1">
        <v>30324</v>
      </c>
      <c r="F300" s="2" t="s">
        <v>757</v>
      </c>
      <c r="G300" s="2" t="s">
        <v>1090</v>
      </c>
      <c r="H300" s="2">
        <v>77710</v>
      </c>
      <c r="I300" s="2" t="s">
        <v>1136</v>
      </c>
      <c r="J300" s="3">
        <v>2918</v>
      </c>
      <c r="K300" s="4"/>
      <c r="L300" s="23"/>
    </row>
    <row r="301" spans="1:12" x14ac:dyDescent="0.25">
      <c r="A301" s="2">
        <v>32997</v>
      </c>
      <c r="B301" s="2" t="s">
        <v>480</v>
      </c>
      <c r="C301" s="2" t="s">
        <v>69</v>
      </c>
      <c r="D301" s="2" t="s">
        <v>86</v>
      </c>
      <c r="E301" s="1">
        <v>22750</v>
      </c>
      <c r="F301" s="2" t="s">
        <v>522</v>
      </c>
      <c r="G301" s="2" t="s">
        <v>1066</v>
      </c>
      <c r="H301" s="2">
        <v>77930</v>
      </c>
      <c r="I301" s="2" t="s">
        <v>1136</v>
      </c>
      <c r="J301" s="3">
        <v>2150</v>
      </c>
      <c r="K301" s="4"/>
      <c r="L301" s="23"/>
    </row>
    <row r="302" spans="1:12" x14ac:dyDescent="0.25">
      <c r="A302" s="2">
        <v>14288</v>
      </c>
      <c r="B302" s="2" t="s">
        <v>308</v>
      </c>
      <c r="C302" s="2" t="s">
        <v>91</v>
      </c>
      <c r="D302" s="2" t="s">
        <v>86</v>
      </c>
      <c r="E302" s="1">
        <v>20369</v>
      </c>
      <c r="F302" s="2" t="s">
        <v>533</v>
      </c>
      <c r="G302" s="2" t="s">
        <v>798</v>
      </c>
      <c r="H302" s="2">
        <v>77120</v>
      </c>
      <c r="I302" s="2" t="s">
        <v>1135</v>
      </c>
      <c r="J302" s="3">
        <v>1788</v>
      </c>
      <c r="K302" s="4"/>
      <c r="L302" s="23"/>
    </row>
    <row r="303" spans="1:12" x14ac:dyDescent="0.25">
      <c r="A303" s="2">
        <v>26332</v>
      </c>
      <c r="B303" s="2" t="s">
        <v>313</v>
      </c>
      <c r="C303" s="2" t="s">
        <v>203</v>
      </c>
      <c r="D303" s="2" t="s">
        <v>131</v>
      </c>
      <c r="E303" s="1">
        <v>25493</v>
      </c>
      <c r="F303" s="2" t="s">
        <v>675</v>
      </c>
      <c r="G303" s="2" t="s">
        <v>983</v>
      </c>
      <c r="H303" s="2">
        <v>77650</v>
      </c>
      <c r="I303" s="2" t="s">
        <v>1137</v>
      </c>
      <c r="J303" s="3">
        <v>4045</v>
      </c>
      <c r="K303" s="4"/>
      <c r="L303" s="23"/>
    </row>
    <row r="304" spans="1:12" x14ac:dyDescent="0.25">
      <c r="A304" s="2">
        <v>26871</v>
      </c>
      <c r="B304" s="2" t="s">
        <v>505</v>
      </c>
      <c r="C304" s="2" t="s">
        <v>157</v>
      </c>
      <c r="D304" s="2" t="s">
        <v>131</v>
      </c>
      <c r="E304" s="1">
        <v>21884</v>
      </c>
      <c r="F304" s="2" t="s">
        <v>784</v>
      </c>
      <c r="G304" s="2" t="s">
        <v>1127</v>
      </c>
      <c r="H304" s="2">
        <v>77560</v>
      </c>
      <c r="I304" s="2" t="s">
        <v>1135</v>
      </c>
      <c r="J304" s="3">
        <v>1758</v>
      </c>
      <c r="K304" s="4"/>
      <c r="L304" s="23"/>
    </row>
    <row r="305" spans="1:12" x14ac:dyDescent="0.25">
      <c r="A305" s="2">
        <v>18525</v>
      </c>
      <c r="B305" s="2" t="s">
        <v>229</v>
      </c>
      <c r="C305" s="2" t="s">
        <v>103</v>
      </c>
      <c r="D305" s="2" t="s">
        <v>131</v>
      </c>
      <c r="E305" s="1">
        <v>22183</v>
      </c>
      <c r="F305" s="2" t="s">
        <v>517</v>
      </c>
      <c r="G305" s="2" t="s">
        <v>860</v>
      </c>
      <c r="H305" s="2">
        <v>77560</v>
      </c>
      <c r="I305" s="2" t="s">
        <v>1137</v>
      </c>
      <c r="J305" s="3">
        <v>4022</v>
      </c>
      <c r="K305" s="4"/>
      <c r="L305" s="23"/>
    </row>
    <row r="306" spans="1:12" x14ac:dyDescent="0.25">
      <c r="A306" s="2">
        <v>17163</v>
      </c>
      <c r="B306" s="2" t="s">
        <v>309</v>
      </c>
      <c r="C306" s="2" t="s">
        <v>98</v>
      </c>
      <c r="D306" s="2" t="s">
        <v>86</v>
      </c>
      <c r="E306" s="1">
        <v>25923</v>
      </c>
      <c r="F306" s="2" t="s">
        <v>565</v>
      </c>
      <c r="G306" s="2" t="s">
        <v>840</v>
      </c>
      <c r="H306" s="2">
        <v>77173</v>
      </c>
      <c r="I306" s="2" t="s">
        <v>1135</v>
      </c>
      <c r="J306" s="3">
        <v>1994</v>
      </c>
      <c r="K306" s="4"/>
      <c r="L306" s="23"/>
    </row>
    <row r="307" spans="1:12" x14ac:dyDescent="0.25">
      <c r="A307" s="2">
        <v>24073</v>
      </c>
      <c r="B307" s="2" t="s">
        <v>497</v>
      </c>
      <c r="C307" s="2" t="s">
        <v>29</v>
      </c>
      <c r="D307" s="2" t="s">
        <v>86</v>
      </c>
      <c r="E307" s="1">
        <v>23342</v>
      </c>
      <c r="F307" s="2" t="s">
        <v>648</v>
      </c>
      <c r="G307" s="2" t="s">
        <v>947</v>
      </c>
      <c r="H307" s="2">
        <v>77580</v>
      </c>
      <c r="I307" s="2" t="s">
        <v>1136</v>
      </c>
      <c r="J307" s="3">
        <v>2744</v>
      </c>
      <c r="K307" s="4"/>
      <c r="L307" s="23"/>
    </row>
    <row r="308" spans="1:12" x14ac:dyDescent="0.25">
      <c r="A308" s="2">
        <v>28488</v>
      </c>
      <c r="B308" s="2" t="s">
        <v>497</v>
      </c>
      <c r="C308" s="2" t="s">
        <v>164</v>
      </c>
      <c r="D308" s="2" t="s">
        <v>131</v>
      </c>
      <c r="E308" s="1">
        <v>28797</v>
      </c>
      <c r="F308" s="2" t="s">
        <v>692</v>
      </c>
      <c r="G308" s="2" t="s">
        <v>1003</v>
      </c>
      <c r="H308" s="2">
        <v>77990</v>
      </c>
      <c r="I308" s="2" t="s">
        <v>1135</v>
      </c>
      <c r="J308" s="3">
        <v>1857</v>
      </c>
      <c r="K308" s="4"/>
      <c r="L308" s="23"/>
    </row>
    <row r="309" spans="1:12" x14ac:dyDescent="0.25">
      <c r="A309" s="2">
        <v>31088</v>
      </c>
      <c r="B309" s="2" t="s">
        <v>381</v>
      </c>
      <c r="C309" s="2" t="s">
        <v>64</v>
      </c>
      <c r="D309" s="2" t="s">
        <v>86</v>
      </c>
      <c r="E309" s="1">
        <v>21342</v>
      </c>
      <c r="F309" s="2" t="s">
        <v>717</v>
      </c>
      <c r="G309" s="2" t="s">
        <v>1038</v>
      </c>
      <c r="H309" s="2">
        <v>77370</v>
      </c>
      <c r="I309" s="2" t="s">
        <v>1137</v>
      </c>
      <c r="J309" s="3">
        <v>3503</v>
      </c>
      <c r="K309" s="4"/>
      <c r="L309" s="23"/>
    </row>
    <row r="310" spans="1:12" x14ac:dyDescent="0.25">
      <c r="A310" s="2">
        <v>20220</v>
      </c>
      <c r="B310" s="2" t="s">
        <v>465</v>
      </c>
      <c r="C310" s="2" t="s">
        <v>113</v>
      </c>
      <c r="D310" s="2" t="s">
        <v>131</v>
      </c>
      <c r="E310" s="1">
        <v>27605</v>
      </c>
      <c r="F310" s="2" t="s">
        <v>599</v>
      </c>
      <c r="G310" s="2" t="s">
        <v>886</v>
      </c>
      <c r="H310" s="2">
        <v>77130</v>
      </c>
      <c r="I310" s="2" t="s">
        <v>1137</v>
      </c>
      <c r="J310" s="3">
        <v>3219</v>
      </c>
      <c r="K310" s="4"/>
      <c r="L310" s="23"/>
    </row>
    <row r="311" spans="1:12" x14ac:dyDescent="0.25">
      <c r="A311" s="2">
        <v>32313</v>
      </c>
      <c r="B311" s="2" t="s">
        <v>465</v>
      </c>
      <c r="C311" s="2" t="s">
        <v>126</v>
      </c>
      <c r="D311" s="2" t="s">
        <v>131</v>
      </c>
      <c r="E311" s="1">
        <v>22175</v>
      </c>
      <c r="F311" s="2" t="s">
        <v>523</v>
      </c>
      <c r="G311" s="2" t="s">
        <v>1057</v>
      </c>
      <c r="H311" s="2">
        <v>77280</v>
      </c>
      <c r="I311" s="2" t="s">
        <v>1135</v>
      </c>
      <c r="J311" s="3">
        <v>1991</v>
      </c>
      <c r="K311" s="4"/>
      <c r="L311" s="23"/>
    </row>
    <row r="312" spans="1:12" x14ac:dyDescent="0.25">
      <c r="A312" s="2">
        <v>30754</v>
      </c>
      <c r="B312" s="2" t="s">
        <v>346</v>
      </c>
      <c r="C312" s="2" t="s">
        <v>175</v>
      </c>
      <c r="D312" s="2" t="s">
        <v>131</v>
      </c>
      <c r="E312" s="1">
        <v>30325</v>
      </c>
      <c r="F312" s="2" t="s">
        <v>526</v>
      </c>
      <c r="G312" s="2" t="s">
        <v>1034</v>
      </c>
      <c r="H312" s="2">
        <v>77230</v>
      </c>
      <c r="I312" s="2" t="s">
        <v>1136</v>
      </c>
      <c r="J312" s="3">
        <v>2638</v>
      </c>
      <c r="K312" s="4"/>
      <c r="L312" s="23"/>
    </row>
    <row r="313" spans="1:12" x14ac:dyDescent="0.25">
      <c r="A313" s="2">
        <v>14547</v>
      </c>
      <c r="B313" s="2" t="s">
        <v>265</v>
      </c>
      <c r="C313" s="2" t="s">
        <v>92</v>
      </c>
      <c r="D313" s="2" t="s">
        <v>86</v>
      </c>
      <c r="E313" s="1">
        <v>23474</v>
      </c>
      <c r="F313" s="2" t="s">
        <v>535</v>
      </c>
      <c r="G313" s="2" t="s">
        <v>802</v>
      </c>
      <c r="H313" s="2">
        <v>77144</v>
      </c>
      <c r="I313" s="2" t="s">
        <v>1136</v>
      </c>
      <c r="J313" s="3">
        <v>2690</v>
      </c>
      <c r="K313" s="4"/>
      <c r="L313" s="23"/>
    </row>
    <row r="314" spans="1:12" x14ac:dyDescent="0.25">
      <c r="A314" s="2">
        <v>17800</v>
      </c>
      <c r="B314" s="2" t="s">
        <v>420</v>
      </c>
      <c r="C314" s="2" t="s">
        <v>101</v>
      </c>
      <c r="D314" s="2" t="s">
        <v>131</v>
      </c>
      <c r="E314" s="1">
        <v>31813</v>
      </c>
      <c r="F314" s="2" t="s">
        <v>573</v>
      </c>
      <c r="G314" s="2" t="s">
        <v>850</v>
      </c>
      <c r="H314" s="2">
        <v>77600</v>
      </c>
      <c r="I314" s="2" t="s">
        <v>1137</v>
      </c>
      <c r="J314" s="3">
        <v>3321</v>
      </c>
      <c r="K314" s="4"/>
      <c r="L314" s="23"/>
    </row>
    <row r="315" spans="1:12" x14ac:dyDescent="0.25">
      <c r="A315" s="2">
        <v>25122</v>
      </c>
      <c r="B315" s="2" t="s">
        <v>260</v>
      </c>
      <c r="C315" s="2" t="s">
        <v>144</v>
      </c>
      <c r="D315" s="2" t="s">
        <v>131</v>
      </c>
      <c r="E315" s="1">
        <v>22211</v>
      </c>
      <c r="F315" s="2" t="s">
        <v>523</v>
      </c>
      <c r="G315" s="2" t="s">
        <v>964</v>
      </c>
      <c r="H315" s="2">
        <v>77230</v>
      </c>
      <c r="I315" s="2" t="s">
        <v>1135</v>
      </c>
      <c r="J315" s="3">
        <v>1884</v>
      </c>
      <c r="K315" s="4"/>
      <c r="L315" s="23"/>
    </row>
    <row r="316" spans="1:12" x14ac:dyDescent="0.25">
      <c r="A316" s="2">
        <v>30343</v>
      </c>
      <c r="B316" s="2" t="s">
        <v>318</v>
      </c>
      <c r="C316" s="2" t="s">
        <v>20</v>
      </c>
      <c r="D316" s="2" t="s">
        <v>86</v>
      </c>
      <c r="E316" s="1">
        <v>19297</v>
      </c>
      <c r="F316" s="2" t="s">
        <v>712</v>
      </c>
      <c r="G316" s="2" t="s">
        <v>1028</v>
      </c>
      <c r="H316" s="2">
        <v>77250</v>
      </c>
      <c r="I316" s="2" t="s">
        <v>1136</v>
      </c>
      <c r="J316" s="3">
        <v>2838</v>
      </c>
      <c r="K316" s="4"/>
      <c r="L316" s="23"/>
    </row>
    <row r="317" spans="1:12" x14ac:dyDescent="0.25">
      <c r="A317" s="2">
        <v>10530</v>
      </c>
      <c r="B317" s="2" t="s">
        <v>401</v>
      </c>
      <c r="C317" s="2" t="s">
        <v>43</v>
      </c>
      <c r="D317" s="2" t="s">
        <v>86</v>
      </c>
      <c r="E317" s="1">
        <v>19865</v>
      </c>
      <c r="F317" s="2" t="s">
        <v>749</v>
      </c>
      <c r="G317" s="2" t="s">
        <v>1082</v>
      </c>
      <c r="H317" s="2">
        <v>77830</v>
      </c>
      <c r="I317" s="2" t="s">
        <v>1136</v>
      </c>
      <c r="J317" s="3">
        <v>2969</v>
      </c>
      <c r="K317" s="4"/>
      <c r="L317" s="23"/>
    </row>
    <row r="318" spans="1:12" x14ac:dyDescent="0.25">
      <c r="A318" s="2">
        <v>12060</v>
      </c>
      <c r="B318" s="2" t="s">
        <v>438</v>
      </c>
      <c r="C318" s="2" t="s">
        <v>45</v>
      </c>
      <c r="D318" s="2" t="s">
        <v>86</v>
      </c>
      <c r="E318" s="1">
        <v>27792</v>
      </c>
      <c r="F318" s="2" t="s">
        <v>739</v>
      </c>
      <c r="G318" s="2" t="s">
        <v>1106</v>
      </c>
      <c r="H318" s="2">
        <v>77174</v>
      </c>
      <c r="I318" s="2" t="s">
        <v>1135</v>
      </c>
      <c r="J318" s="3">
        <v>1680</v>
      </c>
      <c r="K318" s="4"/>
      <c r="L318" s="23"/>
    </row>
    <row r="319" spans="1:12" x14ac:dyDescent="0.25">
      <c r="A319" s="2">
        <v>15848</v>
      </c>
      <c r="B319" s="2" t="s">
        <v>438</v>
      </c>
      <c r="C319" s="2" t="s">
        <v>95</v>
      </c>
      <c r="D319" s="2" t="s">
        <v>86</v>
      </c>
      <c r="E319" s="1">
        <v>22583</v>
      </c>
      <c r="F319" s="2" t="s">
        <v>546</v>
      </c>
      <c r="G319" s="2" t="s">
        <v>819</v>
      </c>
      <c r="H319" s="2">
        <v>77610</v>
      </c>
      <c r="I319" s="2" t="s">
        <v>1137</v>
      </c>
      <c r="J319" s="3">
        <v>3428</v>
      </c>
      <c r="K319" s="4"/>
      <c r="L319" s="23"/>
    </row>
    <row r="320" spans="1:12" x14ac:dyDescent="0.25">
      <c r="A320" s="2">
        <v>13625</v>
      </c>
      <c r="B320" s="2" t="s">
        <v>510</v>
      </c>
      <c r="C320" s="2" t="s">
        <v>53</v>
      </c>
      <c r="D320" s="2" t="s">
        <v>86</v>
      </c>
      <c r="E320" s="1">
        <v>27803</v>
      </c>
      <c r="F320" s="2" t="s">
        <v>523</v>
      </c>
      <c r="G320" s="2" t="s">
        <v>789</v>
      </c>
      <c r="H320" s="2">
        <v>77760</v>
      </c>
      <c r="I320" s="2" t="s">
        <v>1137</v>
      </c>
      <c r="J320" s="3">
        <v>4260</v>
      </c>
      <c r="K320" s="4"/>
      <c r="L320" s="23"/>
    </row>
    <row r="321" spans="1:12" x14ac:dyDescent="0.25">
      <c r="A321" s="2">
        <v>10464</v>
      </c>
      <c r="B321" s="2" t="s">
        <v>213</v>
      </c>
      <c r="C321" s="2" t="s">
        <v>43</v>
      </c>
      <c r="D321" s="2" t="s">
        <v>86</v>
      </c>
      <c r="E321" s="1">
        <v>21271</v>
      </c>
      <c r="F321" s="2" t="s">
        <v>748</v>
      </c>
      <c r="G321" s="2" t="s">
        <v>1081</v>
      </c>
      <c r="H321" s="2">
        <v>77360</v>
      </c>
      <c r="I321" s="2" t="s">
        <v>1137</v>
      </c>
      <c r="J321" s="3">
        <v>3270</v>
      </c>
      <c r="K321" s="4"/>
      <c r="L321" s="23"/>
    </row>
    <row r="322" spans="1:12" x14ac:dyDescent="0.25">
      <c r="A322" s="2">
        <v>20980</v>
      </c>
      <c r="B322" s="2" t="s">
        <v>293</v>
      </c>
      <c r="C322" s="2" t="s">
        <v>183</v>
      </c>
      <c r="D322" s="2" t="s">
        <v>131</v>
      </c>
      <c r="E322" s="1">
        <v>23532</v>
      </c>
      <c r="F322" s="2" t="s">
        <v>610</v>
      </c>
      <c r="G322" s="2" t="s">
        <v>898</v>
      </c>
      <c r="H322" s="2">
        <v>77139</v>
      </c>
      <c r="I322" s="2" t="s">
        <v>1135</v>
      </c>
      <c r="J322" s="3">
        <v>1788</v>
      </c>
      <c r="K322" s="4"/>
      <c r="L322" s="23"/>
    </row>
    <row r="323" spans="1:12" x14ac:dyDescent="0.25">
      <c r="A323" s="2">
        <v>11231</v>
      </c>
      <c r="B323" s="2" t="s">
        <v>458</v>
      </c>
      <c r="C323" s="2" t="s">
        <v>44</v>
      </c>
      <c r="D323" s="2" t="s">
        <v>86</v>
      </c>
      <c r="E323" s="1">
        <v>22602</v>
      </c>
      <c r="F323" s="2" t="s">
        <v>523</v>
      </c>
      <c r="G323" s="2" t="s">
        <v>1094</v>
      </c>
      <c r="H323" s="2">
        <v>77390</v>
      </c>
      <c r="I323" s="2" t="s">
        <v>1137</v>
      </c>
      <c r="J323" s="3">
        <v>4094</v>
      </c>
      <c r="K323" s="4"/>
      <c r="L323" s="23"/>
    </row>
    <row r="324" spans="1:12" x14ac:dyDescent="0.25">
      <c r="A324" s="2">
        <v>11977</v>
      </c>
      <c r="B324" s="2" t="s">
        <v>387</v>
      </c>
      <c r="C324" s="2" t="s">
        <v>8</v>
      </c>
      <c r="D324" s="2" t="s">
        <v>86</v>
      </c>
      <c r="E324" s="1">
        <v>27015</v>
      </c>
      <c r="F324" s="2" t="s">
        <v>769</v>
      </c>
      <c r="G324" s="2" t="s">
        <v>1105</v>
      </c>
      <c r="H324" s="2">
        <v>77480</v>
      </c>
      <c r="I324" s="2" t="s">
        <v>1136</v>
      </c>
      <c r="J324" s="3">
        <v>2147</v>
      </c>
      <c r="K324" s="4"/>
      <c r="L324" s="23"/>
    </row>
    <row r="325" spans="1:12" x14ac:dyDescent="0.25">
      <c r="A325" s="2">
        <v>15781</v>
      </c>
      <c r="B325" s="2" t="s">
        <v>387</v>
      </c>
      <c r="C325" s="2" t="s">
        <v>95</v>
      </c>
      <c r="D325" s="2" t="s">
        <v>131</v>
      </c>
      <c r="E325" s="1">
        <v>27347</v>
      </c>
      <c r="F325" s="2" t="s">
        <v>548</v>
      </c>
      <c r="G325" s="2" t="s">
        <v>818</v>
      </c>
      <c r="H325" s="2">
        <v>77160</v>
      </c>
      <c r="I325" s="2" t="s">
        <v>1137</v>
      </c>
      <c r="J325" s="3">
        <v>3539</v>
      </c>
      <c r="K325" s="4"/>
      <c r="L325" s="23"/>
    </row>
    <row r="326" spans="1:12" x14ac:dyDescent="0.25">
      <c r="A326" s="2">
        <v>10712</v>
      </c>
      <c r="B326" s="2" t="s">
        <v>496</v>
      </c>
      <c r="C326" s="2" t="s">
        <v>167</v>
      </c>
      <c r="D326" s="2" t="s">
        <v>131</v>
      </c>
      <c r="E326" s="1">
        <v>23999</v>
      </c>
      <c r="F326" s="2" t="s">
        <v>752</v>
      </c>
      <c r="G326" s="2" t="s">
        <v>1085</v>
      </c>
      <c r="H326" s="2">
        <v>77910</v>
      </c>
      <c r="I326" s="2" t="s">
        <v>1137</v>
      </c>
      <c r="J326" s="3">
        <v>4479</v>
      </c>
      <c r="K326" s="4"/>
      <c r="L326" s="23"/>
    </row>
    <row r="327" spans="1:12" x14ac:dyDescent="0.25">
      <c r="A327" s="2">
        <v>11606</v>
      </c>
      <c r="B327" s="2" t="s">
        <v>496</v>
      </c>
      <c r="C327" s="2" t="s">
        <v>6</v>
      </c>
      <c r="D327" s="2" t="s">
        <v>86</v>
      </c>
      <c r="E327" s="1">
        <v>31447</v>
      </c>
      <c r="F327" s="2" t="s">
        <v>764</v>
      </c>
      <c r="G327" s="2" t="s">
        <v>1100</v>
      </c>
      <c r="H327" s="2">
        <v>77710</v>
      </c>
      <c r="I327" s="2" t="s">
        <v>1135</v>
      </c>
      <c r="J327" s="3">
        <v>1870</v>
      </c>
      <c r="K327" s="4"/>
      <c r="L327" s="23"/>
    </row>
    <row r="328" spans="1:12" x14ac:dyDescent="0.25">
      <c r="A328" s="2">
        <v>12653</v>
      </c>
      <c r="B328" s="2" t="s">
        <v>436</v>
      </c>
      <c r="C328" s="2" t="s">
        <v>89</v>
      </c>
      <c r="D328" s="2" t="s">
        <v>131</v>
      </c>
      <c r="E328" s="1">
        <v>22849</v>
      </c>
      <c r="F328" s="2" t="s">
        <v>775</v>
      </c>
      <c r="G328" s="2" t="s">
        <v>1115</v>
      </c>
      <c r="H328" s="2">
        <v>77190</v>
      </c>
      <c r="I328" s="2" t="s">
        <v>1137</v>
      </c>
      <c r="J328" s="3">
        <v>4005</v>
      </c>
      <c r="K328" s="4"/>
      <c r="L328" s="23"/>
    </row>
    <row r="329" spans="1:12" x14ac:dyDescent="0.25">
      <c r="A329" s="2">
        <v>31581</v>
      </c>
      <c r="B329" s="2" t="s">
        <v>413</v>
      </c>
      <c r="C329" s="2" t="s">
        <v>101</v>
      </c>
      <c r="D329" s="2" t="s">
        <v>86</v>
      </c>
      <c r="E329" s="1">
        <v>21167</v>
      </c>
      <c r="F329" s="2" t="s">
        <v>723</v>
      </c>
      <c r="G329" s="2" t="s">
        <v>1046</v>
      </c>
      <c r="H329" s="2">
        <v>77186</v>
      </c>
      <c r="I329" s="2" t="s">
        <v>1137</v>
      </c>
      <c r="J329" s="3">
        <v>3891</v>
      </c>
      <c r="K329" s="4"/>
      <c r="L329" s="23"/>
    </row>
    <row r="330" spans="1:12" x14ac:dyDescent="0.25">
      <c r="A330" s="2">
        <v>32534</v>
      </c>
      <c r="B330" s="2" t="s">
        <v>479</v>
      </c>
      <c r="C330" s="2" t="s">
        <v>143</v>
      </c>
      <c r="D330" s="2" t="s">
        <v>131</v>
      </c>
      <c r="E330" s="1">
        <v>18784</v>
      </c>
      <c r="F330" s="2" t="s">
        <v>733</v>
      </c>
      <c r="G330" s="2" t="s">
        <v>1060</v>
      </c>
      <c r="H330" s="2">
        <v>77710</v>
      </c>
      <c r="I330" s="2" t="s">
        <v>1135</v>
      </c>
      <c r="J330" s="3">
        <v>1778</v>
      </c>
      <c r="K330" s="4"/>
      <c r="L330" s="23"/>
    </row>
    <row r="331" spans="1:12" x14ac:dyDescent="0.25">
      <c r="A331" s="2">
        <v>14107</v>
      </c>
      <c r="B331" s="2" t="s">
        <v>504</v>
      </c>
      <c r="C331" s="2" t="s">
        <v>175</v>
      </c>
      <c r="D331" s="2" t="s">
        <v>131</v>
      </c>
      <c r="E331" s="1">
        <v>21118</v>
      </c>
      <c r="F331" s="2" t="s">
        <v>530</v>
      </c>
      <c r="G331" s="2" t="s">
        <v>795</v>
      </c>
      <c r="H331" s="2">
        <v>77240</v>
      </c>
      <c r="I331" s="2" t="s">
        <v>1137</v>
      </c>
      <c r="J331" s="3">
        <v>3300</v>
      </c>
      <c r="K331" s="4"/>
      <c r="L331" s="23"/>
    </row>
    <row r="332" spans="1:12" x14ac:dyDescent="0.25">
      <c r="A332" s="2">
        <v>33420</v>
      </c>
      <c r="B332" s="2" t="s">
        <v>504</v>
      </c>
      <c r="C332" s="2" t="s">
        <v>136</v>
      </c>
      <c r="D332" s="2" t="s">
        <v>131</v>
      </c>
      <c r="E332" s="1">
        <v>32751</v>
      </c>
      <c r="F332" s="2" t="s">
        <v>526</v>
      </c>
      <c r="G332" s="2" t="s">
        <v>1072</v>
      </c>
      <c r="H332" s="2">
        <v>77165</v>
      </c>
      <c r="I332" s="2" t="s">
        <v>1135</v>
      </c>
      <c r="J332" s="3">
        <v>1601</v>
      </c>
      <c r="K332" s="4"/>
      <c r="L332" s="23"/>
    </row>
    <row r="333" spans="1:12" x14ac:dyDescent="0.25">
      <c r="A333" s="2">
        <v>24632</v>
      </c>
      <c r="B333" s="2" t="s">
        <v>481</v>
      </c>
      <c r="C333" s="2" t="s">
        <v>30</v>
      </c>
      <c r="D333" s="2" t="s">
        <v>86</v>
      </c>
      <c r="E333" s="1">
        <v>29520</v>
      </c>
      <c r="F333" s="2" t="s">
        <v>654</v>
      </c>
      <c r="G333" s="2" t="s">
        <v>956</v>
      </c>
      <c r="H333" s="2">
        <v>77165</v>
      </c>
      <c r="I333" s="2" t="s">
        <v>1136</v>
      </c>
      <c r="J333" s="3">
        <v>2267</v>
      </c>
      <c r="K333" s="4"/>
      <c r="L333" s="23"/>
    </row>
    <row r="334" spans="1:12" x14ac:dyDescent="0.25">
      <c r="A334" s="2">
        <v>28238</v>
      </c>
      <c r="B334" s="2" t="s">
        <v>481</v>
      </c>
      <c r="C334" s="2" t="s">
        <v>162</v>
      </c>
      <c r="D334" s="2" t="s">
        <v>131</v>
      </c>
      <c r="E334" s="1">
        <v>32640</v>
      </c>
      <c r="F334" s="2" t="s">
        <v>688</v>
      </c>
      <c r="G334" s="2" t="s">
        <v>999</v>
      </c>
      <c r="H334" s="2">
        <v>77320</v>
      </c>
      <c r="I334" s="2" t="s">
        <v>1137</v>
      </c>
      <c r="J334" s="3">
        <v>3121</v>
      </c>
      <c r="K334" s="4"/>
      <c r="L334" s="23"/>
    </row>
    <row r="335" spans="1:12" x14ac:dyDescent="0.25">
      <c r="A335" s="2">
        <v>29203</v>
      </c>
      <c r="B335" s="2" t="s">
        <v>254</v>
      </c>
      <c r="C335" s="2" t="s">
        <v>93</v>
      </c>
      <c r="D335" s="2" t="s">
        <v>131</v>
      </c>
      <c r="E335" s="1">
        <v>32002</v>
      </c>
      <c r="F335" s="2" t="s">
        <v>518</v>
      </c>
      <c r="G335" s="2" t="s">
        <v>1013</v>
      </c>
      <c r="H335" s="2">
        <v>77470</v>
      </c>
      <c r="I335" s="2" t="s">
        <v>1137</v>
      </c>
      <c r="J335" s="3">
        <v>3212</v>
      </c>
      <c r="K335" s="4"/>
      <c r="L335" s="23"/>
    </row>
    <row r="336" spans="1:12" x14ac:dyDescent="0.25">
      <c r="A336" s="2">
        <v>17256</v>
      </c>
      <c r="B336" s="2" t="s">
        <v>314</v>
      </c>
      <c r="C336" s="2" t="s">
        <v>99</v>
      </c>
      <c r="D336" s="2" t="s">
        <v>86</v>
      </c>
      <c r="E336" s="1">
        <v>26095</v>
      </c>
      <c r="F336" s="2" t="s">
        <v>523</v>
      </c>
      <c r="G336" s="2" t="s">
        <v>842</v>
      </c>
      <c r="H336" s="2">
        <v>77320</v>
      </c>
      <c r="I336" s="2" t="s">
        <v>1137</v>
      </c>
      <c r="J336" s="3">
        <v>3888</v>
      </c>
      <c r="K336" s="4"/>
      <c r="L336" s="23"/>
    </row>
    <row r="337" spans="1:12" x14ac:dyDescent="0.25">
      <c r="A337" s="2">
        <v>27129</v>
      </c>
      <c r="B337" s="2" t="s">
        <v>328</v>
      </c>
      <c r="C337" s="2" t="s">
        <v>40</v>
      </c>
      <c r="D337" s="2" t="s">
        <v>86</v>
      </c>
      <c r="E337" s="1">
        <v>23856</v>
      </c>
      <c r="F337" s="2" t="s">
        <v>523</v>
      </c>
      <c r="G337" s="2" t="s">
        <v>1130</v>
      </c>
      <c r="H337" s="2">
        <v>77870</v>
      </c>
      <c r="I337" s="2" t="s">
        <v>1135</v>
      </c>
      <c r="J337" s="3">
        <v>1817</v>
      </c>
      <c r="K337" s="4"/>
      <c r="L337" s="23"/>
    </row>
    <row r="338" spans="1:12" x14ac:dyDescent="0.25">
      <c r="A338" s="2">
        <v>26232</v>
      </c>
      <c r="B338" s="2" t="s">
        <v>356</v>
      </c>
      <c r="C338" s="2" t="s">
        <v>36</v>
      </c>
      <c r="D338" s="2" t="s">
        <v>86</v>
      </c>
      <c r="E338" s="1">
        <v>24127</v>
      </c>
      <c r="F338" s="2" t="s">
        <v>526</v>
      </c>
      <c r="G338" s="2" t="s">
        <v>981</v>
      </c>
      <c r="H338" s="2">
        <v>77185</v>
      </c>
      <c r="I338" s="2" t="s">
        <v>1136</v>
      </c>
      <c r="J338" s="3">
        <v>2580</v>
      </c>
      <c r="K338" s="4"/>
      <c r="L338" s="23"/>
    </row>
    <row r="339" spans="1:12" x14ac:dyDescent="0.25">
      <c r="A339" s="2">
        <v>30919</v>
      </c>
      <c r="B339" s="2" t="s">
        <v>357</v>
      </c>
      <c r="C339" s="2" t="s">
        <v>64</v>
      </c>
      <c r="D339" s="2" t="s">
        <v>86</v>
      </c>
      <c r="E339" s="1">
        <v>28897</v>
      </c>
      <c r="F339" s="2" t="s">
        <v>523</v>
      </c>
      <c r="G339" s="2" t="s">
        <v>1036</v>
      </c>
      <c r="H339" s="2">
        <v>77480</v>
      </c>
      <c r="I339" s="2" t="s">
        <v>1135</v>
      </c>
      <c r="J339" s="3">
        <v>1677</v>
      </c>
      <c r="K339" s="4"/>
      <c r="L339" s="23"/>
    </row>
    <row r="340" spans="1:12" x14ac:dyDescent="0.25">
      <c r="A340" s="2">
        <v>17375</v>
      </c>
      <c r="B340" s="2" t="s">
        <v>470</v>
      </c>
      <c r="C340" s="2" t="s">
        <v>65</v>
      </c>
      <c r="D340" s="2" t="s">
        <v>86</v>
      </c>
      <c r="E340" s="1">
        <v>32355</v>
      </c>
      <c r="F340" s="2" t="s">
        <v>568</v>
      </c>
      <c r="G340" s="2" t="s">
        <v>844</v>
      </c>
      <c r="H340" s="2">
        <v>77410</v>
      </c>
      <c r="I340" s="2" t="s">
        <v>1137</v>
      </c>
      <c r="J340" s="3">
        <v>4226</v>
      </c>
      <c r="K340" s="4"/>
      <c r="L340" s="23"/>
    </row>
    <row r="341" spans="1:12" x14ac:dyDescent="0.25">
      <c r="A341" s="2">
        <v>17652</v>
      </c>
      <c r="B341" s="2" t="s">
        <v>470</v>
      </c>
      <c r="C341" s="2" t="s">
        <v>100</v>
      </c>
      <c r="D341" s="2" t="s">
        <v>131</v>
      </c>
      <c r="E341" s="1">
        <v>29108</v>
      </c>
      <c r="F341" s="2" t="s">
        <v>572</v>
      </c>
      <c r="G341" s="2" t="s">
        <v>848</v>
      </c>
      <c r="H341" s="2">
        <v>77380</v>
      </c>
      <c r="I341" s="2" t="s">
        <v>1137</v>
      </c>
      <c r="J341" s="3">
        <v>3313</v>
      </c>
      <c r="K341" s="4"/>
      <c r="L341" s="23"/>
    </row>
    <row r="342" spans="1:12" x14ac:dyDescent="0.25">
      <c r="A342" s="2">
        <v>30829</v>
      </c>
      <c r="B342" s="2" t="s">
        <v>351</v>
      </c>
      <c r="C342" s="2" t="s">
        <v>64</v>
      </c>
      <c r="D342" s="2" t="s">
        <v>86</v>
      </c>
      <c r="E342" s="1">
        <v>21084</v>
      </c>
      <c r="F342" s="2" t="s">
        <v>716</v>
      </c>
      <c r="G342" s="2" t="s">
        <v>1035</v>
      </c>
      <c r="H342" s="2">
        <v>77230</v>
      </c>
      <c r="I342" s="2" t="s">
        <v>1136</v>
      </c>
      <c r="J342" s="3">
        <v>2590</v>
      </c>
      <c r="K342" s="4"/>
      <c r="L342" s="23"/>
    </row>
    <row r="343" spans="1:12" x14ac:dyDescent="0.25">
      <c r="A343" s="2">
        <v>26626</v>
      </c>
      <c r="B343" s="2" t="s">
        <v>363</v>
      </c>
      <c r="C343" s="2" t="s">
        <v>156</v>
      </c>
      <c r="D343" s="2" t="s">
        <v>131</v>
      </c>
      <c r="E343" s="1">
        <v>24399</v>
      </c>
      <c r="F343" s="2" t="s">
        <v>782</v>
      </c>
      <c r="G343" s="2" t="s">
        <v>1123</v>
      </c>
      <c r="H343" s="2">
        <v>77139</v>
      </c>
      <c r="I343" s="2" t="s">
        <v>1136</v>
      </c>
      <c r="J343" s="3">
        <v>2886</v>
      </c>
      <c r="K343" s="4"/>
      <c r="L343" s="23"/>
    </row>
    <row r="344" spans="1:12" x14ac:dyDescent="0.25">
      <c r="A344" s="2">
        <v>15575</v>
      </c>
      <c r="B344" s="2" t="s">
        <v>453</v>
      </c>
      <c r="C344" s="2" t="s">
        <v>57</v>
      </c>
      <c r="D344" s="2" t="s">
        <v>86</v>
      </c>
      <c r="E344" s="1">
        <v>18796</v>
      </c>
      <c r="F344" s="2" t="s">
        <v>545</v>
      </c>
      <c r="G344" s="2" t="s">
        <v>815</v>
      </c>
      <c r="H344" s="2">
        <v>77760</v>
      </c>
      <c r="I344" s="2" t="s">
        <v>1137</v>
      </c>
      <c r="J344" s="3">
        <v>3629</v>
      </c>
      <c r="K344" s="4"/>
      <c r="L344" s="23"/>
    </row>
    <row r="345" spans="1:12" x14ac:dyDescent="0.25">
      <c r="A345" s="2">
        <v>29759</v>
      </c>
      <c r="B345" s="2" t="s">
        <v>275</v>
      </c>
      <c r="C345" s="2" t="s">
        <v>118</v>
      </c>
      <c r="D345" s="2" t="s">
        <v>131</v>
      </c>
      <c r="E345" s="1">
        <v>31524</v>
      </c>
      <c r="F345" s="2" t="s">
        <v>706</v>
      </c>
      <c r="G345" s="2" t="s">
        <v>1020</v>
      </c>
      <c r="H345" s="2">
        <v>77230</v>
      </c>
      <c r="I345" s="2" t="s">
        <v>1137</v>
      </c>
      <c r="J345" s="3">
        <v>4458</v>
      </c>
      <c r="K345" s="4"/>
      <c r="L345" s="23"/>
    </row>
    <row r="346" spans="1:12" x14ac:dyDescent="0.25">
      <c r="A346" s="2">
        <v>23377</v>
      </c>
      <c r="B346" s="2" t="s">
        <v>487</v>
      </c>
      <c r="C346" s="2" t="s">
        <v>188</v>
      </c>
      <c r="D346" s="2" t="s">
        <v>131</v>
      </c>
      <c r="E346" s="1">
        <v>28915</v>
      </c>
      <c r="F346" s="2" t="s">
        <v>642</v>
      </c>
      <c r="G346" s="2" t="s">
        <v>936</v>
      </c>
      <c r="H346" s="2">
        <v>77118</v>
      </c>
      <c r="I346" s="2" t="s">
        <v>1137</v>
      </c>
      <c r="J346" s="3">
        <v>3622</v>
      </c>
      <c r="K346" s="4"/>
      <c r="L346" s="23"/>
    </row>
    <row r="347" spans="1:12" x14ac:dyDescent="0.25">
      <c r="A347" s="2">
        <v>26970</v>
      </c>
      <c r="B347" s="2" t="s">
        <v>487</v>
      </c>
      <c r="C347" s="2" t="s">
        <v>158</v>
      </c>
      <c r="D347" s="2" t="s">
        <v>131</v>
      </c>
      <c r="E347" s="1">
        <v>32634</v>
      </c>
      <c r="F347" s="2" t="s">
        <v>785</v>
      </c>
      <c r="G347" s="2" t="s">
        <v>1128</v>
      </c>
      <c r="H347" s="2">
        <v>77940</v>
      </c>
      <c r="I347" s="2" t="s">
        <v>1136</v>
      </c>
      <c r="J347" s="3">
        <v>2494</v>
      </c>
      <c r="K347" s="4"/>
      <c r="L347" s="23"/>
    </row>
    <row r="348" spans="1:12" x14ac:dyDescent="0.25">
      <c r="A348" s="2">
        <v>15028</v>
      </c>
      <c r="B348" s="2" t="s">
        <v>380</v>
      </c>
      <c r="C348" s="2" t="s">
        <v>9</v>
      </c>
      <c r="D348" s="2" t="s">
        <v>86</v>
      </c>
      <c r="E348" s="1">
        <v>23393</v>
      </c>
      <c r="F348" s="2" t="s">
        <v>518</v>
      </c>
      <c r="G348" s="2" t="s">
        <v>808</v>
      </c>
      <c r="H348" s="2">
        <v>77390</v>
      </c>
      <c r="I348" s="2" t="s">
        <v>1136</v>
      </c>
      <c r="J348" s="3">
        <v>2899</v>
      </c>
      <c r="K348" s="4"/>
      <c r="L348" s="23"/>
    </row>
    <row r="349" spans="1:12" x14ac:dyDescent="0.25">
      <c r="A349" s="2">
        <v>26085</v>
      </c>
      <c r="B349" s="2" t="s">
        <v>307</v>
      </c>
      <c r="C349" s="2" t="s">
        <v>35</v>
      </c>
      <c r="D349" s="2" t="s">
        <v>86</v>
      </c>
      <c r="E349" s="1">
        <v>19611</v>
      </c>
      <c r="F349" s="2" t="s">
        <v>673</v>
      </c>
      <c r="G349" s="2" t="s">
        <v>979</v>
      </c>
      <c r="H349" s="2">
        <v>77650</v>
      </c>
      <c r="I349" s="2" t="s">
        <v>1136</v>
      </c>
      <c r="J349" s="3">
        <v>2232</v>
      </c>
      <c r="K349" s="4"/>
      <c r="L349" s="23"/>
    </row>
    <row r="350" spans="1:12" x14ac:dyDescent="0.25">
      <c r="A350" s="2">
        <v>28551</v>
      </c>
      <c r="B350" s="2" t="s">
        <v>503</v>
      </c>
      <c r="C350" s="2" t="s">
        <v>164</v>
      </c>
      <c r="D350" s="2" t="s">
        <v>131</v>
      </c>
      <c r="E350" s="1">
        <v>20730</v>
      </c>
      <c r="F350" s="2" t="s">
        <v>693</v>
      </c>
      <c r="G350" s="2" t="s">
        <v>1004</v>
      </c>
      <c r="H350" s="2">
        <v>77410</v>
      </c>
      <c r="I350" s="2" t="s">
        <v>1135</v>
      </c>
      <c r="J350" s="3">
        <v>1971</v>
      </c>
      <c r="K350" s="4"/>
      <c r="L350" s="23"/>
    </row>
    <row r="351" spans="1:12" x14ac:dyDescent="0.25">
      <c r="A351" s="2">
        <v>33351</v>
      </c>
      <c r="B351" s="2" t="s">
        <v>503</v>
      </c>
      <c r="C351" s="2" t="s">
        <v>136</v>
      </c>
      <c r="D351" s="2" t="s">
        <v>131</v>
      </c>
      <c r="E351" s="1">
        <v>24981</v>
      </c>
      <c r="F351" s="2" t="s">
        <v>738</v>
      </c>
      <c r="G351" s="2" t="s">
        <v>1071</v>
      </c>
      <c r="H351" s="2">
        <v>77540</v>
      </c>
      <c r="I351" s="2" t="s">
        <v>1137</v>
      </c>
      <c r="J351" s="3">
        <v>3623</v>
      </c>
      <c r="K351" s="4"/>
      <c r="L351" s="23"/>
    </row>
    <row r="352" spans="1:12" x14ac:dyDescent="0.25">
      <c r="A352" s="2">
        <v>23929</v>
      </c>
      <c r="B352" s="2" t="s">
        <v>211</v>
      </c>
      <c r="C352" s="2" t="s">
        <v>191</v>
      </c>
      <c r="D352" s="2" t="s">
        <v>131</v>
      </c>
      <c r="E352" s="1">
        <v>21819</v>
      </c>
      <c r="F352" s="2" t="s">
        <v>646</v>
      </c>
      <c r="G352" s="2" t="s">
        <v>945</v>
      </c>
      <c r="H352" s="2">
        <v>77390</v>
      </c>
      <c r="I352" s="2" t="s">
        <v>1135</v>
      </c>
      <c r="J352" s="3">
        <v>1759</v>
      </c>
      <c r="K352" s="4"/>
      <c r="L352" s="23"/>
    </row>
    <row r="353" spans="1:12" x14ac:dyDescent="0.25">
      <c r="A353" s="2">
        <v>32268</v>
      </c>
      <c r="B353" s="2" t="s">
        <v>460</v>
      </c>
      <c r="C353" s="2" t="s">
        <v>144</v>
      </c>
      <c r="D353" s="2" t="s">
        <v>131</v>
      </c>
      <c r="E353" s="1">
        <v>23507</v>
      </c>
      <c r="F353" s="2" t="s">
        <v>731</v>
      </c>
      <c r="G353" s="2" t="s">
        <v>1056</v>
      </c>
      <c r="H353" s="2">
        <v>77167</v>
      </c>
      <c r="I353" s="2" t="s">
        <v>1137</v>
      </c>
      <c r="J353" s="3">
        <v>3433</v>
      </c>
      <c r="K353" s="4"/>
      <c r="L353" s="23"/>
    </row>
    <row r="354" spans="1:12" x14ac:dyDescent="0.25">
      <c r="A354" s="2">
        <v>17033</v>
      </c>
      <c r="B354" s="2" t="s">
        <v>240</v>
      </c>
      <c r="C354" s="2" t="s">
        <v>64</v>
      </c>
      <c r="D354" s="2" t="s">
        <v>86</v>
      </c>
      <c r="E354" s="1">
        <v>28534</v>
      </c>
      <c r="F354" s="2" t="s">
        <v>562</v>
      </c>
      <c r="G354" s="2" t="s">
        <v>837</v>
      </c>
      <c r="H354" s="2">
        <v>77700</v>
      </c>
      <c r="I354" s="2" t="s">
        <v>1136</v>
      </c>
      <c r="J354" s="3">
        <v>2484</v>
      </c>
      <c r="K354" s="4"/>
      <c r="L354" s="23"/>
    </row>
  </sheetData>
  <autoFilter ref="A1:P354">
    <sortState ref="A2:U354">
      <sortCondition ref="B1:B354"/>
    </sortState>
  </autoFilter>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0"/>
  <sheetViews>
    <sheetView topLeftCell="B1" workbookViewId="0">
      <selection activeCell="I3" sqref="I3"/>
    </sheetView>
  </sheetViews>
  <sheetFormatPr baseColWidth="10" defaultRowHeight="15" x14ac:dyDescent="0.25"/>
  <cols>
    <col min="1" max="1" width="27.7109375" style="2" customWidth="1"/>
    <col min="2" max="2" width="20.140625" style="10" customWidth="1"/>
    <col min="3" max="3" width="16" style="2" customWidth="1"/>
    <col min="4" max="4" width="11.85546875" style="2" customWidth="1"/>
    <col min="5" max="5" width="5.7109375" style="2" customWidth="1"/>
    <col min="6" max="33" width="5.42578125" style="2" customWidth="1"/>
    <col min="34" max="34" width="8.85546875" style="2" customWidth="1"/>
    <col min="35" max="35" width="8.5703125" style="2" customWidth="1"/>
    <col min="36" max="16384" width="11.42578125" style="2"/>
  </cols>
  <sheetData>
    <row r="1" spans="1:35" x14ac:dyDescent="0.25">
      <c r="A1" s="5" t="s">
        <v>1140</v>
      </c>
      <c r="B1" s="6" t="s">
        <v>1141</v>
      </c>
      <c r="C1" s="5" t="s">
        <v>1142</v>
      </c>
      <c r="D1" s="5" t="s">
        <v>1143</v>
      </c>
    </row>
    <row r="2" spans="1:35" x14ac:dyDescent="0.25">
      <c r="A2" s="7">
        <v>11</v>
      </c>
      <c r="B2" s="8">
        <v>2017</v>
      </c>
      <c r="C2" s="9">
        <f>DATE(Année,Mois,1)</f>
        <v>43040</v>
      </c>
      <c r="D2" s="9">
        <f>DATE(Année,Mois+1,0)</f>
        <v>43069</v>
      </c>
    </row>
    <row r="3" spans="1:35" x14ac:dyDescent="0.25">
      <c r="A3" s="2" t="s">
        <v>1163</v>
      </c>
      <c r="H3" s="1"/>
      <c r="J3" s="2" t="str">
        <f t="array" ref="J3">E7:I7</f>
        <v/>
      </c>
    </row>
    <row r="4" spans="1:35" ht="60" customHeight="1" x14ac:dyDescent="0.25"/>
    <row r="5" spans="1:35" x14ac:dyDescent="0.25">
      <c r="A5" s="11"/>
      <c r="B5" s="12"/>
      <c r="C5" s="13"/>
      <c r="D5" s="14"/>
      <c r="E5" s="15">
        <f t="shared" ref="E5:AI5" si="0">ListeNumJourDuMois</f>
        <v>43040</v>
      </c>
      <c r="F5" s="15">
        <f t="shared" si="0"/>
        <v>43041</v>
      </c>
      <c r="G5" s="15">
        <f t="shared" si="0"/>
        <v>43042</v>
      </c>
      <c r="H5" s="15">
        <f t="shared" si="0"/>
        <v>43043</v>
      </c>
      <c r="I5" s="15">
        <f t="shared" si="0"/>
        <v>43044</v>
      </c>
      <c r="J5" s="15">
        <f t="shared" si="0"/>
        <v>43045</v>
      </c>
      <c r="K5" s="15">
        <f t="shared" si="0"/>
        <v>43046</v>
      </c>
      <c r="L5" s="15">
        <f t="shared" si="0"/>
        <v>43047</v>
      </c>
      <c r="M5" s="15">
        <f t="shared" si="0"/>
        <v>43048</v>
      </c>
      <c r="N5" s="15">
        <f t="shared" si="0"/>
        <v>43049</v>
      </c>
      <c r="O5" s="15">
        <f t="shared" si="0"/>
        <v>43050</v>
      </c>
      <c r="P5" s="15">
        <f t="shared" si="0"/>
        <v>43051</v>
      </c>
      <c r="Q5" s="15">
        <f t="shared" si="0"/>
        <v>43052</v>
      </c>
      <c r="R5" s="15">
        <f t="shared" si="0"/>
        <v>43053</v>
      </c>
      <c r="S5" s="15">
        <f t="shared" si="0"/>
        <v>43054</v>
      </c>
      <c r="T5" s="15">
        <f t="shared" si="0"/>
        <v>43055</v>
      </c>
      <c r="U5" s="15">
        <f t="shared" si="0"/>
        <v>43056</v>
      </c>
      <c r="V5" s="15">
        <f t="shared" si="0"/>
        <v>43057</v>
      </c>
      <c r="W5" s="15">
        <f t="shared" si="0"/>
        <v>43058</v>
      </c>
      <c r="X5" s="15">
        <f t="shared" si="0"/>
        <v>43059</v>
      </c>
      <c r="Y5" s="15">
        <f t="shared" si="0"/>
        <v>43060</v>
      </c>
      <c r="Z5" s="15">
        <f t="shared" si="0"/>
        <v>43061</v>
      </c>
      <c r="AA5" s="15">
        <f t="shared" si="0"/>
        <v>43062</v>
      </c>
      <c r="AB5" s="15">
        <f t="shared" si="0"/>
        <v>43063</v>
      </c>
      <c r="AC5" s="15">
        <f t="shared" si="0"/>
        <v>43064</v>
      </c>
      <c r="AD5" s="15">
        <f t="shared" si="0"/>
        <v>43065</v>
      </c>
      <c r="AE5" s="15">
        <f t="shared" si="0"/>
        <v>43066</v>
      </c>
      <c r="AF5" s="15">
        <f t="shared" si="0"/>
        <v>43067</v>
      </c>
      <c r="AG5" s="15">
        <f t="shared" si="0"/>
        <v>43068</v>
      </c>
      <c r="AH5" s="15">
        <f t="shared" si="0"/>
        <v>43069</v>
      </c>
      <c r="AI5" s="15" t="str">
        <f t="shared" si="0"/>
        <v/>
      </c>
    </row>
    <row r="6" spans="1:35" x14ac:dyDescent="0.25">
      <c r="A6" s="16" t="s">
        <v>1166</v>
      </c>
      <c r="B6" s="17" t="s">
        <v>1144</v>
      </c>
      <c r="C6" s="16" t="s">
        <v>1145</v>
      </c>
      <c r="D6" s="16" t="s">
        <v>1146</v>
      </c>
      <c r="E6" s="18">
        <f>DATE(Année,Mois,1)</f>
        <v>43040</v>
      </c>
      <c r="F6" s="18">
        <f t="shared" ref="F6:AI6" si="1">IF(MONTH(Jour01DuMois+COLUMN()-5)=Mois,Jour01DuMois+COLUMN()-5,"")</f>
        <v>43041</v>
      </c>
      <c r="G6" s="18">
        <f t="shared" si="1"/>
        <v>43042</v>
      </c>
      <c r="H6" s="18">
        <f t="shared" si="1"/>
        <v>43043</v>
      </c>
      <c r="I6" s="18">
        <f t="shared" si="1"/>
        <v>43044</v>
      </c>
      <c r="J6" s="18">
        <f t="shared" si="1"/>
        <v>43045</v>
      </c>
      <c r="K6" s="18">
        <f t="shared" si="1"/>
        <v>43046</v>
      </c>
      <c r="L6" s="18">
        <f t="shared" si="1"/>
        <v>43047</v>
      </c>
      <c r="M6" s="18">
        <f t="shared" si="1"/>
        <v>43048</v>
      </c>
      <c r="N6" s="18">
        <f t="shared" si="1"/>
        <v>43049</v>
      </c>
      <c r="O6" s="18">
        <f t="shared" si="1"/>
        <v>43050</v>
      </c>
      <c r="P6" s="18">
        <f t="shared" si="1"/>
        <v>43051</v>
      </c>
      <c r="Q6" s="18">
        <f t="shared" si="1"/>
        <v>43052</v>
      </c>
      <c r="R6" s="18">
        <f t="shared" si="1"/>
        <v>43053</v>
      </c>
      <c r="S6" s="18">
        <f t="shared" si="1"/>
        <v>43054</v>
      </c>
      <c r="T6" s="18">
        <f t="shared" si="1"/>
        <v>43055</v>
      </c>
      <c r="U6" s="18">
        <f t="shared" si="1"/>
        <v>43056</v>
      </c>
      <c r="V6" s="18">
        <f t="shared" si="1"/>
        <v>43057</v>
      </c>
      <c r="W6" s="18">
        <f t="shared" si="1"/>
        <v>43058</v>
      </c>
      <c r="X6" s="18">
        <f t="shared" si="1"/>
        <v>43059</v>
      </c>
      <c r="Y6" s="18">
        <f t="shared" si="1"/>
        <v>43060</v>
      </c>
      <c r="Z6" s="18">
        <f t="shared" si="1"/>
        <v>43061</v>
      </c>
      <c r="AA6" s="18">
        <f t="shared" si="1"/>
        <v>43062</v>
      </c>
      <c r="AB6" s="18">
        <f t="shared" si="1"/>
        <v>43063</v>
      </c>
      <c r="AC6" s="18">
        <f t="shared" si="1"/>
        <v>43064</v>
      </c>
      <c r="AD6" s="18">
        <f t="shared" si="1"/>
        <v>43065</v>
      </c>
      <c r="AE6" s="18">
        <f t="shared" si="1"/>
        <v>43066</v>
      </c>
      <c r="AF6" s="18">
        <f t="shared" si="1"/>
        <v>43067</v>
      </c>
      <c r="AG6" s="18">
        <f t="shared" si="1"/>
        <v>43068</v>
      </c>
      <c r="AH6" s="18">
        <f t="shared" si="1"/>
        <v>43069</v>
      </c>
      <c r="AI6" s="18" t="str">
        <f t="shared" si="1"/>
        <v/>
      </c>
    </row>
    <row r="7" spans="1:35" x14ac:dyDescent="0.25">
      <c r="A7" s="7" t="s">
        <v>1168</v>
      </c>
      <c r="B7" s="8" t="s">
        <v>1165</v>
      </c>
      <c r="C7" s="19">
        <v>43053</v>
      </c>
      <c r="D7" s="19">
        <v>43059</v>
      </c>
      <c r="E7" s="20" t="str">
        <f t="shared" ref="E7:N16" si="2">IF((Debut&lt;=ListeNumJourDuMois)*(Fin&gt;=ListeNumJourDuMois)*IFERROR(((WEEKDAY(ListeNumJourDuMois)=1)+(WEEKDAY(ListeNumJourDuMois)=7)=0),0)*(ListeNumJourDuMois&lt;&gt;""),Motif,"")</f>
        <v/>
      </c>
      <c r="F7" s="20" t="str">
        <f t="shared" si="2"/>
        <v/>
      </c>
      <c r="G7" s="20" t="str">
        <f t="shared" si="2"/>
        <v/>
      </c>
      <c r="H7" s="20" t="str">
        <f t="shared" si="2"/>
        <v/>
      </c>
      <c r="I7" s="20" t="str">
        <f t="shared" si="2"/>
        <v/>
      </c>
      <c r="J7" s="20" t="str">
        <f t="shared" si="2"/>
        <v/>
      </c>
      <c r="K7" s="20" t="str">
        <f t="shared" si="2"/>
        <v/>
      </c>
      <c r="L7" s="20" t="str">
        <f t="shared" si="2"/>
        <v/>
      </c>
      <c r="M7" s="20" t="str">
        <f t="shared" si="2"/>
        <v/>
      </c>
      <c r="N7" s="20" t="str">
        <f t="shared" si="2"/>
        <v/>
      </c>
      <c r="O7" s="20" t="str">
        <f t="shared" ref="O7:X16" si="3">IF((Debut&lt;=ListeNumJourDuMois)*(Fin&gt;=ListeNumJourDuMois)*IFERROR(((WEEKDAY(ListeNumJourDuMois)=1)+(WEEKDAY(ListeNumJourDuMois)=7)=0),0)*(ListeNumJourDuMois&lt;&gt;""),Motif,"")</f>
        <v/>
      </c>
      <c r="P7" s="20" t="str">
        <f t="shared" si="3"/>
        <v/>
      </c>
      <c r="Q7" s="20" t="str">
        <f t="shared" si="3"/>
        <v/>
      </c>
      <c r="R7" s="20" t="str">
        <f t="shared" si="3"/>
        <v>RTT</v>
      </c>
      <c r="S7" s="20" t="str">
        <f t="shared" si="3"/>
        <v>RTT</v>
      </c>
      <c r="T7" s="20" t="str">
        <f t="shared" si="3"/>
        <v>RTT</v>
      </c>
      <c r="U7" s="20" t="str">
        <f t="shared" si="3"/>
        <v>RTT</v>
      </c>
      <c r="V7" s="20" t="str">
        <f t="shared" si="3"/>
        <v/>
      </c>
      <c r="W7" s="20" t="str">
        <f t="shared" si="3"/>
        <v/>
      </c>
      <c r="X7" s="20" t="str">
        <f t="shared" si="3"/>
        <v>RTT</v>
      </c>
      <c r="Y7" s="20" t="str">
        <f t="shared" ref="Y7:AI16" si="4">IF((Debut&lt;=ListeNumJourDuMois)*(Fin&gt;=ListeNumJourDuMois)*IFERROR(((WEEKDAY(ListeNumJourDuMois)=1)+(WEEKDAY(ListeNumJourDuMois)=7)=0),0)*(ListeNumJourDuMois&lt;&gt;""),Motif,"")</f>
        <v/>
      </c>
      <c r="Z7" s="20" t="str">
        <f t="shared" si="4"/>
        <v/>
      </c>
      <c r="AA7" s="20" t="str">
        <f t="shared" si="4"/>
        <v/>
      </c>
      <c r="AB7" s="20" t="str">
        <f t="shared" si="4"/>
        <v/>
      </c>
      <c r="AC7" s="20" t="str">
        <f t="shared" si="4"/>
        <v/>
      </c>
      <c r="AD7" s="20" t="str">
        <f t="shared" si="4"/>
        <v/>
      </c>
      <c r="AE7" s="20" t="str">
        <f t="shared" si="4"/>
        <v/>
      </c>
      <c r="AF7" s="20" t="str">
        <f t="shared" si="4"/>
        <v/>
      </c>
      <c r="AG7" s="20" t="str">
        <f t="shared" si="4"/>
        <v/>
      </c>
      <c r="AH7" s="20" t="str">
        <f t="shared" si="4"/>
        <v/>
      </c>
      <c r="AI7" s="20" t="str">
        <f t="shared" si="4"/>
        <v/>
      </c>
    </row>
    <row r="8" spans="1:35" x14ac:dyDescent="0.25">
      <c r="A8" s="7" t="s">
        <v>1164</v>
      </c>
      <c r="B8" s="8" t="s">
        <v>1165</v>
      </c>
      <c r="C8" s="19">
        <v>43056</v>
      </c>
      <c r="D8" s="19">
        <v>43060</v>
      </c>
      <c r="E8" s="20" t="str">
        <f t="shared" si="2"/>
        <v/>
      </c>
      <c r="F8" s="20" t="str">
        <f t="shared" si="2"/>
        <v/>
      </c>
      <c r="G8" s="20" t="str">
        <f t="shared" si="2"/>
        <v/>
      </c>
      <c r="H8" s="20" t="str">
        <f t="shared" si="2"/>
        <v/>
      </c>
      <c r="I8" s="20" t="str">
        <f t="shared" si="2"/>
        <v/>
      </c>
      <c r="J8" s="20" t="str">
        <f t="shared" si="2"/>
        <v/>
      </c>
      <c r="K8" s="20" t="str">
        <f t="shared" si="2"/>
        <v/>
      </c>
      <c r="L8" s="20" t="str">
        <f t="shared" si="2"/>
        <v/>
      </c>
      <c r="M8" s="20" t="str">
        <f t="shared" si="2"/>
        <v/>
      </c>
      <c r="N8" s="20" t="str">
        <f t="shared" si="2"/>
        <v/>
      </c>
      <c r="O8" s="20" t="str">
        <f t="shared" si="3"/>
        <v/>
      </c>
      <c r="P8" s="20" t="str">
        <f t="shared" si="3"/>
        <v/>
      </c>
      <c r="Q8" s="20" t="str">
        <f t="shared" si="3"/>
        <v/>
      </c>
      <c r="R8" s="20" t="str">
        <f t="shared" si="3"/>
        <v/>
      </c>
      <c r="S8" s="20" t="str">
        <f t="shared" si="3"/>
        <v/>
      </c>
      <c r="T8" s="20" t="str">
        <f t="shared" si="3"/>
        <v/>
      </c>
      <c r="U8" s="20" t="str">
        <f t="shared" si="3"/>
        <v>RTT</v>
      </c>
      <c r="V8" s="20" t="str">
        <f t="shared" si="3"/>
        <v/>
      </c>
      <c r="W8" s="20" t="str">
        <f t="shared" si="3"/>
        <v/>
      </c>
      <c r="X8" s="20" t="str">
        <f t="shared" si="3"/>
        <v>RTT</v>
      </c>
      <c r="Y8" s="20" t="str">
        <f t="shared" si="4"/>
        <v>RTT</v>
      </c>
      <c r="Z8" s="20" t="str">
        <f t="shared" si="4"/>
        <v/>
      </c>
      <c r="AA8" s="20" t="str">
        <f t="shared" si="4"/>
        <v/>
      </c>
      <c r="AB8" s="20" t="str">
        <f t="shared" si="4"/>
        <v/>
      </c>
      <c r="AC8" s="20" t="str">
        <f t="shared" si="4"/>
        <v/>
      </c>
      <c r="AD8" s="20" t="str">
        <f t="shared" si="4"/>
        <v/>
      </c>
      <c r="AE8" s="20" t="str">
        <f t="shared" si="4"/>
        <v/>
      </c>
      <c r="AF8" s="20" t="str">
        <f t="shared" si="4"/>
        <v/>
      </c>
      <c r="AG8" s="20" t="str">
        <f t="shared" si="4"/>
        <v/>
      </c>
      <c r="AH8" s="20" t="str">
        <f t="shared" si="4"/>
        <v/>
      </c>
      <c r="AI8" s="20" t="str">
        <f t="shared" si="4"/>
        <v/>
      </c>
    </row>
    <row r="9" spans="1:35" x14ac:dyDescent="0.25">
      <c r="A9" s="7" t="s">
        <v>1150</v>
      </c>
      <c r="B9" s="8" t="s">
        <v>1169</v>
      </c>
      <c r="C9" s="19">
        <v>43042</v>
      </c>
      <c r="D9" s="19">
        <v>43059</v>
      </c>
      <c r="E9" s="20" t="str">
        <f t="shared" si="2"/>
        <v/>
      </c>
      <c r="F9" s="20" t="str">
        <f t="shared" si="2"/>
        <v/>
      </c>
      <c r="G9" s="20" t="str">
        <f t="shared" si="2"/>
        <v>M</v>
      </c>
      <c r="H9" s="20" t="str">
        <f t="shared" si="2"/>
        <v/>
      </c>
      <c r="I9" s="20" t="str">
        <f t="shared" si="2"/>
        <v/>
      </c>
      <c r="J9" s="20" t="str">
        <f t="shared" si="2"/>
        <v>M</v>
      </c>
      <c r="K9" s="20" t="str">
        <f t="shared" si="2"/>
        <v>M</v>
      </c>
      <c r="L9" s="20" t="str">
        <f t="shared" si="2"/>
        <v>M</v>
      </c>
      <c r="M9" s="20" t="str">
        <f t="shared" si="2"/>
        <v>M</v>
      </c>
      <c r="N9" s="20" t="str">
        <f t="shared" si="2"/>
        <v>M</v>
      </c>
      <c r="O9" s="20" t="str">
        <f t="shared" si="3"/>
        <v/>
      </c>
      <c r="P9" s="20" t="str">
        <f t="shared" si="3"/>
        <v/>
      </c>
      <c r="Q9" s="20" t="str">
        <f t="shared" si="3"/>
        <v>M</v>
      </c>
      <c r="R9" s="20" t="str">
        <f t="shared" si="3"/>
        <v>M</v>
      </c>
      <c r="S9" s="20" t="str">
        <f t="shared" si="3"/>
        <v>M</v>
      </c>
      <c r="T9" s="20" t="str">
        <f t="shared" si="3"/>
        <v>M</v>
      </c>
      <c r="U9" s="20" t="str">
        <f t="shared" si="3"/>
        <v>M</v>
      </c>
      <c r="V9" s="20" t="str">
        <f t="shared" si="3"/>
        <v/>
      </c>
      <c r="W9" s="20" t="str">
        <f t="shared" si="3"/>
        <v/>
      </c>
      <c r="X9" s="20" t="str">
        <f t="shared" si="3"/>
        <v>M</v>
      </c>
      <c r="Y9" s="20" t="str">
        <f t="shared" si="4"/>
        <v/>
      </c>
      <c r="Z9" s="20" t="str">
        <f t="shared" si="4"/>
        <v/>
      </c>
      <c r="AA9" s="20" t="str">
        <f t="shared" si="4"/>
        <v/>
      </c>
      <c r="AB9" s="20" t="str">
        <f t="shared" si="4"/>
        <v/>
      </c>
      <c r="AC9" s="20" t="str">
        <f t="shared" si="4"/>
        <v/>
      </c>
      <c r="AD9" s="20" t="str">
        <f t="shared" si="4"/>
        <v/>
      </c>
      <c r="AE9" s="20" t="str">
        <f t="shared" si="4"/>
        <v/>
      </c>
      <c r="AF9" s="20" t="str">
        <f t="shared" si="4"/>
        <v/>
      </c>
      <c r="AG9" s="20" t="str">
        <f t="shared" si="4"/>
        <v/>
      </c>
      <c r="AH9" s="20" t="str">
        <f t="shared" si="4"/>
        <v/>
      </c>
      <c r="AI9" s="20" t="str">
        <f t="shared" si="4"/>
        <v/>
      </c>
    </row>
    <row r="10" spans="1:35" x14ac:dyDescent="0.25">
      <c r="A10" s="7" t="s">
        <v>1171</v>
      </c>
      <c r="B10" s="8" t="s">
        <v>1167</v>
      </c>
      <c r="C10" s="19">
        <v>43041</v>
      </c>
      <c r="D10" s="19">
        <v>43054</v>
      </c>
      <c r="E10" s="20" t="str">
        <f t="shared" si="2"/>
        <v/>
      </c>
      <c r="F10" s="20" t="str">
        <f t="shared" si="2"/>
        <v>F</v>
      </c>
      <c r="G10" s="20" t="str">
        <f t="shared" si="2"/>
        <v>F</v>
      </c>
      <c r="H10" s="20" t="str">
        <f t="shared" si="2"/>
        <v/>
      </c>
      <c r="I10" s="20" t="str">
        <f t="shared" si="2"/>
        <v/>
      </c>
      <c r="J10" s="20" t="str">
        <f t="shared" si="2"/>
        <v>F</v>
      </c>
      <c r="K10" s="20" t="str">
        <f t="shared" si="2"/>
        <v>F</v>
      </c>
      <c r="L10" s="20" t="str">
        <f t="shared" si="2"/>
        <v>F</v>
      </c>
      <c r="M10" s="20" t="str">
        <f t="shared" si="2"/>
        <v>F</v>
      </c>
      <c r="N10" s="20" t="str">
        <f t="shared" si="2"/>
        <v>F</v>
      </c>
      <c r="O10" s="20" t="str">
        <f t="shared" si="3"/>
        <v/>
      </c>
      <c r="P10" s="20" t="str">
        <f t="shared" si="3"/>
        <v/>
      </c>
      <c r="Q10" s="20" t="str">
        <f t="shared" si="3"/>
        <v>F</v>
      </c>
      <c r="R10" s="20" t="str">
        <f t="shared" si="3"/>
        <v>F</v>
      </c>
      <c r="S10" s="20" t="str">
        <f t="shared" si="3"/>
        <v>F</v>
      </c>
      <c r="T10" s="20" t="str">
        <f t="shared" si="3"/>
        <v/>
      </c>
      <c r="U10" s="20" t="str">
        <f t="shared" si="3"/>
        <v/>
      </c>
      <c r="V10" s="20" t="str">
        <f t="shared" si="3"/>
        <v/>
      </c>
      <c r="W10" s="20" t="str">
        <f t="shared" si="3"/>
        <v/>
      </c>
      <c r="X10" s="20" t="str">
        <f t="shared" si="3"/>
        <v/>
      </c>
      <c r="Y10" s="20" t="str">
        <f t="shared" si="4"/>
        <v/>
      </c>
      <c r="Z10" s="20" t="str">
        <f t="shared" si="4"/>
        <v/>
      </c>
      <c r="AA10" s="20" t="str">
        <f t="shared" si="4"/>
        <v/>
      </c>
      <c r="AB10" s="20" t="str">
        <f t="shared" si="4"/>
        <v/>
      </c>
      <c r="AC10" s="20" t="str">
        <f t="shared" si="4"/>
        <v/>
      </c>
      <c r="AD10" s="20" t="str">
        <f t="shared" si="4"/>
        <v/>
      </c>
      <c r="AE10" s="20" t="str">
        <f t="shared" si="4"/>
        <v/>
      </c>
      <c r="AF10" s="20" t="str">
        <f t="shared" si="4"/>
        <v/>
      </c>
      <c r="AG10" s="20" t="str">
        <f t="shared" si="4"/>
        <v/>
      </c>
      <c r="AH10" s="20" t="str">
        <f t="shared" si="4"/>
        <v/>
      </c>
      <c r="AI10" s="20" t="str">
        <f t="shared" si="4"/>
        <v/>
      </c>
    </row>
    <row r="11" spans="1:35" x14ac:dyDescent="0.25">
      <c r="A11" s="7" t="s">
        <v>1172</v>
      </c>
      <c r="B11" s="8" t="s">
        <v>1149</v>
      </c>
      <c r="C11" s="19">
        <v>43047</v>
      </c>
      <c r="D11" s="19">
        <v>43058</v>
      </c>
      <c r="E11" s="20" t="str">
        <f t="shared" si="2"/>
        <v/>
      </c>
      <c r="F11" s="20" t="str">
        <f t="shared" si="2"/>
        <v/>
      </c>
      <c r="G11" s="20" t="str">
        <f t="shared" si="2"/>
        <v/>
      </c>
      <c r="H11" s="20" t="str">
        <f t="shared" si="2"/>
        <v/>
      </c>
      <c r="I11" s="20" t="str">
        <f t="shared" si="2"/>
        <v/>
      </c>
      <c r="J11" s="20" t="str">
        <f t="shared" si="2"/>
        <v/>
      </c>
      <c r="K11" s="20" t="str">
        <f t="shared" si="2"/>
        <v/>
      </c>
      <c r="L11" s="20" t="str">
        <f t="shared" si="2"/>
        <v>CA</v>
      </c>
      <c r="M11" s="20" t="str">
        <f t="shared" si="2"/>
        <v>CA</v>
      </c>
      <c r="N11" s="20" t="str">
        <f t="shared" si="2"/>
        <v>CA</v>
      </c>
      <c r="O11" s="20" t="str">
        <f t="shared" si="3"/>
        <v/>
      </c>
      <c r="P11" s="20" t="str">
        <f t="shared" si="3"/>
        <v/>
      </c>
      <c r="Q11" s="20" t="str">
        <f t="shared" si="3"/>
        <v>CA</v>
      </c>
      <c r="R11" s="20" t="str">
        <f t="shared" si="3"/>
        <v>CA</v>
      </c>
      <c r="S11" s="20" t="str">
        <f t="shared" si="3"/>
        <v>CA</v>
      </c>
      <c r="T11" s="20" t="str">
        <f t="shared" si="3"/>
        <v>CA</v>
      </c>
      <c r="U11" s="20" t="str">
        <f t="shared" si="3"/>
        <v>CA</v>
      </c>
      <c r="V11" s="20" t="str">
        <f t="shared" si="3"/>
        <v/>
      </c>
      <c r="W11" s="20" t="str">
        <f t="shared" si="3"/>
        <v/>
      </c>
      <c r="X11" s="20" t="str">
        <f t="shared" si="3"/>
        <v/>
      </c>
      <c r="Y11" s="20" t="str">
        <f t="shared" si="4"/>
        <v/>
      </c>
      <c r="Z11" s="20" t="str">
        <f t="shared" si="4"/>
        <v/>
      </c>
      <c r="AA11" s="20" t="str">
        <f t="shared" si="4"/>
        <v/>
      </c>
      <c r="AB11" s="20" t="str">
        <f t="shared" si="4"/>
        <v/>
      </c>
      <c r="AC11" s="20" t="str">
        <f t="shared" si="4"/>
        <v/>
      </c>
      <c r="AD11" s="20" t="str">
        <f t="shared" si="4"/>
        <v/>
      </c>
      <c r="AE11" s="20" t="str">
        <f t="shared" si="4"/>
        <v/>
      </c>
      <c r="AF11" s="20" t="str">
        <f t="shared" si="4"/>
        <v/>
      </c>
      <c r="AG11" s="20" t="str">
        <f t="shared" si="4"/>
        <v/>
      </c>
      <c r="AH11" s="20" t="str">
        <f t="shared" si="4"/>
        <v/>
      </c>
      <c r="AI11" s="20" t="str">
        <f t="shared" si="4"/>
        <v/>
      </c>
    </row>
    <row r="12" spans="1:35" x14ac:dyDescent="0.25">
      <c r="A12" s="7" t="s">
        <v>1173</v>
      </c>
      <c r="B12" s="8" t="s">
        <v>1167</v>
      </c>
      <c r="C12" s="19">
        <v>43040</v>
      </c>
      <c r="D12" s="19">
        <v>43043</v>
      </c>
      <c r="E12" s="20" t="str">
        <f t="shared" si="2"/>
        <v>F</v>
      </c>
      <c r="F12" s="20" t="str">
        <f t="shared" si="2"/>
        <v>F</v>
      </c>
      <c r="G12" s="20" t="str">
        <f t="shared" si="2"/>
        <v>F</v>
      </c>
      <c r="H12" s="20" t="str">
        <f t="shared" si="2"/>
        <v/>
      </c>
      <c r="I12" s="20" t="str">
        <f t="shared" si="2"/>
        <v/>
      </c>
      <c r="J12" s="20" t="str">
        <f t="shared" si="2"/>
        <v/>
      </c>
      <c r="K12" s="20" t="str">
        <f t="shared" si="2"/>
        <v/>
      </c>
      <c r="L12" s="20" t="str">
        <f t="shared" si="2"/>
        <v/>
      </c>
      <c r="M12" s="20" t="str">
        <f t="shared" si="2"/>
        <v/>
      </c>
      <c r="N12" s="20" t="str">
        <f t="shared" si="2"/>
        <v/>
      </c>
      <c r="O12" s="20" t="str">
        <f t="shared" si="3"/>
        <v/>
      </c>
      <c r="P12" s="20" t="str">
        <f t="shared" si="3"/>
        <v/>
      </c>
      <c r="Q12" s="20" t="str">
        <f t="shared" si="3"/>
        <v/>
      </c>
      <c r="R12" s="20" t="str">
        <f t="shared" si="3"/>
        <v/>
      </c>
      <c r="S12" s="20" t="str">
        <f t="shared" si="3"/>
        <v/>
      </c>
      <c r="T12" s="20" t="str">
        <f t="shared" si="3"/>
        <v/>
      </c>
      <c r="U12" s="20" t="str">
        <f t="shared" si="3"/>
        <v/>
      </c>
      <c r="V12" s="20" t="str">
        <f t="shared" si="3"/>
        <v/>
      </c>
      <c r="W12" s="20" t="str">
        <f t="shared" si="3"/>
        <v/>
      </c>
      <c r="X12" s="20" t="str">
        <f t="shared" si="3"/>
        <v/>
      </c>
      <c r="Y12" s="20" t="str">
        <f t="shared" si="4"/>
        <v/>
      </c>
      <c r="Z12" s="20" t="str">
        <f t="shared" si="4"/>
        <v/>
      </c>
      <c r="AA12" s="20" t="str">
        <f t="shared" si="4"/>
        <v/>
      </c>
      <c r="AB12" s="20" t="str">
        <f t="shared" si="4"/>
        <v/>
      </c>
      <c r="AC12" s="20" t="str">
        <f t="shared" si="4"/>
        <v/>
      </c>
      <c r="AD12" s="20" t="str">
        <f t="shared" si="4"/>
        <v/>
      </c>
      <c r="AE12" s="20" t="str">
        <f t="shared" si="4"/>
        <v/>
      </c>
      <c r="AF12" s="20" t="str">
        <f t="shared" si="4"/>
        <v/>
      </c>
      <c r="AG12" s="20" t="str">
        <f t="shared" si="4"/>
        <v/>
      </c>
      <c r="AH12" s="20" t="str">
        <f t="shared" si="4"/>
        <v/>
      </c>
      <c r="AI12" s="20" t="str">
        <f t="shared" si="4"/>
        <v/>
      </c>
    </row>
    <row r="13" spans="1:35" x14ac:dyDescent="0.25">
      <c r="A13" s="7" t="s">
        <v>1170</v>
      </c>
      <c r="B13" s="8" t="s">
        <v>1165</v>
      </c>
      <c r="C13" s="19">
        <v>43040</v>
      </c>
      <c r="D13" s="19">
        <v>43044</v>
      </c>
      <c r="E13" s="20" t="str">
        <f t="shared" si="2"/>
        <v>RTT</v>
      </c>
      <c r="F13" s="20" t="str">
        <f t="shared" si="2"/>
        <v>RTT</v>
      </c>
      <c r="G13" s="20" t="str">
        <f t="shared" si="2"/>
        <v>RTT</v>
      </c>
      <c r="H13" s="20" t="str">
        <f t="shared" si="2"/>
        <v/>
      </c>
      <c r="I13" s="20" t="str">
        <f t="shared" si="2"/>
        <v/>
      </c>
      <c r="J13" s="20" t="str">
        <f t="shared" si="2"/>
        <v/>
      </c>
      <c r="K13" s="20" t="str">
        <f t="shared" si="2"/>
        <v/>
      </c>
      <c r="L13" s="20" t="str">
        <f t="shared" si="2"/>
        <v/>
      </c>
      <c r="M13" s="20" t="str">
        <f t="shared" si="2"/>
        <v/>
      </c>
      <c r="N13" s="20" t="str">
        <f t="shared" si="2"/>
        <v/>
      </c>
      <c r="O13" s="20" t="str">
        <f t="shared" si="3"/>
        <v/>
      </c>
      <c r="P13" s="20" t="str">
        <f t="shared" si="3"/>
        <v/>
      </c>
      <c r="Q13" s="20" t="str">
        <f t="shared" si="3"/>
        <v/>
      </c>
      <c r="R13" s="20" t="str">
        <f t="shared" si="3"/>
        <v/>
      </c>
      <c r="S13" s="20" t="str">
        <f t="shared" si="3"/>
        <v/>
      </c>
      <c r="T13" s="20" t="str">
        <f t="shared" si="3"/>
        <v/>
      </c>
      <c r="U13" s="20" t="str">
        <f t="shared" si="3"/>
        <v/>
      </c>
      <c r="V13" s="20" t="str">
        <f t="shared" si="3"/>
        <v/>
      </c>
      <c r="W13" s="20" t="str">
        <f t="shared" si="3"/>
        <v/>
      </c>
      <c r="X13" s="20" t="str">
        <f t="shared" si="3"/>
        <v/>
      </c>
      <c r="Y13" s="20" t="str">
        <f t="shared" si="4"/>
        <v/>
      </c>
      <c r="Z13" s="20" t="str">
        <f t="shared" si="4"/>
        <v/>
      </c>
      <c r="AA13" s="20" t="str">
        <f t="shared" si="4"/>
        <v/>
      </c>
      <c r="AB13" s="20" t="str">
        <f t="shared" si="4"/>
        <v/>
      </c>
      <c r="AC13" s="20" t="str">
        <f t="shared" si="4"/>
        <v/>
      </c>
      <c r="AD13" s="20" t="str">
        <f t="shared" si="4"/>
        <v/>
      </c>
      <c r="AE13" s="20" t="str">
        <f t="shared" si="4"/>
        <v/>
      </c>
      <c r="AF13" s="20" t="str">
        <f t="shared" si="4"/>
        <v/>
      </c>
      <c r="AG13" s="20" t="str">
        <f t="shared" si="4"/>
        <v/>
      </c>
      <c r="AH13" s="20" t="str">
        <f t="shared" si="4"/>
        <v/>
      </c>
      <c r="AI13" s="20" t="str">
        <f t="shared" si="4"/>
        <v/>
      </c>
    </row>
    <row r="14" spans="1:35" x14ac:dyDescent="0.25">
      <c r="A14" s="7" t="s">
        <v>1174</v>
      </c>
      <c r="B14" s="8" t="s">
        <v>1167</v>
      </c>
      <c r="C14" s="19">
        <v>43051</v>
      </c>
      <c r="D14" s="19">
        <v>43058</v>
      </c>
      <c r="E14" s="20" t="str">
        <f t="shared" si="2"/>
        <v/>
      </c>
      <c r="F14" s="20" t="str">
        <f t="shared" si="2"/>
        <v/>
      </c>
      <c r="G14" s="20" t="str">
        <f t="shared" si="2"/>
        <v/>
      </c>
      <c r="H14" s="20" t="str">
        <f t="shared" si="2"/>
        <v/>
      </c>
      <c r="I14" s="20" t="str">
        <f t="shared" si="2"/>
        <v/>
      </c>
      <c r="J14" s="20" t="str">
        <f t="shared" si="2"/>
        <v/>
      </c>
      <c r="K14" s="20" t="str">
        <f t="shared" si="2"/>
        <v/>
      </c>
      <c r="L14" s="20" t="str">
        <f t="shared" si="2"/>
        <v/>
      </c>
      <c r="M14" s="20" t="str">
        <f t="shared" si="2"/>
        <v/>
      </c>
      <c r="N14" s="20" t="str">
        <f t="shared" si="2"/>
        <v/>
      </c>
      <c r="O14" s="20" t="str">
        <f t="shared" si="3"/>
        <v/>
      </c>
      <c r="P14" s="20" t="str">
        <f t="shared" si="3"/>
        <v/>
      </c>
      <c r="Q14" s="20" t="str">
        <f t="shared" si="3"/>
        <v>F</v>
      </c>
      <c r="R14" s="20" t="str">
        <f t="shared" si="3"/>
        <v>F</v>
      </c>
      <c r="S14" s="20" t="str">
        <f t="shared" si="3"/>
        <v>F</v>
      </c>
      <c r="T14" s="20" t="str">
        <f t="shared" si="3"/>
        <v>F</v>
      </c>
      <c r="U14" s="20" t="str">
        <f t="shared" si="3"/>
        <v>F</v>
      </c>
      <c r="V14" s="20" t="str">
        <f t="shared" si="3"/>
        <v/>
      </c>
      <c r="W14" s="20" t="str">
        <f t="shared" si="3"/>
        <v/>
      </c>
      <c r="X14" s="20" t="str">
        <f t="shared" si="3"/>
        <v/>
      </c>
      <c r="Y14" s="20" t="str">
        <f t="shared" si="4"/>
        <v/>
      </c>
      <c r="Z14" s="20" t="str">
        <f t="shared" si="4"/>
        <v/>
      </c>
      <c r="AA14" s="20" t="str">
        <f t="shared" si="4"/>
        <v/>
      </c>
      <c r="AB14" s="20" t="str">
        <f t="shared" si="4"/>
        <v/>
      </c>
      <c r="AC14" s="20" t="str">
        <f t="shared" si="4"/>
        <v/>
      </c>
      <c r="AD14" s="20" t="str">
        <f t="shared" si="4"/>
        <v/>
      </c>
      <c r="AE14" s="20" t="str">
        <f t="shared" si="4"/>
        <v/>
      </c>
      <c r="AF14" s="20" t="str">
        <f t="shared" si="4"/>
        <v/>
      </c>
      <c r="AG14" s="20" t="str">
        <f t="shared" si="4"/>
        <v/>
      </c>
      <c r="AH14" s="20" t="str">
        <f t="shared" si="4"/>
        <v/>
      </c>
      <c r="AI14" s="20" t="str">
        <f t="shared" si="4"/>
        <v/>
      </c>
    </row>
    <row r="15" spans="1:35" x14ac:dyDescent="0.25">
      <c r="A15" s="7" t="s">
        <v>1175</v>
      </c>
      <c r="B15" s="8" t="s">
        <v>1149</v>
      </c>
      <c r="C15" s="19">
        <v>43050</v>
      </c>
      <c r="D15" s="19">
        <v>43055</v>
      </c>
      <c r="E15" s="20" t="str">
        <f t="shared" si="2"/>
        <v/>
      </c>
      <c r="F15" s="20" t="str">
        <f t="shared" si="2"/>
        <v/>
      </c>
      <c r="G15" s="20" t="str">
        <f t="shared" si="2"/>
        <v/>
      </c>
      <c r="H15" s="20" t="str">
        <f t="shared" si="2"/>
        <v/>
      </c>
      <c r="I15" s="20" t="str">
        <f t="shared" si="2"/>
        <v/>
      </c>
      <c r="J15" s="20" t="str">
        <f t="shared" si="2"/>
        <v/>
      </c>
      <c r="K15" s="20" t="str">
        <f t="shared" si="2"/>
        <v/>
      </c>
      <c r="L15" s="20" t="str">
        <f t="shared" si="2"/>
        <v/>
      </c>
      <c r="M15" s="20" t="str">
        <f t="shared" si="2"/>
        <v/>
      </c>
      <c r="N15" s="20" t="str">
        <f t="shared" si="2"/>
        <v/>
      </c>
      <c r="O15" s="20" t="str">
        <f t="shared" si="3"/>
        <v/>
      </c>
      <c r="P15" s="20" t="str">
        <f t="shared" si="3"/>
        <v/>
      </c>
      <c r="Q15" s="20" t="str">
        <f t="shared" si="3"/>
        <v>CA</v>
      </c>
      <c r="R15" s="20" t="str">
        <f t="shared" si="3"/>
        <v>CA</v>
      </c>
      <c r="S15" s="20" t="str">
        <f t="shared" si="3"/>
        <v>CA</v>
      </c>
      <c r="T15" s="20" t="str">
        <f t="shared" si="3"/>
        <v>CA</v>
      </c>
      <c r="U15" s="20" t="str">
        <f t="shared" si="3"/>
        <v/>
      </c>
      <c r="V15" s="20" t="str">
        <f t="shared" si="3"/>
        <v/>
      </c>
      <c r="W15" s="20" t="str">
        <f t="shared" si="3"/>
        <v/>
      </c>
      <c r="X15" s="20" t="str">
        <f t="shared" si="3"/>
        <v/>
      </c>
      <c r="Y15" s="20" t="str">
        <f t="shared" si="4"/>
        <v/>
      </c>
      <c r="Z15" s="20" t="str">
        <f t="shared" si="4"/>
        <v/>
      </c>
      <c r="AA15" s="20" t="str">
        <f t="shared" si="4"/>
        <v/>
      </c>
      <c r="AB15" s="20" t="str">
        <f t="shared" si="4"/>
        <v/>
      </c>
      <c r="AC15" s="20" t="str">
        <f t="shared" si="4"/>
        <v/>
      </c>
      <c r="AD15" s="20" t="str">
        <f t="shared" si="4"/>
        <v/>
      </c>
      <c r="AE15" s="20" t="str">
        <f t="shared" si="4"/>
        <v/>
      </c>
      <c r="AF15" s="20" t="str">
        <f t="shared" si="4"/>
        <v/>
      </c>
      <c r="AG15" s="20" t="str">
        <f t="shared" si="4"/>
        <v/>
      </c>
      <c r="AH15" s="20" t="str">
        <f t="shared" si="4"/>
        <v/>
      </c>
      <c r="AI15" s="20" t="str">
        <f t="shared" si="4"/>
        <v/>
      </c>
    </row>
    <row r="16" spans="1:35" x14ac:dyDescent="0.25">
      <c r="A16" s="7" t="s">
        <v>1176</v>
      </c>
      <c r="B16" s="8" t="s">
        <v>1149</v>
      </c>
      <c r="C16" s="19">
        <v>43060</v>
      </c>
      <c r="D16" s="19">
        <v>43060</v>
      </c>
      <c r="E16" s="20" t="str">
        <f t="shared" si="2"/>
        <v/>
      </c>
      <c r="F16" s="20" t="str">
        <f t="shared" si="2"/>
        <v/>
      </c>
      <c r="G16" s="20" t="str">
        <f t="shared" si="2"/>
        <v/>
      </c>
      <c r="H16" s="20" t="str">
        <f t="shared" si="2"/>
        <v/>
      </c>
      <c r="I16" s="20" t="str">
        <f t="shared" si="2"/>
        <v/>
      </c>
      <c r="J16" s="20" t="str">
        <f t="shared" si="2"/>
        <v/>
      </c>
      <c r="K16" s="20" t="str">
        <f t="shared" si="2"/>
        <v/>
      </c>
      <c r="L16" s="20" t="str">
        <f t="shared" si="2"/>
        <v/>
      </c>
      <c r="M16" s="20" t="str">
        <f t="shared" si="2"/>
        <v/>
      </c>
      <c r="N16" s="20" t="str">
        <f t="shared" si="2"/>
        <v/>
      </c>
      <c r="O16" s="20" t="str">
        <f t="shared" si="3"/>
        <v/>
      </c>
      <c r="P16" s="20" t="str">
        <f t="shared" si="3"/>
        <v/>
      </c>
      <c r="Q16" s="20" t="str">
        <f t="shared" si="3"/>
        <v/>
      </c>
      <c r="R16" s="20" t="str">
        <f t="shared" si="3"/>
        <v/>
      </c>
      <c r="S16" s="20" t="str">
        <f t="shared" si="3"/>
        <v/>
      </c>
      <c r="T16" s="20" t="str">
        <f t="shared" si="3"/>
        <v/>
      </c>
      <c r="U16" s="20" t="str">
        <f t="shared" si="3"/>
        <v/>
      </c>
      <c r="V16" s="20" t="str">
        <f t="shared" si="3"/>
        <v/>
      </c>
      <c r="W16" s="20" t="str">
        <f t="shared" si="3"/>
        <v/>
      </c>
      <c r="X16" s="20" t="str">
        <f t="shared" si="3"/>
        <v/>
      </c>
      <c r="Y16" s="20" t="str">
        <f t="shared" si="4"/>
        <v>CA</v>
      </c>
      <c r="Z16" s="20" t="str">
        <f t="shared" si="4"/>
        <v/>
      </c>
      <c r="AA16" s="20" t="str">
        <f t="shared" si="4"/>
        <v/>
      </c>
      <c r="AB16" s="20" t="str">
        <f t="shared" si="4"/>
        <v/>
      </c>
      <c r="AC16" s="20" t="str">
        <f t="shared" si="4"/>
        <v/>
      </c>
      <c r="AD16" s="20" t="str">
        <f t="shared" si="4"/>
        <v/>
      </c>
      <c r="AE16" s="20" t="str">
        <f t="shared" si="4"/>
        <v/>
      </c>
      <c r="AF16" s="20" t="str">
        <f t="shared" si="4"/>
        <v/>
      </c>
      <c r="AG16" s="20" t="str">
        <f t="shared" si="4"/>
        <v/>
      </c>
      <c r="AH16" s="20" t="str">
        <f t="shared" si="4"/>
        <v/>
      </c>
      <c r="AI16" s="20" t="str">
        <f t="shared" si="4"/>
        <v/>
      </c>
    </row>
    <row r="17" spans="1:35" x14ac:dyDescent="0.25">
      <c r="A17" s="7" t="s">
        <v>1177</v>
      </c>
      <c r="B17" s="8" t="s">
        <v>1165</v>
      </c>
      <c r="C17" s="19">
        <v>43042</v>
      </c>
      <c r="D17" s="19">
        <v>43057</v>
      </c>
      <c r="E17" s="20" t="str">
        <f t="shared" ref="E17:N26" si="5">IF((Debut&lt;=ListeNumJourDuMois)*(Fin&gt;=ListeNumJourDuMois)*IFERROR(((WEEKDAY(ListeNumJourDuMois)=1)+(WEEKDAY(ListeNumJourDuMois)=7)=0),0)*(ListeNumJourDuMois&lt;&gt;""),Motif,"")</f>
        <v/>
      </c>
      <c r="F17" s="20" t="str">
        <f t="shared" si="5"/>
        <v/>
      </c>
      <c r="G17" s="20" t="str">
        <f t="shared" si="5"/>
        <v>RTT</v>
      </c>
      <c r="H17" s="20" t="str">
        <f t="shared" si="5"/>
        <v/>
      </c>
      <c r="I17" s="20" t="str">
        <f t="shared" si="5"/>
        <v/>
      </c>
      <c r="J17" s="20" t="str">
        <f t="shared" si="5"/>
        <v>RTT</v>
      </c>
      <c r="K17" s="20" t="str">
        <f t="shared" si="5"/>
        <v>RTT</v>
      </c>
      <c r="L17" s="20" t="str">
        <f t="shared" si="5"/>
        <v>RTT</v>
      </c>
      <c r="M17" s="20" t="str">
        <f t="shared" si="5"/>
        <v>RTT</v>
      </c>
      <c r="N17" s="20" t="str">
        <f t="shared" si="5"/>
        <v>RTT</v>
      </c>
      <c r="O17" s="20" t="str">
        <f t="shared" ref="O17:X26" si="6">IF((Debut&lt;=ListeNumJourDuMois)*(Fin&gt;=ListeNumJourDuMois)*IFERROR(((WEEKDAY(ListeNumJourDuMois)=1)+(WEEKDAY(ListeNumJourDuMois)=7)=0),0)*(ListeNumJourDuMois&lt;&gt;""),Motif,"")</f>
        <v/>
      </c>
      <c r="P17" s="20" t="str">
        <f t="shared" si="6"/>
        <v/>
      </c>
      <c r="Q17" s="20" t="str">
        <f t="shared" si="6"/>
        <v>RTT</v>
      </c>
      <c r="R17" s="20" t="str">
        <f t="shared" si="6"/>
        <v>RTT</v>
      </c>
      <c r="S17" s="20" t="str">
        <f t="shared" si="6"/>
        <v>RTT</v>
      </c>
      <c r="T17" s="20" t="str">
        <f t="shared" si="6"/>
        <v>RTT</v>
      </c>
      <c r="U17" s="20" t="str">
        <f t="shared" si="6"/>
        <v>RTT</v>
      </c>
      <c r="V17" s="20" t="str">
        <f t="shared" si="6"/>
        <v/>
      </c>
      <c r="W17" s="20" t="str">
        <f t="shared" si="6"/>
        <v/>
      </c>
      <c r="X17" s="20" t="str">
        <f t="shared" si="6"/>
        <v/>
      </c>
      <c r="Y17" s="20" t="str">
        <f t="shared" ref="Y17:AI26" si="7">IF((Debut&lt;=ListeNumJourDuMois)*(Fin&gt;=ListeNumJourDuMois)*IFERROR(((WEEKDAY(ListeNumJourDuMois)=1)+(WEEKDAY(ListeNumJourDuMois)=7)=0),0)*(ListeNumJourDuMois&lt;&gt;""),Motif,"")</f>
        <v/>
      </c>
      <c r="Z17" s="20" t="str">
        <f t="shared" si="7"/>
        <v/>
      </c>
      <c r="AA17" s="20" t="str">
        <f t="shared" si="7"/>
        <v/>
      </c>
      <c r="AB17" s="20" t="str">
        <f t="shared" si="7"/>
        <v/>
      </c>
      <c r="AC17" s="20" t="str">
        <f t="shared" si="7"/>
        <v/>
      </c>
      <c r="AD17" s="20" t="str">
        <f t="shared" si="7"/>
        <v/>
      </c>
      <c r="AE17" s="20" t="str">
        <f t="shared" si="7"/>
        <v/>
      </c>
      <c r="AF17" s="20" t="str">
        <f t="shared" si="7"/>
        <v/>
      </c>
      <c r="AG17" s="20" t="str">
        <f t="shared" si="7"/>
        <v/>
      </c>
      <c r="AH17" s="20" t="str">
        <f t="shared" si="7"/>
        <v/>
      </c>
      <c r="AI17" s="20" t="str">
        <f t="shared" si="7"/>
        <v/>
      </c>
    </row>
    <row r="18" spans="1:35" x14ac:dyDescent="0.25">
      <c r="A18" s="7" t="s">
        <v>1171</v>
      </c>
      <c r="B18" s="8" t="s">
        <v>1149</v>
      </c>
      <c r="C18" s="19">
        <v>43046</v>
      </c>
      <c r="D18" s="19">
        <v>43059</v>
      </c>
      <c r="E18" s="20" t="str">
        <f t="shared" si="5"/>
        <v/>
      </c>
      <c r="F18" s="20" t="str">
        <f t="shared" si="5"/>
        <v/>
      </c>
      <c r="G18" s="20" t="str">
        <f t="shared" si="5"/>
        <v/>
      </c>
      <c r="H18" s="20" t="str">
        <f t="shared" si="5"/>
        <v/>
      </c>
      <c r="I18" s="20" t="str">
        <f t="shared" si="5"/>
        <v/>
      </c>
      <c r="J18" s="20" t="str">
        <f t="shared" si="5"/>
        <v/>
      </c>
      <c r="K18" s="20" t="str">
        <f t="shared" si="5"/>
        <v>CA</v>
      </c>
      <c r="L18" s="20" t="str">
        <f t="shared" si="5"/>
        <v>CA</v>
      </c>
      <c r="M18" s="20" t="str">
        <f t="shared" si="5"/>
        <v>CA</v>
      </c>
      <c r="N18" s="20" t="str">
        <f t="shared" si="5"/>
        <v>CA</v>
      </c>
      <c r="O18" s="20" t="str">
        <f t="shared" si="6"/>
        <v/>
      </c>
      <c r="P18" s="20" t="str">
        <f t="shared" si="6"/>
        <v/>
      </c>
      <c r="Q18" s="20" t="str">
        <f t="shared" si="6"/>
        <v>CA</v>
      </c>
      <c r="R18" s="20" t="str">
        <f t="shared" si="6"/>
        <v>CA</v>
      </c>
      <c r="S18" s="20" t="str">
        <f t="shared" si="6"/>
        <v>CA</v>
      </c>
      <c r="T18" s="20" t="str">
        <f t="shared" si="6"/>
        <v>CA</v>
      </c>
      <c r="U18" s="20" t="str">
        <f t="shared" si="6"/>
        <v>CA</v>
      </c>
      <c r="V18" s="20" t="str">
        <f t="shared" si="6"/>
        <v/>
      </c>
      <c r="W18" s="20" t="str">
        <f t="shared" si="6"/>
        <v/>
      </c>
      <c r="X18" s="20" t="str">
        <f t="shared" si="6"/>
        <v>CA</v>
      </c>
      <c r="Y18" s="20" t="str">
        <f t="shared" si="7"/>
        <v/>
      </c>
      <c r="Z18" s="20" t="str">
        <f t="shared" si="7"/>
        <v/>
      </c>
      <c r="AA18" s="20" t="str">
        <f t="shared" si="7"/>
        <v/>
      </c>
      <c r="AB18" s="20" t="str">
        <f t="shared" si="7"/>
        <v/>
      </c>
      <c r="AC18" s="20" t="str">
        <f t="shared" si="7"/>
        <v/>
      </c>
      <c r="AD18" s="20" t="str">
        <f t="shared" si="7"/>
        <v/>
      </c>
      <c r="AE18" s="20" t="str">
        <f t="shared" si="7"/>
        <v/>
      </c>
      <c r="AF18" s="20" t="str">
        <f t="shared" si="7"/>
        <v/>
      </c>
      <c r="AG18" s="20" t="str">
        <f t="shared" si="7"/>
        <v/>
      </c>
      <c r="AH18" s="20" t="str">
        <f t="shared" si="7"/>
        <v/>
      </c>
      <c r="AI18" s="20" t="str">
        <f t="shared" si="7"/>
        <v/>
      </c>
    </row>
    <row r="19" spans="1:35" x14ac:dyDescent="0.25">
      <c r="A19" s="7" t="s">
        <v>1178</v>
      </c>
      <c r="B19" s="8" t="s">
        <v>1169</v>
      </c>
      <c r="C19" s="19">
        <v>43054</v>
      </c>
      <c r="D19" s="19">
        <v>43057</v>
      </c>
      <c r="E19" s="20" t="str">
        <f t="shared" si="5"/>
        <v/>
      </c>
      <c r="F19" s="20" t="str">
        <f t="shared" si="5"/>
        <v/>
      </c>
      <c r="G19" s="20" t="str">
        <f t="shared" si="5"/>
        <v/>
      </c>
      <c r="H19" s="20" t="str">
        <f t="shared" si="5"/>
        <v/>
      </c>
      <c r="I19" s="20" t="str">
        <f t="shared" si="5"/>
        <v/>
      </c>
      <c r="J19" s="20" t="str">
        <f t="shared" si="5"/>
        <v/>
      </c>
      <c r="K19" s="20" t="str">
        <f t="shared" si="5"/>
        <v/>
      </c>
      <c r="L19" s="20" t="str">
        <f t="shared" si="5"/>
        <v/>
      </c>
      <c r="M19" s="20" t="str">
        <f t="shared" si="5"/>
        <v/>
      </c>
      <c r="N19" s="20" t="str">
        <f t="shared" si="5"/>
        <v/>
      </c>
      <c r="O19" s="20" t="str">
        <f t="shared" si="6"/>
        <v/>
      </c>
      <c r="P19" s="20" t="str">
        <f t="shared" si="6"/>
        <v/>
      </c>
      <c r="Q19" s="20" t="str">
        <f t="shared" si="6"/>
        <v/>
      </c>
      <c r="R19" s="20" t="str">
        <f t="shared" si="6"/>
        <v/>
      </c>
      <c r="S19" s="20" t="str">
        <f t="shared" si="6"/>
        <v>M</v>
      </c>
      <c r="T19" s="20" t="str">
        <f t="shared" si="6"/>
        <v>M</v>
      </c>
      <c r="U19" s="20" t="str">
        <f t="shared" si="6"/>
        <v>M</v>
      </c>
      <c r="V19" s="20" t="str">
        <f t="shared" si="6"/>
        <v/>
      </c>
      <c r="W19" s="20" t="str">
        <f t="shared" si="6"/>
        <v/>
      </c>
      <c r="X19" s="20" t="str">
        <f t="shared" si="6"/>
        <v/>
      </c>
      <c r="Y19" s="20" t="str">
        <f t="shared" si="7"/>
        <v/>
      </c>
      <c r="Z19" s="20" t="str">
        <f t="shared" si="7"/>
        <v/>
      </c>
      <c r="AA19" s="20" t="str">
        <f t="shared" si="7"/>
        <v/>
      </c>
      <c r="AB19" s="20" t="str">
        <f t="shared" si="7"/>
        <v/>
      </c>
      <c r="AC19" s="20" t="str">
        <f t="shared" si="7"/>
        <v/>
      </c>
      <c r="AD19" s="20" t="str">
        <f t="shared" si="7"/>
        <v/>
      </c>
      <c r="AE19" s="20" t="str">
        <f t="shared" si="7"/>
        <v/>
      </c>
      <c r="AF19" s="20" t="str">
        <f t="shared" si="7"/>
        <v/>
      </c>
      <c r="AG19" s="20" t="str">
        <f t="shared" si="7"/>
        <v/>
      </c>
      <c r="AH19" s="20" t="str">
        <f t="shared" si="7"/>
        <v/>
      </c>
      <c r="AI19" s="20" t="str">
        <f t="shared" si="7"/>
        <v/>
      </c>
    </row>
    <row r="20" spans="1:35" x14ac:dyDescent="0.25">
      <c r="A20" s="7" t="s">
        <v>1179</v>
      </c>
      <c r="B20" s="8" t="s">
        <v>1149</v>
      </c>
      <c r="C20" s="19">
        <v>43046</v>
      </c>
      <c r="D20" s="19">
        <v>43056</v>
      </c>
      <c r="E20" s="20" t="str">
        <f t="shared" si="5"/>
        <v/>
      </c>
      <c r="F20" s="20" t="str">
        <f t="shared" si="5"/>
        <v/>
      </c>
      <c r="G20" s="20" t="str">
        <f t="shared" si="5"/>
        <v/>
      </c>
      <c r="H20" s="20" t="str">
        <f t="shared" si="5"/>
        <v/>
      </c>
      <c r="I20" s="20" t="str">
        <f t="shared" si="5"/>
        <v/>
      </c>
      <c r="J20" s="20" t="str">
        <f t="shared" si="5"/>
        <v/>
      </c>
      <c r="K20" s="20" t="str">
        <f t="shared" si="5"/>
        <v>CA</v>
      </c>
      <c r="L20" s="20" t="str">
        <f t="shared" si="5"/>
        <v>CA</v>
      </c>
      <c r="M20" s="20" t="str">
        <f t="shared" si="5"/>
        <v>CA</v>
      </c>
      <c r="N20" s="20" t="str">
        <f t="shared" si="5"/>
        <v>CA</v>
      </c>
      <c r="O20" s="20" t="str">
        <f t="shared" si="6"/>
        <v/>
      </c>
      <c r="P20" s="20" t="str">
        <f t="shared" si="6"/>
        <v/>
      </c>
      <c r="Q20" s="20" t="str">
        <f t="shared" si="6"/>
        <v>CA</v>
      </c>
      <c r="R20" s="20" t="str">
        <f t="shared" si="6"/>
        <v>CA</v>
      </c>
      <c r="S20" s="20" t="str">
        <f t="shared" si="6"/>
        <v>CA</v>
      </c>
      <c r="T20" s="20" t="str">
        <f t="shared" si="6"/>
        <v>CA</v>
      </c>
      <c r="U20" s="20" t="str">
        <f t="shared" si="6"/>
        <v>CA</v>
      </c>
      <c r="V20" s="20" t="str">
        <f t="shared" si="6"/>
        <v/>
      </c>
      <c r="W20" s="20" t="str">
        <f t="shared" si="6"/>
        <v/>
      </c>
      <c r="X20" s="20" t="str">
        <f t="shared" si="6"/>
        <v/>
      </c>
      <c r="Y20" s="20" t="str">
        <f t="shared" si="7"/>
        <v/>
      </c>
      <c r="Z20" s="20" t="str">
        <f t="shared" si="7"/>
        <v/>
      </c>
      <c r="AA20" s="20" t="str">
        <f t="shared" si="7"/>
        <v/>
      </c>
      <c r="AB20" s="20" t="str">
        <f t="shared" si="7"/>
        <v/>
      </c>
      <c r="AC20" s="20" t="str">
        <f t="shared" si="7"/>
        <v/>
      </c>
      <c r="AD20" s="20" t="str">
        <f t="shared" si="7"/>
        <v/>
      </c>
      <c r="AE20" s="20" t="str">
        <f t="shared" si="7"/>
        <v/>
      </c>
      <c r="AF20" s="20" t="str">
        <f t="shared" si="7"/>
        <v/>
      </c>
      <c r="AG20" s="20" t="str">
        <f t="shared" si="7"/>
        <v/>
      </c>
      <c r="AH20" s="20" t="str">
        <f t="shared" si="7"/>
        <v/>
      </c>
      <c r="AI20" s="20" t="str">
        <f t="shared" si="7"/>
        <v/>
      </c>
    </row>
    <row r="21" spans="1:35" x14ac:dyDescent="0.25">
      <c r="A21" s="7" t="s">
        <v>1180</v>
      </c>
      <c r="B21" s="8" t="s">
        <v>1149</v>
      </c>
      <c r="C21" s="19">
        <v>43053</v>
      </c>
      <c r="D21" s="19">
        <v>43054</v>
      </c>
      <c r="E21" s="20" t="str">
        <f t="shared" si="5"/>
        <v/>
      </c>
      <c r="F21" s="20" t="str">
        <f t="shared" si="5"/>
        <v/>
      </c>
      <c r="G21" s="20" t="str">
        <f t="shared" si="5"/>
        <v/>
      </c>
      <c r="H21" s="20" t="str">
        <f t="shared" si="5"/>
        <v/>
      </c>
      <c r="I21" s="20" t="str">
        <f t="shared" si="5"/>
        <v/>
      </c>
      <c r="J21" s="20" t="str">
        <f t="shared" si="5"/>
        <v/>
      </c>
      <c r="K21" s="20" t="str">
        <f t="shared" si="5"/>
        <v/>
      </c>
      <c r="L21" s="20" t="str">
        <f t="shared" si="5"/>
        <v/>
      </c>
      <c r="M21" s="20" t="str">
        <f t="shared" si="5"/>
        <v/>
      </c>
      <c r="N21" s="20" t="str">
        <f t="shared" si="5"/>
        <v/>
      </c>
      <c r="O21" s="20" t="str">
        <f t="shared" si="6"/>
        <v/>
      </c>
      <c r="P21" s="20" t="str">
        <f t="shared" si="6"/>
        <v/>
      </c>
      <c r="Q21" s="20" t="str">
        <f t="shared" si="6"/>
        <v/>
      </c>
      <c r="R21" s="20" t="str">
        <f t="shared" si="6"/>
        <v>CA</v>
      </c>
      <c r="S21" s="20" t="str">
        <f t="shared" si="6"/>
        <v>CA</v>
      </c>
      <c r="T21" s="20" t="str">
        <f t="shared" si="6"/>
        <v/>
      </c>
      <c r="U21" s="20" t="str">
        <f t="shared" si="6"/>
        <v/>
      </c>
      <c r="V21" s="20" t="str">
        <f t="shared" si="6"/>
        <v/>
      </c>
      <c r="W21" s="20" t="str">
        <f t="shared" si="6"/>
        <v/>
      </c>
      <c r="X21" s="20" t="str">
        <f t="shared" si="6"/>
        <v/>
      </c>
      <c r="Y21" s="20" t="str">
        <f t="shared" si="7"/>
        <v/>
      </c>
      <c r="Z21" s="20" t="str">
        <f t="shared" si="7"/>
        <v/>
      </c>
      <c r="AA21" s="20" t="str">
        <f t="shared" si="7"/>
        <v/>
      </c>
      <c r="AB21" s="20" t="str">
        <f t="shared" si="7"/>
        <v/>
      </c>
      <c r="AC21" s="20" t="str">
        <f t="shared" si="7"/>
        <v/>
      </c>
      <c r="AD21" s="20" t="str">
        <f t="shared" si="7"/>
        <v/>
      </c>
      <c r="AE21" s="20" t="str">
        <f t="shared" si="7"/>
        <v/>
      </c>
      <c r="AF21" s="20" t="str">
        <f t="shared" si="7"/>
        <v/>
      </c>
      <c r="AG21" s="20" t="str">
        <f t="shared" si="7"/>
        <v/>
      </c>
      <c r="AH21" s="20" t="str">
        <f t="shared" si="7"/>
        <v/>
      </c>
      <c r="AI21" s="20" t="str">
        <f t="shared" si="7"/>
        <v/>
      </c>
    </row>
    <row r="22" spans="1:35" x14ac:dyDescent="0.25">
      <c r="A22" s="7" t="s">
        <v>1181</v>
      </c>
      <c r="B22" s="8" t="s">
        <v>1167</v>
      </c>
      <c r="C22" s="19">
        <v>43042</v>
      </c>
      <c r="D22" s="19">
        <v>43055</v>
      </c>
      <c r="E22" s="20" t="str">
        <f t="shared" si="5"/>
        <v/>
      </c>
      <c r="F22" s="20" t="str">
        <f t="shared" si="5"/>
        <v/>
      </c>
      <c r="G22" s="20" t="str">
        <f t="shared" si="5"/>
        <v>F</v>
      </c>
      <c r="H22" s="20" t="str">
        <f t="shared" si="5"/>
        <v/>
      </c>
      <c r="I22" s="20" t="str">
        <f t="shared" si="5"/>
        <v/>
      </c>
      <c r="J22" s="20" t="str">
        <f t="shared" si="5"/>
        <v>F</v>
      </c>
      <c r="K22" s="20" t="str">
        <f t="shared" si="5"/>
        <v>F</v>
      </c>
      <c r="L22" s="20" t="str">
        <f t="shared" si="5"/>
        <v>F</v>
      </c>
      <c r="M22" s="20" t="str">
        <f t="shared" si="5"/>
        <v>F</v>
      </c>
      <c r="N22" s="20" t="str">
        <f t="shared" si="5"/>
        <v>F</v>
      </c>
      <c r="O22" s="20" t="str">
        <f t="shared" si="6"/>
        <v/>
      </c>
      <c r="P22" s="20" t="str">
        <f t="shared" si="6"/>
        <v/>
      </c>
      <c r="Q22" s="20" t="str">
        <f t="shared" si="6"/>
        <v>F</v>
      </c>
      <c r="R22" s="20" t="str">
        <f t="shared" si="6"/>
        <v>F</v>
      </c>
      <c r="S22" s="20" t="str">
        <f t="shared" si="6"/>
        <v>F</v>
      </c>
      <c r="T22" s="20" t="str">
        <f t="shared" si="6"/>
        <v>F</v>
      </c>
      <c r="U22" s="20" t="str">
        <f t="shared" si="6"/>
        <v/>
      </c>
      <c r="V22" s="20" t="str">
        <f t="shared" si="6"/>
        <v/>
      </c>
      <c r="W22" s="20" t="str">
        <f t="shared" si="6"/>
        <v/>
      </c>
      <c r="X22" s="20" t="str">
        <f t="shared" si="6"/>
        <v/>
      </c>
      <c r="Y22" s="20" t="str">
        <f t="shared" si="7"/>
        <v/>
      </c>
      <c r="Z22" s="20" t="str">
        <f t="shared" si="7"/>
        <v/>
      </c>
      <c r="AA22" s="20" t="str">
        <f t="shared" si="7"/>
        <v/>
      </c>
      <c r="AB22" s="20" t="str">
        <f t="shared" si="7"/>
        <v/>
      </c>
      <c r="AC22" s="20" t="str">
        <f t="shared" si="7"/>
        <v/>
      </c>
      <c r="AD22" s="20" t="str">
        <f t="shared" si="7"/>
        <v/>
      </c>
      <c r="AE22" s="20" t="str">
        <f t="shared" si="7"/>
        <v/>
      </c>
      <c r="AF22" s="20" t="str">
        <f t="shared" si="7"/>
        <v/>
      </c>
      <c r="AG22" s="20" t="str">
        <f t="shared" si="7"/>
        <v/>
      </c>
      <c r="AH22" s="20" t="str">
        <f t="shared" si="7"/>
        <v/>
      </c>
      <c r="AI22" s="20" t="str">
        <f t="shared" si="7"/>
        <v/>
      </c>
    </row>
    <row r="23" spans="1:35" x14ac:dyDescent="0.25">
      <c r="A23" s="7" t="s">
        <v>1182</v>
      </c>
      <c r="B23" s="8" t="s">
        <v>1169</v>
      </c>
      <c r="C23" s="19">
        <v>43054</v>
      </c>
      <c r="D23" s="19">
        <v>43054</v>
      </c>
      <c r="E23" s="20" t="str">
        <f t="shared" si="5"/>
        <v/>
      </c>
      <c r="F23" s="20" t="str">
        <f t="shared" si="5"/>
        <v/>
      </c>
      <c r="G23" s="20" t="str">
        <f t="shared" si="5"/>
        <v/>
      </c>
      <c r="H23" s="20" t="str">
        <f t="shared" si="5"/>
        <v/>
      </c>
      <c r="I23" s="20" t="str">
        <f t="shared" si="5"/>
        <v/>
      </c>
      <c r="J23" s="20" t="str">
        <f t="shared" si="5"/>
        <v/>
      </c>
      <c r="K23" s="20" t="str">
        <f t="shared" si="5"/>
        <v/>
      </c>
      <c r="L23" s="20" t="str">
        <f t="shared" si="5"/>
        <v/>
      </c>
      <c r="M23" s="20" t="str">
        <f t="shared" si="5"/>
        <v/>
      </c>
      <c r="N23" s="20" t="str">
        <f t="shared" si="5"/>
        <v/>
      </c>
      <c r="O23" s="20" t="str">
        <f t="shared" si="6"/>
        <v/>
      </c>
      <c r="P23" s="20" t="str">
        <f t="shared" si="6"/>
        <v/>
      </c>
      <c r="Q23" s="20" t="str">
        <f t="shared" si="6"/>
        <v/>
      </c>
      <c r="R23" s="20" t="str">
        <f t="shared" si="6"/>
        <v/>
      </c>
      <c r="S23" s="20" t="str">
        <f t="shared" si="6"/>
        <v>M</v>
      </c>
      <c r="T23" s="20" t="str">
        <f t="shared" si="6"/>
        <v/>
      </c>
      <c r="U23" s="20" t="str">
        <f t="shared" si="6"/>
        <v/>
      </c>
      <c r="V23" s="20" t="str">
        <f t="shared" si="6"/>
        <v/>
      </c>
      <c r="W23" s="20" t="str">
        <f t="shared" si="6"/>
        <v/>
      </c>
      <c r="X23" s="20" t="str">
        <f t="shared" si="6"/>
        <v/>
      </c>
      <c r="Y23" s="20" t="str">
        <f t="shared" si="7"/>
        <v/>
      </c>
      <c r="Z23" s="20" t="str">
        <f t="shared" si="7"/>
        <v/>
      </c>
      <c r="AA23" s="20" t="str">
        <f t="shared" si="7"/>
        <v/>
      </c>
      <c r="AB23" s="20" t="str">
        <f t="shared" si="7"/>
        <v/>
      </c>
      <c r="AC23" s="20" t="str">
        <f t="shared" si="7"/>
        <v/>
      </c>
      <c r="AD23" s="20" t="str">
        <f t="shared" si="7"/>
        <v/>
      </c>
      <c r="AE23" s="20" t="str">
        <f t="shared" si="7"/>
        <v/>
      </c>
      <c r="AF23" s="20" t="str">
        <f t="shared" si="7"/>
        <v/>
      </c>
      <c r="AG23" s="20" t="str">
        <f t="shared" si="7"/>
        <v/>
      </c>
      <c r="AH23" s="20" t="str">
        <f t="shared" si="7"/>
        <v/>
      </c>
      <c r="AI23" s="20" t="str">
        <f t="shared" si="7"/>
        <v/>
      </c>
    </row>
    <row r="24" spans="1:35" x14ac:dyDescent="0.25">
      <c r="A24" s="7" t="s">
        <v>1176</v>
      </c>
      <c r="B24" s="8" t="s">
        <v>1149</v>
      </c>
      <c r="C24" s="19">
        <v>43041</v>
      </c>
      <c r="D24" s="19">
        <v>43042</v>
      </c>
      <c r="E24" s="20" t="str">
        <f t="shared" si="5"/>
        <v/>
      </c>
      <c r="F24" s="20" t="str">
        <f t="shared" si="5"/>
        <v>CA</v>
      </c>
      <c r="G24" s="20" t="str">
        <f t="shared" si="5"/>
        <v>CA</v>
      </c>
      <c r="H24" s="20" t="str">
        <f t="shared" si="5"/>
        <v/>
      </c>
      <c r="I24" s="20" t="str">
        <f t="shared" si="5"/>
        <v/>
      </c>
      <c r="J24" s="20" t="str">
        <f t="shared" si="5"/>
        <v/>
      </c>
      <c r="K24" s="20" t="str">
        <f t="shared" si="5"/>
        <v/>
      </c>
      <c r="L24" s="20" t="str">
        <f t="shared" si="5"/>
        <v/>
      </c>
      <c r="M24" s="20" t="str">
        <f t="shared" si="5"/>
        <v/>
      </c>
      <c r="N24" s="20" t="str">
        <f t="shared" si="5"/>
        <v/>
      </c>
      <c r="O24" s="20" t="str">
        <f t="shared" si="6"/>
        <v/>
      </c>
      <c r="P24" s="20" t="str">
        <f t="shared" si="6"/>
        <v/>
      </c>
      <c r="Q24" s="20" t="str">
        <f t="shared" si="6"/>
        <v/>
      </c>
      <c r="R24" s="20" t="str">
        <f t="shared" si="6"/>
        <v/>
      </c>
      <c r="S24" s="20" t="str">
        <f t="shared" si="6"/>
        <v/>
      </c>
      <c r="T24" s="20" t="str">
        <f t="shared" si="6"/>
        <v/>
      </c>
      <c r="U24" s="20" t="str">
        <f t="shared" si="6"/>
        <v/>
      </c>
      <c r="V24" s="20" t="str">
        <f t="shared" si="6"/>
        <v/>
      </c>
      <c r="W24" s="20" t="str">
        <f t="shared" si="6"/>
        <v/>
      </c>
      <c r="X24" s="20" t="str">
        <f t="shared" si="6"/>
        <v/>
      </c>
      <c r="Y24" s="20" t="str">
        <f t="shared" si="7"/>
        <v/>
      </c>
      <c r="Z24" s="20" t="str">
        <f t="shared" si="7"/>
        <v/>
      </c>
      <c r="AA24" s="20" t="str">
        <f t="shared" si="7"/>
        <v/>
      </c>
      <c r="AB24" s="20" t="str">
        <f t="shared" si="7"/>
        <v/>
      </c>
      <c r="AC24" s="20" t="str">
        <f t="shared" si="7"/>
        <v/>
      </c>
      <c r="AD24" s="20" t="str">
        <f t="shared" si="7"/>
        <v/>
      </c>
      <c r="AE24" s="20" t="str">
        <f t="shared" si="7"/>
        <v/>
      </c>
      <c r="AF24" s="20" t="str">
        <f t="shared" si="7"/>
        <v/>
      </c>
      <c r="AG24" s="20" t="str">
        <f t="shared" si="7"/>
        <v/>
      </c>
      <c r="AH24" s="20" t="str">
        <f t="shared" si="7"/>
        <v/>
      </c>
      <c r="AI24" s="20" t="str">
        <f t="shared" si="7"/>
        <v/>
      </c>
    </row>
    <row r="25" spans="1:35" x14ac:dyDescent="0.25">
      <c r="A25" s="7" t="s">
        <v>1183</v>
      </c>
      <c r="B25" s="8" t="s">
        <v>1165</v>
      </c>
      <c r="C25" s="19">
        <v>43041</v>
      </c>
      <c r="D25" s="19">
        <v>43049</v>
      </c>
      <c r="E25" s="20" t="str">
        <f t="shared" si="5"/>
        <v/>
      </c>
      <c r="F25" s="20" t="str">
        <f t="shared" si="5"/>
        <v>RTT</v>
      </c>
      <c r="G25" s="20" t="str">
        <f t="shared" si="5"/>
        <v>RTT</v>
      </c>
      <c r="H25" s="20" t="str">
        <f t="shared" si="5"/>
        <v/>
      </c>
      <c r="I25" s="20" t="str">
        <f t="shared" si="5"/>
        <v/>
      </c>
      <c r="J25" s="20" t="str">
        <f t="shared" si="5"/>
        <v>RTT</v>
      </c>
      <c r="K25" s="20" t="str">
        <f t="shared" si="5"/>
        <v>RTT</v>
      </c>
      <c r="L25" s="20" t="str">
        <f t="shared" si="5"/>
        <v>RTT</v>
      </c>
      <c r="M25" s="20" t="str">
        <f t="shared" si="5"/>
        <v>RTT</v>
      </c>
      <c r="N25" s="20" t="str">
        <f t="shared" si="5"/>
        <v>RTT</v>
      </c>
      <c r="O25" s="20" t="str">
        <f t="shared" si="6"/>
        <v/>
      </c>
      <c r="P25" s="20" t="str">
        <f t="shared" si="6"/>
        <v/>
      </c>
      <c r="Q25" s="20" t="str">
        <f t="shared" si="6"/>
        <v/>
      </c>
      <c r="R25" s="20" t="str">
        <f t="shared" si="6"/>
        <v/>
      </c>
      <c r="S25" s="20" t="str">
        <f t="shared" si="6"/>
        <v/>
      </c>
      <c r="T25" s="20" t="str">
        <f t="shared" si="6"/>
        <v/>
      </c>
      <c r="U25" s="20" t="str">
        <f t="shared" si="6"/>
        <v/>
      </c>
      <c r="V25" s="20" t="str">
        <f t="shared" si="6"/>
        <v/>
      </c>
      <c r="W25" s="20" t="str">
        <f t="shared" si="6"/>
        <v/>
      </c>
      <c r="X25" s="20" t="str">
        <f t="shared" si="6"/>
        <v/>
      </c>
      <c r="Y25" s="20" t="str">
        <f t="shared" si="7"/>
        <v/>
      </c>
      <c r="Z25" s="20" t="str">
        <f t="shared" si="7"/>
        <v/>
      </c>
      <c r="AA25" s="20" t="str">
        <f t="shared" si="7"/>
        <v/>
      </c>
      <c r="AB25" s="20" t="str">
        <f t="shared" si="7"/>
        <v/>
      </c>
      <c r="AC25" s="20" t="str">
        <f t="shared" si="7"/>
        <v/>
      </c>
      <c r="AD25" s="20" t="str">
        <f t="shared" si="7"/>
        <v/>
      </c>
      <c r="AE25" s="20" t="str">
        <f t="shared" si="7"/>
        <v/>
      </c>
      <c r="AF25" s="20" t="str">
        <f t="shared" si="7"/>
        <v/>
      </c>
      <c r="AG25" s="20" t="str">
        <f t="shared" si="7"/>
        <v/>
      </c>
      <c r="AH25" s="20" t="str">
        <f t="shared" si="7"/>
        <v/>
      </c>
      <c r="AI25" s="20" t="str">
        <f t="shared" si="7"/>
        <v/>
      </c>
    </row>
    <row r="26" spans="1:35" x14ac:dyDescent="0.25">
      <c r="A26" s="7" t="s">
        <v>1184</v>
      </c>
      <c r="B26" s="8" t="s">
        <v>1149</v>
      </c>
      <c r="C26" s="19">
        <v>43045</v>
      </c>
      <c r="D26" s="19">
        <v>43052</v>
      </c>
      <c r="E26" s="20" t="str">
        <f t="shared" si="5"/>
        <v/>
      </c>
      <c r="F26" s="20" t="str">
        <f t="shared" si="5"/>
        <v/>
      </c>
      <c r="G26" s="20" t="str">
        <f t="shared" si="5"/>
        <v/>
      </c>
      <c r="H26" s="20" t="str">
        <f t="shared" si="5"/>
        <v/>
      </c>
      <c r="I26" s="20" t="str">
        <f t="shared" si="5"/>
        <v/>
      </c>
      <c r="J26" s="20" t="str">
        <f t="shared" si="5"/>
        <v>CA</v>
      </c>
      <c r="K26" s="20" t="str">
        <f t="shared" si="5"/>
        <v>CA</v>
      </c>
      <c r="L26" s="20" t="str">
        <f t="shared" si="5"/>
        <v>CA</v>
      </c>
      <c r="M26" s="20" t="str">
        <f t="shared" si="5"/>
        <v>CA</v>
      </c>
      <c r="N26" s="20" t="str">
        <f t="shared" si="5"/>
        <v>CA</v>
      </c>
      <c r="O26" s="20" t="str">
        <f t="shared" si="6"/>
        <v/>
      </c>
      <c r="P26" s="20" t="str">
        <f t="shared" si="6"/>
        <v/>
      </c>
      <c r="Q26" s="20" t="str">
        <f t="shared" si="6"/>
        <v>CA</v>
      </c>
      <c r="R26" s="20" t="str">
        <f t="shared" si="6"/>
        <v/>
      </c>
      <c r="S26" s="20" t="str">
        <f t="shared" si="6"/>
        <v/>
      </c>
      <c r="T26" s="20" t="str">
        <f t="shared" si="6"/>
        <v/>
      </c>
      <c r="U26" s="20" t="str">
        <f t="shared" si="6"/>
        <v/>
      </c>
      <c r="V26" s="20" t="str">
        <f t="shared" si="6"/>
        <v/>
      </c>
      <c r="W26" s="20" t="str">
        <f t="shared" si="6"/>
        <v/>
      </c>
      <c r="X26" s="20" t="str">
        <f t="shared" si="6"/>
        <v/>
      </c>
      <c r="Y26" s="20" t="str">
        <f t="shared" si="7"/>
        <v/>
      </c>
      <c r="Z26" s="20" t="str">
        <f t="shared" si="7"/>
        <v/>
      </c>
      <c r="AA26" s="20" t="str">
        <f t="shared" si="7"/>
        <v/>
      </c>
      <c r="AB26" s="20" t="str">
        <f t="shared" si="7"/>
        <v/>
      </c>
      <c r="AC26" s="20" t="str">
        <f t="shared" si="7"/>
        <v/>
      </c>
      <c r="AD26" s="20" t="str">
        <f t="shared" si="7"/>
        <v/>
      </c>
      <c r="AE26" s="20" t="str">
        <f t="shared" si="7"/>
        <v/>
      </c>
      <c r="AF26" s="20" t="str">
        <f t="shared" si="7"/>
        <v/>
      </c>
      <c r="AG26" s="20" t="str">
        <f t="shared" si="7"/>
        <v/>
      </c>
      <c r="AH26" s="20" t="str">
        <f t="shared" si="7"/>
        <v/>
      </c>
      <c r="AI26" s="20" t="str">
        <f t="shared" si="7"/>
        <v/>
      </c>
    </row>
    <row r="27" spans="1:35" x14ac:dyDescent="0.25">
      <c r="A27" s="7" t="s">
        <v>1185</v>
      </c>
      <c r="B27" s="8" t="s">
        <v>1149</v>
      </c>
      <c r="C27" s="19">
        <v>43044</v>
      </c>
      <c r="D27" s="19">
        <v>43059</v>
      </c>
      <c r="E27" s="20" t="str">
        <f t="shared" ref="E27:N36" si="8">IF((Debut&lt;=ListeNumJourDuMois)*(Fin&gt;=ListeNumJourDuMois)*IFERROR(((WEEKDAY(ListeNumJourDuMois)=1)+(WEEKDAY(ListeNumJourDuMois)=7)=0),0)*(ListeNumJourDuMois&lt;&gt;""),Motif,"")</f>
        <v/>
      </c>
      <c r="F27" s="20" t="str">
        <f t="shared" si="8"/>
        <v/>
      </c>
      <c r="G27" s="20" t="str">
        <f t="shared" si="8"/>
        <v/>
      </c>
      <c r="H27" s="20" t="str">
        <f t="shared" si="8"/>
        <v/>
      </c>
      <c r="I27" s="20" t="str">
        <f t="shared" si="8"/>
        <v/>
      </c>
      <c r="J27" s="20" t="str">
        <f t="shared" si="8"/>
        <v>CA</v>
      </c>
      <c r="K27" s="20" t="str">
        <f t="shared" si="8"/>
        <v>CA</v>
      </c>
      <c r="L27" s="20" t="str">
        <f t="shared" si="8"/>
        <v>CA</v>
      </c>
      <c r="M27" s="20" t="str">
        <f t="shared" si="8"/>
        <v>CA</v>
      </c>
      <c r="N27" s="20" t="str">
        <f t="shared" si="8"/>
        <v>CA</v>
      </c>
      <c r="O27" s="20" t="str">
        <f t="shared" ref="O27:X36" si="9">IF((Debut&lt;=ListeNumJourDuMois)*(Fin&gt;=ListeNumJourDuMois)*IFERROR(((WEEKDAY(ListeNumJourDuMois)=1)+(WEEKDAY(ListeNumJourDuMois)=7)=0),0)*(ListeNumJourDuMois&lt;&gt;""),Motif,"")</f>
        <v/>
      </c>
      <c r="P27" s="20" t="str">
        <f t="shared" si="9"/>
        <v/>
      </c>
      <c r="Q27" s="20" t="str">
        <f t="shared" si="9"/>
        <v>CA</v>
      </c>
      <c r="R27" s="20" t="str">
        <f t="shared" si="9"/>
        <v>CA</v>
      </c>
      <c r="S27" s="20" t="str">
        <f t="shared" si="9"/>
        <v>CA</v>
      </c>
      <c r="T27" s="20" t="str">
        <f t="shared" si="9"/>
        <v>CA</v>
      </c>
      <c r="U27" s="20" t="str">
        <f t="shared" si="9"/>
        <v>CA</v>
      </c>
      <c r="V27" s="20" t="str">
        <f t="shared" si="9"/>
        <v/>
      </c>
      <c r="W27" s="20" t="str">
        <f t="shared" si="9"/>
        <v/>
      </c>
      <c r="X27" s="20" t="str">
        <f t="shared" si="9"/>
        <v>CA</v>
      </c>
      <c r="Y27" s="20" t="str">
        <f t="shared" ref="Y27:AI36" si="10">IF((Debut&lt;=ListeNumJourDuMois)*(Fin&gt;=ListeNumJourDuMois)*IFERROR(((WEEKDAY(ListeNumJourDuMois)=1)+(WEEKDAY(ListeNumJourDuMois)=7)=0),0)*(ListeNumJourDuMois&lt;&gt;""),Motif,"")</f>
        <v/>
      </c>
      <c r="Z27" s="20" t="str">
        <f t="shared" si="10"/>
        <v/>
      </c>
      <c r="AA27" s="20" t="str">
        <f t="shared" si="10"/>
        <v/>
      </c>
      <c r="AB27" s="20" t="str">
        <f t="shared" si="10"/>
        <v/>
      </c>
      <c r="AC27" s="20" t="str">
        <f t="shared" si="10"/>
        <v/>
      </c>
      <c r="AD27" s="20" t="str">
        <f t="shared" si="10"/>
        <v/>
      </c>
      <c r="AE27" s="20" t="str">
        <f t="shared" si="10"/>
        <v/>
      </c>
      <c r="AF27" s="20" t="str">
        <f t="shared" si="10"/>
        <v/>
      </c>
      <c r="AG27" s="20" t="str">
        <f t="shared" si="10"/>
        <v/>
      </c>
      <c r="AH27" s="20" t="str">
        <f t="shared" si="10"/>
        <v/>
      </c>
      <c r="AI27" s="20" t="str">
        <f t="shared" si="10"/>
        <v/>
      </c>
    </row>
    <row r="28" spans="1:35" x14ac:dyDescent="0.25">
      <c r="A28" s="7" t="s">
        <v>1186</v>
      </c>
      <c r="B28" s="8" t="s">
        <v>1149</v>
      </c>
      <c r="C28" s="19">
        <v>43054</v>
      </c>
      <c r="D28" s="19">
        <v>43056</v>
      </c>
      <c r="E28" s="20" t="str">
        <f t="shared" si="8"/>
        <v/>
      </c>
      <c r="F28" s="20" t="str">
        <f t="shared" si="8"/>
        <v/>
      </c>
      <c r="G28" s="20" t="str">
        <f t="shared" si="8"/>
        <v/>
      </c>
      <c r="H28" s="20" t="str">
        <f t="shared" si="8"/>
        <v/>
      </c>
      <c r="I28" s="20" t="str">
        <f t="shared" si="8"/>
        <v/>
      </c>
      <c r="J28" s="20" t="str">
        <f t="shared" si="8"/>
        <v/>
      </c>
      <c r="K28" s="20" t="str">
        <f t="shared" si="8"/>
        <v/>
      </c>
      <c r="L28" s="20" t="str">
        <f t="shared" si="8"/>
        <v/>
      </c>
      <c r="M28" s="20" t="str">
        <f t="shared" si="8"/>
        <v/>
      </c>
      <c r="N28" s="20" t="str">
        <f t="shared" si="8"/>
        <v/>
      </c>
      <c r="O28" s="20" t="str">
        <f t="shared" si="9"/>
        <v/>
      </c>
      <c r="P28" s="20" t="str">
        <f t="shared" si="9"/>
        <v/>
      </c>
      <c r="Q28" s="20" t="str">
        <f t="shared" si="9"/>
        <v/>
      </c>
      <c r="R28" s="20" t="str">
        <f t="shared" si="9"/>
        <v/>
      </c>
      <c r="S28" s="20" t="str">
        <f t="shared" si="9"/>
        <v>CA</v>
      </c>
      <c r="T28" s="20" t="str">
        <f t="shared" si="9"/>
        <v>CA</v>
      </c>
      <c r="U28" s="20" t="str">
        <f t="shared" si="9"/>
        <v>CA</v>
      </c>
      <c r="V28" s="20" t="str">
        <f t="shared" si="9"/>
        <v/>
      </c>
      <c r="W28" s="20" t="str">
        <f t="shared" si="9"/>
        <v/>
      </c>
      <c r="X28" s="20" t="str">
        <f t="shared" si="9"/>
        <v/>
      </c>
      <c r="Y28" s="20" t="str">
        <f t="shared" si="10"/>
        <v/>
      </c>
      <c r="Z28" s="20" t="str">
        <f t="shared" si="10"/>
        <v/>
      </c>
      <c r="AA28" s="20" t="str">
        <f t="shared" si="10"/>
        <v/>
      </c>
      <c r="AB28" s="20" t="str">
        <f t="shared" si="10"/>
        <v/>
      </c>
      <c r="AC28" s="20" t="str">
        <f t="shared" si="10"/>
        <v/>
      </c>
      <c r="AD28" s="20" t="str">
        <f t="shared" si="10"/>
        <v/>
      </c>
      <c r="AE28" s="20" t="str">
        <f t="shared" si="10"/>
        <v/>
      </c>
      <c r="AF28" s="20" t="str">
        <f t="shared" si="10"/>
        <v/>
      </c>
      <c r="AG28" s="20" t="str">
        <f t="shared" si="10"/>
        <v/>
      </c>
      <c r="AH28" s="20" t="str">
        <f t="shared" si="10"/>
        <v/>
      </c>
      <c r="AI28" s="20" t="str">
        <f t="shared" si="10"/>
        <v/>
      </c>
    </row>
    <row r="29" spans="1:35" x14ac:dyDescent="0.25">
      <c r="A29" s="7" t="s">
        <v>1187</v>
      </c>
      <c r="B29" s="8" t="s">
        <v>1149</v>
      </c>
      <c r="C29" s="19">
        <v>43047</v>
      </c>
      <c r="D29" s="19">
        <v>43059</v>
      </c>
      <c r="E29" s="20" t="str">
        <f t="shared" si="8"/>
        <v/>
      </c>
      <c r="F29" s="20" t="str">
        <f t="shared" si="8"/>
        <v/>
      </c>
      <c r="G29" s="20" t="str">
        <f t="shared" si="8"/>
        <v/>
      </c>
      <c r="H29" s="20" t="str">
        <f t="shared" si="8"/>
        <v/>
      </c>
      <c r="I29" s="20" t="str">
        <f t="shared" si="8"/>
        <v/>
      </c>
      <c r="J29" s="20" t="str">
        <f t="shared" si="8"/>
        <v/>
      </c>
      <c r="K29" s="20" t="str">
        <f t="shared" si="8"/>
        <v/>
      </c>
      <c r="L29" s="20" t="str">
        <f t="shared" si="8"/>
        <v>CA</v>
      </c>
      <c r="M29" s="20" t="str">
        <f t="shared" si="8"/>
        <v>CA</v>
      </c>
      <c r="N29" s="20" t="str">
        <f t="shared" si="8"/>
        <v>CA</v>
      </c>
      <c r="O29" s="20" t="str">
        <f t="shared" si="9"/>
        <v/>
      </c>
      <c r="P29" s="20" t="str">
        <f t="shared" si="9"/>
        <v/>
      </c>
      <c r="Q29" s="20" t="str">
        <f t="shared" si="9"/>
        <v>CA</v>
      </c>
      <c r="R29" s="20" t="str">
        <f t="shared" si="9"/>
        <v>CA</v>
      </c>
      <c r="S29" s="20" t="str">
        <f t="shared" si="9"/>
        <v>CA</v>
      </c>
      <c r="T29" s="20" t="str">
        <f t="shared" si="9"/>
        <v>CA</v>
      </c>
      <c r="U29" s="20" t="str">
        <f t="shared" si="9"/>
        <v>CA</v>
      </c>
      <c r="V29" s="20" t="str">
        <f t="shared" si="9"/>
        <v/>
      </c>
      <c r="W29" s="20" t="str">
        <f t="shared" si="9"/>
        <v/>
      </c>
      <c r="X29" s="20" t="str">
        <f t="shared" si="9"/>
        <v>CA</v>
      </c>
      <c r="Y29" s="20" t="str">
        <f t="shared" si="10"/>
        <v/>
      </c>
      <c r="Z29" s="20" t="str">
        <f t="shared" si="10"/>
        <v/>
      </c>
      <c r="AA29" s="20" t="str">
        <f t="shared" si="10"/>
        <v/>
      </c>
      <c r="AB29" s="20" t="str">
        <f t="shared" si="10"/>
        <v/>
      </c>
      <c r="AC29" s="20" t="str">
        <f t="shared" si="10"/>
        <v/>
      </c>
      <c r="AD29" s="20" t="str">
        <f t="shared" si="10"/>
        <v/>
      </c>
      <c r="AE29" s="20" t="str">
        <f t="shared" si="10"/>
        <v/>
      </c>
      <c r="AF29" s="20" t="str">
        <f t="shared" si="10"/>
        <v/>
      </c>
      <c r="AG29" s="20" t="str">
        <f t="shared" si="10"/>
        <v/>
      </c>
      <c r="AH29" s="20" t="str">
        <f t="shared" si="10"/>
        <v/>
      </c>
      <c r="AI29" s="20" t="str">
        <f t="shared" si="10"/>
        <v/>
      </c>
    </row>
    <row r="30" spans="1:35" x14ac:dyDescent="0.25">
      <c r="A30" s="7" t="s">
        <v>1188</v>
      </c>
      <c r="B30" s="8" t="s">
        <v>1165</v>
      </c>
      <c r="C30" s="19">
        <v>43040</v>
      </c>
      <c r="D30" s="19">
        <v>43056</v>
      </c>
      <c r="E30" s="20" t="str">
        <f t="shared" si="8"/>
        <v>RTT</v>
      </c>
      <c r="F30" s="20" t="str">
        <f t="shared" si="8"/>
        <v>RTT</v>
      </c>
      <c r="G30" s="20" t="str">
        <f t="shared" si="8"/>
        <v>RTT</v>
      </c>
      <c r="H30" s="20" t="str">
        <f t="shared" si="8"/>
        <v/>
      </c>
      <c r="I30" s="20" t="str">
        <f t="shared" si="8"/>
        <v/>
      </c>
      <c r="J30" s="20" t="str">
        <f t="shared" si="8"/>
        <v>RTT</v>
      </c>
      <c r="K30" s="20" t="str">
        <f t="shared" si="8"/>
        <v>RTT</v>
      </c>
      <c r="L30" s="20" t="str">
        <f t="shared" si="8"/>
        <v>RTT</v>
      </c>
      <c r="M30" s="20" t="str">
        <f t="shared" si="8"/>
        <v>RTT</v>
      </c>
      <c r="N30" s="20" t="str">
        <f t="shared" si="8"/>
        <v>RTT</v>
      </c>
      <c r="O30" s="20" t="str">
        <f t="shared" si="9"/>
        <v/>
      </c>
      <c r="P30" s="20" t="str">
        <f t="shared" si="9"/>
        <v/>
      </c>
      <c r="Q30" s="20" t="str">
        <f t="shared" si="9"/>
        <v>RTT</v>
      </c>
      <c r="R30" s="20" t="str">
        <f t="shared" si="9"/>
        <v>RTT</v>
      </c>
      <c r="S30" s="20" t="str">
        <f t="shared" si="9"/>
        <v>RTT</v>
      </c>
      <c r="T30" s="20" t="str">
        <f t="shared" si="9"/>
        <v>RTT</v>
      </c>
      <c r="U30" s="20" t="str">
        <f t="shared" si="9"/>
        <v>RTT</v>
      </c>
      <c r="V30" s="20" t="str">
        <f t="shared" si="9"/>
        <v/>
      </c>
      <c r="W30" s="20" t="str">
        <f t="shared" si="9"/>
        <v/>
      </c>
      <c r="X30" s="20" t="str">
        <f t="shared" si="9"/>
        <v/>
      </c>
      <c r="Y30" s="20" t="str">
        <f t="shared" si="10"/>
        <v/>
      </c>
      <c r="Z30" s="20" t="str">
        <f t="shared" si="10"/>
        <v/>
      </c>
      <c r="AA30" s="20" t="str">
        <f t="shared" si="10"/>
        <v/>
      </c>
      <c r="AB30" s="20" t="str">
        <f t="shared" si="10"/>
        <v/>
      </c>
      <c r="AC30" s="20" t="str">
        <f t="shared" si="10"/>
        <v/>
      </c>
      <c r="AD30" s="20" t="str">
        <f t="shared" si="10"/>
        <v/>
      </c>
      <c r="AE30" s="20" t="str">
        <f t="shared" si="10"/>
        <v/>
      </c>
      <c r="AF30" s="20" t="str">
        <f t="shared" si="10"/>
        <v/>
      </c>
      <c r="AG30" s="20" t="str">
        <f t="shared" si="10"/>
        <v/>
      </c>
      <c r="AH30" s="20" t="str">
        <f t="shared" si="10"/>
        <v/>
      </c>
      <c r="AI30" s="20" t="str">
        <f t="shared" si="10"/>
        <v/>
      </c>
    </row>
    <row r="31" spans="1:35" x14ac:dyDescent="0.25">
      <c r="A31" s="7" t="s">
        <v>1189</v>
      </c>
      <c r="B31" s="8" t="s">
        <v>1149</v>
      </c>
      <c r="C31" s="19">
        <v>43048</v>
      </c>
      <c r="D31" s="19">
        <v>43057</v>
      </c>
      <c r="E31" s="20" t="str">
        <f t="shared" si="8"/>
        <v/>
      </c>
      <c r="F31" s="20" t="str">
        <f t="shared" si="8"/>
        <v/>
      </c>
      <c r="G31" s="20" t="str">
        <f t="shared" si="8"/>
        <v/>
      </c>
      <c r="H31" s="20" t="str">
        <f t="shared" si="8"/>
        <v/>
      </c>
      <c r="I31" s="20" t="str">
        <f t="shared" si="8"/>
        <v/>
      </c>
      <c r="J31" s="20" t="str">
        <f t="shared" si="8"/>
        <v/>
      </c>
      <c r="K31" s="20" t="str">
        <f t="shared" si="8"/>
        <v/>
      </c>
      <c r="L31" s="20" t="str">
        <f t="shared" si="8"/>
        <v/>
      </c>
      <c r="M31" s="20" t="str">
        <f t="shared" si="8"/>
        <v>CA</v>
      </c>
      <c r="N31" s="20" t="str">
        <f t="shared" si="8"/>
        <v>CA</v>
      </c>
      <c r="O31" s="20" t="str">
        <f t="shared" si="9"/>
        <v/>
      </c>
      <c r="P31" s="20" t="str">
        <f t="shared" si="9"/>
        <v/>
      </c>
      <c r="Q31" s="20" t="str">
        <f t="shared" si="9"/>
        <v>CA</v>
      </c>
      <c r="R31" s="20" t="str">
        <f t="shared" si="9"/>
        <v>CA</v>
      </c>
      <c r="S31" s="20" t="str">
        <f t="shared" si="9"/>
        <v>CA</v>
      </c>
      <c r="T31" s="20" t="str">
        <f t="shared" si="9"/>
        <v>CA</v>
      </c>
      <c r="U31" s="20" t="str">
        <f t="shared" si="9"/>
        <v>CA</v>
      </c>
      <c r="V31" s="20" t="str">
        <f t="shared" si="9"/>
        <v/>
      </c>
      <c r="W31" s="20" t="str">
        <f t="shared" si="9"/>
        <v/>
      </c>
      <c r="X31" s="20" t="str">
        <f t="shared" si="9"/>
        <v/>
      </c>
      <c r="Y31" s="20" t="str">
        <f t="shared" si="10"/>
        <v/>
      </c>
      <c r="Z31" s="20" t="str">
        <f t="shared" si="10"/>
        <v/>
      </c>
      <c r="AA31" s="20" t="str">
        <f t="shared" si="10"/>
        <v/>
      </c>
      <c r="AB31" s="20" t="str">
        <f t="shared" si="10"/>
        <v/>
      </c>
      <c r="AC31" s="20" t="str">
        <f t="shared" si="10"/>
        <v/>
      </c>
      <c r="AD31" s="20" t="str">
        <f t="shared" si="10"/>
        <v/>
      </c>
      <c r="AE31" s="20" t="str">
        <f t="shared" si="10"/>
        <v/>
      </c>
      <c r="AF31" s="20" t="str">
        <f t="shared" si="10"/>
        <v/>
      </c>
      <c r="AG31" s="20" t="str">
        <f t="shared" si="10"/>
        <v/>
      </c>
      <c r="AH31" s="20" t="str">
        <f t="shared" si="10"/>
        <v/>
      </c>
      <c r="AI31" s="20" t="str">
        <f t="shared" si="10"/>
        <v/>
      </c>
    </row>
    <row r="32" spans="1:35" x14ac:dyDescent="0.25">
      <c r="A32" s="7" t="s">
        <v>1190</v>
      </c>
      <c r="B32" s="8" t="s">
        <v>1149</v>
      </c>
      <c r="C32" s="19">
        <v>43056</v>
      </c>
      <c r="D32" s="19">
        <v>43059</v>
      </c>
      <c r="E32" s="20" t="str">
        <f t="shared" si="8"/>
        <v/>
      </c>
      <c r="F32" s="20" t="str">
        <f t="shared" si="8"/>
        <v/>
      </c>
      <c r="G32" s="20" t="str">
        <f t="shared" si="8"/>
        <v/>
      </c>
      <c r="H32" s="20" t="str">
        <f t="shared" si="8"/>
        <v/>
      </c>
      <c r="I32" s="20" t="str">
        <f t="shared" si="8"/>
        <v/>
      </c>
      <c r="J32" s="20" t="str">
        <f t="shared" si="8"/>
        <v/>
      </c>
      <c r="K32" s="20" t="str">
        <f t="shared" si="8"/>
        <v/>
      </c>
      <c r="L32" s="20" t="str">
        <f t="shared" si="8"/>
        <v/>
      </c>
      <c r="M32" s="20" t="str">
        <f t="shared" si="8"/>
        <v/>
      </c>
      <c r="N32" s="20" t="str">
        <f t="shared" si="8"/>
        <v/>
      </c>
      <c r="O32" s="20" t="str">
        <f t="shared" si="9"/>
        <v/>
      </c>
      <c r="P32" s="20" t="str">
        <f t="shared" si="9"/>
        <v/>
      </c>
      <c r="Q32" s="20" t="str">
        <f t="shared" si="9"/>
        <v/>
      </c>
      <c r="R32" s="20" t="str">
        <f t="shared" si="9"/>
        <v/>
      </c>
      <c r="S32" s="20" t="str">
        <f t="shared" si="9"/>
        <v/>
      </c>
      <c r="T32" s="20" t="str">
        <f t="shared" si="9"/>
        <v/>
      </c>
      <c r="U32" s="20" t="str">
        <f t="shared" si="9"/>
        <v>CA</v>
      </c>
      <c r="V32" s="20" t="str">
        <f t="shared" si="9"/>
        <v/>
      </c>
      <c r="W32" s="20" t="str">
        <f t="shared" si="9"/>
        <v/>
      </c>
      <c r="X32" s="20" t="str">
        <f t="shared" si="9"/>
        <v>CA</v>
      </c>
      <c r="Y32" s="20" t="str">
        <f t="shared" si="10"/>
        <v/>
      </c>
      <c r="Z32" s="20" t="str">
        <f t="shared" si="10"/>
        <v/>
      </c>
      <c r="AA32" s="20" t="str">
        <f t="shared" si="10"/>
        <v/>
      </c>
      <c r="AB32" s="20" t="str">
        <f t="shared" si="10"/>
        <v/>
      </c>
      <c r="AC32" s="20" t="str">
        <f t="shared" si="10"/>
        <v/>
      </c>
      <c r="AD32" s="20" t="str">
        <f t="shared" si="10"/>
        <v/>
      </c>
      <c r="AE32" s="20" t="str">
        <f t="shared" si="10"/>
        <v/>
      </c>
      <c r="AF32" s="20" t="str">
        <f t="shared" si="10"/>
        <v/>
      </c>
      <c r="AG32" s="20" t="str">
        <f t="shared" si="10"/>
        <v/>
      </c>
      <c r="AH32" s="20" t="str">
        <f t="shared" si="10"/>
        <v/>
      </c>
      <c r="AI32" s="20" t="str">
        <f t="shared" si="10"/>
        <v/>
      </c>
    </row>
    <row r="33" spans="1:35" x14ac:dyDescent="0.25">
      <c r="A33" s="7" t="s">
        <v>1191</v>
      </c>
      <c r="B33" s="8" t="s">
        <v>1167</v>
      </c>
      <c r="C33" s="19">
        <v>43049</v>
      </c>
      <c r="D33" s="19">
        <v>43051</v>
      </c>
      <c r="E33" s="20" t="str">
        <f t="shared" si="8"/>
        <v/>
      </c>
      <c r="F33" s="20" t="str">
        <f t="shared" si="8"/>
        <v/>
      </c>
      <c r="G33" s="20" t="str">
        <f t="shared" si="8"/>
        <v/>
      </c>
      <c r="H33" s="20" t="str">
        <f t="shared" si="8"/>
        <v/>
      </c>
      <c r="I33" s="20" t="str">
        <f t="shared" si="8"/>
        <v/>
      </c>
      <c r="J33" s="20" t="str">
        <f t="shared" si="8"/>
        <v/>
      </c>
      <c r="K33" s="20" t="str">
        <f t="shared" si="8"/>
        <v/>
      </c>
      <c r="L33" s="20" t="str">
        <f t="shared" si="8"/>
        <v/>
      </c>
      <c r="M33" s="20" t="str">
        <f t="shared" si="8"/>
        <v/>
      </c>
      <c r="N33" s="20" t="str">
        <f t="shared" si="8"/>
        <v>F</v>
      </c>
      <c r="O33" s="20" t="str">
        <f t="shared" si="9"/>
        <v/>
      </c>
      <c r="P33" s="20" t="str">
        <f t="shared" si="9"/>
        <v/>
      </c>
      <c r="Q33" s="20" t="str">
        <f t="shared" si="9"/>
        <v/>
      </c>
      <c r="R33" s="20" t="str">
        <f t="shared" si="9"/>
        <v/>
      </c>
      <c r="S33" s="20" t="str">
        <f t="shared" si="9"/>
        <v/>
      </c>
      <c r="T33" s="20" t="str">
        <f t="shared" si="9"/>
        <v/>
      </c>
      <c r="U33" s="20" t="str">
        <f t="shared" si="9"/>
        <v/>
      </c>
      <c r="V33" s="20" t="str">
        <f t="shared" si="9"/>
        <v/>
      </c>
      <c r="W33" s="20" t="str">
        <f t="shared" si="9"/>
        <v/>
      </c>
      <c r="X33" s="20" t="str">
        <f t="shared" si="9"/>
        <v/>
      </c>
      <c r="Y33" s="20" t="str">
        <f t="shared" si="10"/>
        <v/>
      </c>
      <c r="Z33" s="20" t="str">
        <f t="shared" si="10"/>
        <v/>
      </c>
      <c r="AA33" s="20" t="str">
        <f t="shared" si="10"/>
        <v/>
      </c>
      <c r="AB33" s="20" t="str">
        <f t="shared" si="10"/>
        <v/>
      </c>
      <c r="AC33" s="20" t="str">
        <f t="shared" si="10"/>
        <v/>
      </c>
      <c r="AD33" s="20" t="str">
        <f t="shared" si="10"/>
        <v/>
      </c>
      <c r="AE33" s="20" t="str">
        <f t="shared" si="10"/>
        <v/>
      </c>
      <c r="AF33" s="20" t="str">
        <f t="shared" si="10"/>
        <v/>
      </c>
      <c r="AG33" s="20" t="str">
        <f t="shared" si="10"/>
        <v/>
      </c>
      <c r="AH33" s="20" t="str">
        <f t="shared" si="10"/>
        <v/>
      </c>
      <c r="AI33" s="20" t="str">
        <f t="shared" si="10"/>
        <v/>
      </c>
    </row>
    <row r="34" spans="1:35" x14ac:dyDescent="0.25">
      <c r="A34" s="7" t="s">
        <v>1192</v>
      </c>
      <c r="B34" s="8" t="s">
        <v>1149</v>
      </c>
      <c r="C34" s="19">
        <v>43047</v>
      </c>
      <c r="D34" s="19">
        <v>43048</v>
      </c>
      <c r="E34" s="20" t="str">
        <f t="shared" si="8"/>
        <v/>
      </c>
      <c r="F34" s="20" t="str">
        <f t="shared" si="8"/>
        <v/>
      </c>
      <c r="G34" s="20" t="str">
        <f t="shared" si="8"/>
        <v/>
      </c>
      <c r="H34" s="20" t="str">
        <f t="shared" si="8"/>
        <v/>
      </c>
      <c r="I34" s="20" t="str">
        <f t="shared" si="8"/>
        <v/>
      </c>
      <c r="J34" s="20" t="str">
        <f t="shared" si="8"/>
        <v/>
      </c>
      <c r="K34" s="20" t="str">
        <f t="shared" si="8"/>
        <v/>
      </c>
      <c r="L34" s="20" t="str">
        <f t="shared" si="8"/>
        <v>CA</v>
      </c>
      <c r="M34" s="20" t="str">
        <f t="shared" si="8"/>
        <v>CA</v>
      </c>
      <c r="N34" s="20" t="str">
        <f t="shared" si="8"/>
        <v/>
      </c>
      <c r="O34" s="20" t="str">
        <f t="shared" si="9"/>
        <v/>
      </c>
      <c r="P34" s="20" t="str">
        <f t="shared" si="9"/>
        <v/>
      </c>
      <c r="Q34" s="20" t="str">
        <f t="shared" si="9"/>
        <v/>
      </c>
      <c r="R34" s="20" t="str">
        <f t="shared" si="9"/>
        <v/>
      </c>
      <c r="S34" s="20" t="str">
        <f t="shared" si="9"/>
        <v/>
      </c>
      <c r="T34" s="20" t="str">
        <f t="shared" si="9"/>
        <v/>
      </c>
      <c r="U34" s="20" t="str">
        <f t="shared" si="9"/>
        <v/>
      </c>
      <c r="V34" s="20" t="str">
        <f t="shared" si="9"/>
        <v/>
      </c>
      <c r="W34" s="20" t="str">
        <f t="shared" si="9"/>
        <v/>
      </c>
      <c r="X34" s="20" t="str">
        <f t="shared" si="9"/>
        <v/>
      </c>
      <c r="Y34" s="20" t="str">
        <f t="shared" si="10"/>
        <v/>
      </c>
      <c r="Z34" s="20" t="str">
        <f t="shared" si="10"/>
        <v/>
      </c>
      <c r="AA34" s="20" t="str">
        <f t="shared" si="10"/>
        <v/>
      </c>
      <c r="AB34" s="20" t="str">
        <f t="shared" si="10"/>
        <v/>
      </c>
      <c r="AC34" s="20" t="str">
        <f t="shared" si="10"/>
        <v/>
      </c>
      <c r="AD34" s="20" t="str">
        <f t="shared" si="10"/>
        <v/>
      </c>
      <c r="AE34" s="20" t="str">
        <f t="shared" si="10"/>
        <v/>
      </c>
      <c r="AF34" s="20" t="str">
        <f t="shared" si="10"/>
        <v/>
      </c>
      <c r="AG34" s="20" t="str">
        <f t="shared" si="10"/>
        <v/>
      </c>
      <c r="AH34" s="20" t="str">
        <f t="shared" si="10"/>
        <v/>
      </c>
      <c r="AI34" s="20" t="str">
        <f t="shared" si="10"/>
        <v/>
      </c>
    </row>
    <row r="35" spans="1:35" x14ac:dyDescent="0.25">
      <c r="A35" s="7" t="s">
        <v>1174</v>
      </c>
      <c r="B35" s="8" t="s">
        <v>1149</v>
      </c>
      <c r="C35" s="19">
        <v>43040</v>
      </c>
      <c r="D35" s="19">
        <v>43043</v>
      </c>
      <c r="E35" s="20" t="str">
        <f t="shared" si="8"/>
        <v>CA</v>
      </c>
      <c r="F35" s="20" t="str">
        <f t="shared" si="8"/>
        <v>CA</v>
      </c>
      <c r="G35" s="20" t="str">
        <f t="shared" si="8"/>
        <v>CA</v>
      </c>
      <c r="H35" s="20" t="str">
        <f t="shared" si="8"/>
        <v/>
      </c>
      <c r="I35" s="20" t="str">
        <f t="shared" si="8"/>
        <v/>
      </c>
      <c r="J35" s="20" t="str">
        <f t="shared" si="8"/>
        <v/>
      </c>
      <c r="K35" s="20" t="str">
        <f t="shared" si="8"/>
        <v/>
      </c>
      <c r="L35" s="20" t="str">
        <f t="shared" si="8"/>
        <v/>
      </c>
      <c r="M35" s="20" t="str">
        <f t="shared" si="8"/>
        <v/>
      </c>
      <c r="N35" s="20" t="str">
        <f t="shared" si="8"/>
        <v/>
      </c>
      <c r="O35" s="20" t="str">
        <f t="shared" si="9"/>
        <v/>
      </c>
      <c r="P35" s="20" t="str">
        <f t="shared" si="9"/>
        <v/>
      </c>
      <c r="Q35" s="20" t="str">
        <f t="shared" si="9"/>
        <v/>
      </c>
      <c r="R35" s="20" t="str">
        <f t="shared" si="9"/>
        <v/>
      </c>
      <c r="S35" s="20" t="str">
        <f t="shared" si="9"/>
        <v/>
      </c>
      <c r="T35" s="20" t="str">
        <f t="shared" si="9"/>
        <v/>
      </c>
      <c r="U35" s="20" t="str">
        <f t="shared" si="9"/>
        <v/>
      </c>
      <c r="V35" s="20" t="str">
        <f t="shared" si="9"/>
        <v/>
      </c>
      <c r="W35" s="20" t="str">
        <f t="shared" si="9"/>
        <v/>
      </c>
      <c r="X35" s="20" t="str">
        <f t="shared" si="9"/>
        <v/>
      </c>
      <c r="Y35" s="20" t="str">
        <f t="shared" si="10"/>
        <v/>
      </c>
      <c r="Z35" s="20" t="str">
        <f t="shared" si="10"/>
        <v/>
      </c>
      <c r="AA35" s="20" t="str">
        <f t="shared" si="10"/>
        <v/>
      </c>
      <c r="AB35" s="20" t="str">
        <f t="shared" si="10"/>
        <v/>
      </c>
      <c r="AC35" s="20" t="str">
        <f t="shared" si="10"/>
        <v/>
      </c>
      <c r="AD35" s="20" t="str">
        <f t="shared" si="10"/>
        <v/>
      </c>
      <c r="AE35" s="20" t="str">
        <f t="shared" si="10"/>
        <v/>
      </c>
      <c r="AF35" s="20" t="str">
        <f t="shared" si="10"/>
        <v/>
      </c>
      <c r="AG35" s="20" t="str">
        <f t="shared" si="10"/>
        <v/>
      </c>
      <c r="AH35" s="20" t="str">
        <f t="shared" si="10"/>
        <v/>
      </c>
      <c r="AI35" s="20" t="str">
        <f t="shared" si="10"/>
        <v/>
      </c>
    </row>
    <row r="36" spans="1:35" x14ac:dyDescent="0.25">
      <c r="A36" s="7" t="s">
        <v>1193</v>
      </c>
      <c r="B36" s="8" t="s">
        <v>1167</v>
      </c>
      <c r="C36" s="19">
        <v>43051</v>
      </c>
      <c r="D36" s="19">
        <v>43056</v>
      </c>
      <c r="E36" s="20" t="str">
        <f t="shared" si="8"/>
        <v/>
      </c>
      <c r="F36" s="20" t="str">
        <f t="shared" si="8"/>
        <v/>
      </c>
      <c r="G36" s="20" t="str">
        <f t="shared" si="8"/>
        <v/>
      </c>
      <c r="H36" s="20" t="str">
        <f t="shared" si="8"/>
        <v/>
      </c>
      <c r="I36" s="20" t="str">
        <f t="shared" si="8"/>
        <v/>
      </c>
      <c r="J36" s="20" t="str">
        <f t="shared" si="8"/>
        <v/>
      </c>
      <c r="K36" s="20" t="str">
        <f t="shared" si="8"/>
        <v/>
      </c>
      <c r="L36" s="20" t="str">
        <f t="shared" si="8"/>
        <v/>
      </c>
      <c r="M36" s="20" t="str">
        <f t="shared" si="8"/>
        <v/>
      </c>
      <c r="N36" s="20" t="str">
        <f t="shared" si="8"/>
        <v/>
      </c>
      <c r="O36" s="20" t="str">
        <f t="shared" si="9"/>
        <v/>
      </c>
      <c r="P36" s="20" t="str">
        <f t="shared" si="9"/>
        <v/>
      </c>
      <c r="Q36" s="20" t="str">
        <f t="shared" si="9"/>
        <v>F</v>
      </c>
      <c r="R36" s="20" t="str">
        <f t="shared" si="9"/>
        <v>F</v>
      </c>
      <c r="S36" s="20" t="str">
        <f t="shared" si="9"/>
        <v>F</v>
      </c>
      <c r="T36" s="20" t="str">
        <f t="shared" si="9"/>
        <v>F</v>
      </c>
      <c r="U36" s="20" t="str">
        <f t="shared" si="9"/>
        <v>F</v>
      </c>
      <c r="V36" s="20" t="str">
        <f t="shared" si="9"/>
        <v/>
      </c>
      <c r="W36" s="20" t="str">
        <f t="shared" si="9"/>
        <v/>
      </c>
      <c r="X36" s="20" t="str">
        <f t="shared" si="9"/>
        <v/>
      </c>
      <c r="Y36" s="20" t="str">
        <f t="shared" si="10"/>
        <v/>
      </c>
      <c r="Z36" s="20" t="str">
        <f t="shared" si="10"/>
        <v/>
      </c>
      <c r="AA36" s="20" t="str">
        <f t="shared" si="10"/>
        <v/>
      </c>
      <c r="AB36" s="20" t="str">
        <f t="shared" si="10"/>
        <v/>
      </c>
      <c r="AC36" s="20" t="str">
        <f t="shared" si="10"/>
        <v/>
      </c>
      <c r="AD36" s="20" t="str">
        <f t="shared" si="10"/>
        <v/>
      </c>
      <c r="AE36" s="20" t="str">
        <f t="shared" si="10"/>
        <v/>
      </c>
      <c r="AF36" s="20" t="str">
        <f t="shared" si="10"/>
        <v/>
      </c>
      <c r="AG36" s="20" t="str">
        <f t="shared" si="10"/>
        <v/>
      </c>
      <c r="AH36" s="20" t="str">
        <f t="shared" si="10"/>
        <v/>
      </c>
      <c r="AI36" s="20" t="str">
        <f t="shared" si="10"/>
        <v/>
      </c>
    </row>
    <row r="37" spans="1:35" x14ac:dyDescent="0.25">
      <c r="A37" s="7" t="s">
        <v>1194</v>
      </c>
      <c r="B37" s="8" t="s">
        <v>1165</v>
      </c>
      <c r="C37" s="19">
        <v>43046</v>
      </c>
      <c r="D37" s="19">
        <v>43060</v>
      </c>
      <c r="E37" s="20" t="str">
        <f t="shared" ref="E37:N46" si="11">IF((Debut&lt;=ListeNumJourDuMois)*(Fin&gt;=ListeNumJourDuMois)*IFERROR(((WEEKDAY(ListeNumJourDuMois)=1)+(WEEKDAY(ListeNumJourDuMois)=7)=0),0)*(ListeNumJourDuMois&lt;&gt;""),Motif,"")</f>
        <v/>
      </c>
      <c r="F37" s="20" t="str">
        <f t="shared" si="11"/>
        <v/>
      </c>
      <c r="G37" s="20" t="str">
        <f t="shared" si="11"/>
        <v/>
      </c>
      <c r="H37" s="20" t="str">
        <f t="shared" si="11"/>
        <v/>
      </c>
      <c r="I37" s="20" t="str">
        <f t="shared" si="11"/>
        <v/>
      </c>
      <c r="J37" s="20" t="str">
        <f t="shared" si="11"/>
        <v/>
      </c>
      <c r="K37" s="20" t="str">
        <f t="shared" si="11"/>
        <v>RTT</v>
      </c>
      <c r="L37" s="20" t="str">
        <f t="shared" si="11"/>
        <v>RTT</v>
      </c>
      <c r="M37" s="20" t="str">
        <f t="shared" si="11"/>
        <v>RTT</v>
      </c>
      <c r="N37" s="20" t="str">
        <f t="shared" si="11"/>
        <v>RTT</v>
      </c>
      <c r="O37" s="20" t="str">
        <f t="shared" ref="O37:X46" si="12">IF((Debut&lt;=ListeNumJourDuMois)*(Fin&gt;=ListeNumJourDuMois)*IFERROR(((WEEKDAY(ListeNumJourDuMois)=1)+(WEEKDAY(ListeNumJourDuMois)=7)=0),0)*(ListeNumJourDuMois&lt;&gt;""),Motif,"")</f>
        <v/>
      </c>
      <c r="P37" s="20" t="str">
        <f t="shared" si="12"/>
        <v/>
      </c>
      <c r="Q37" s="20" t="str">
        <f t="shared" si="12"/>
        <v>RTT</v>
      </c>
      <c r="R37" s="20" t="str">
        <f t="shared" si="12"/>
        <v>RTT</v>
      </c>
      <c r="S37" s="20" t="str">
        <f t="shared" si="12"/>
        <v>RTT</v>
      </c>
      <c r="T37" s="20" t="str">
        <f t="shared" si="12"/>
        <v>RTT</v>
      </c>
      <c r="U37" s="20" t="str">
        <f t="shared" si="12"/>
        <v>RTT</v>
      </c>
      <c r="V37" s="20" t="str">
        <f t="shared" si="12"/>
        <v/>
      </c>
      <c r="W37" s="20" t="str">
        <f t="shared" si="12"/>
        <v/>
      </c>
      <c r="X37" s="20" t="str">
        <f t="shared" si="12"/>
        <v>RTT</v>
      </c>
      <c r="Y37" s="20" t="str">
        <f t="shared" ref="Y37:AI46" si="13">IF((Debut&lt;=ListeNumJourDuMois)*(Fin&gt;=ListeNumJourDuMois)*IFERROR(((WEEKDAY(ListeNumJourDuMois)=1)+(WEEKDAY(ListeNumJourDuMois)=7)=0),0)*(ListeNumJourDuMois&lt;&gt;""),Motif,"")</f>
        <v>RTT</v>
      </c>
      <c r="Z37" s="20" t="str">
        <f t="shared" si="13"/>
        <v/>
      </c>
      <c r="AA37" s="20" t="str">
        <f t="shared" si="13"/>
        <v/>
      </c>
      <c r="AB37" s="20" t="str">
        <f t="shared" si="13"/>
        <v/>
      </c>
      <c r="AC37" s="20" t="str">
        <f t="shared" si="13"/>
        <v/>
      </c>
      <c r="AD37" s="20" t="str">
        <f t="shared" si="13"/>
        <v/>
      </c>
      <c r="AE37" s="20" t="str">
        <f t="shared" si="13"/>
        <v/>
      </c>
      <c r="AF37" s="20" t="str">
        <f t="shared" si="13"/>
        <v/>
      </c>
      <c r="AG37" s="20" t="str">
        <f t="shared" si="13"/>
        <v/>
      </c>
      <c r="AH37" s="20" t="str">
        <f t="shared" si="13"/>
        <v/>
      </c>
      <c r="AI37" s="20" t="str">
        <f t="shared" si="13"/>
        <v/>
      </c>
    </row>
    <row r="38" spans="1:35" x14ac:dyDescent="0.25">
      <c r="A38" s="7" t="s">
        <v>1195</v>
      </c>
      <c r="B38" s="8" t="s">
        <v>1165</v>
      </c>
      <c r="C38" s="19">
        <v>43047</v>
      </c>
      <c r="D38" s="19">
        <v>43049</v>
      </c>
      <c r="E38" s="20" t="str">
        <f t="shared" si="11"/>
        <v/>
      </c>
      <c r="F38" s="20" t="str">
        <f t="shared" si="11"/>
        <v/>
      </c>
      <c r="G38" s="20" t="str">
        <f t="shared" si="11"/>
        <v/>
      </c>
      <c r="H38" s="20" t="str">
        <f t="shared" si="11"/>
        <v/>
      </c>
      <c r="I38" s="20" t="str">
        <f t="shared" si="11"/>
        <v/>
      </c>
      <c r="J38" s="20" t="str">
        <f t="shared" si="11"/>
        <v/>
      </c>
      <c r="K38" s="20" t="str">
        <f t="shared" si="11"/>
        <v/>
      </c>
      <c r="L38" s="20" t="str">
        <f t="shared" si="11"/>
        <v>RTT</v>
      </c>
      <c r="M38" s="20" t="str">
        <f t="shared" si="11"/>
        <v>RTT</v>
      </c>
      <c r="N38" s="20" t="str">
        <f t="shared" si="11"/>
        <v>RTT</v>
      </c>
      <c r="O38" s="20" t="str">
        <f t="shared" si="12"/>
        <v/>
      </c>
      <c r="P38" s="20" t="str">
        <f t="shared" si="12"/>
        <v/>
      </c>
      <c r="Q38" s="20" t="str">
        <f t="shared" si="12"/>
        <v/>
      </c>
      <c r="R38" s="20" t="str">
        <f t="shared" si="12"/>
        <v/>
      </c>
      <c r="S38" s="20" t="str">
        <f t="shared" si="12"/>
        <v/>
      </c>
      <c r="T38" s="20" t="str">
        <f t="shared" si="12"/>
        <v/>
      </c>
      <c r="U38" s="20" t="str">
        <f t="shared" si="12"/>
        <v/>
      </c>
      <c r="V38" s="20" t="str">
        <f t="shared" si="12"/>
        <v/>
      </c>
      <c r="W38" s="20" t="str">
        <f t="shared" si="12"/>
        <v/>
      </c>
      <c r="X38" s="20" t="str">
        <f t="shared" si="12"/>
        <v/>
      </c>
      <c r="Y38" s="20" t="str">
        <f t="shared" si="13"/>
        <v/>
      </c>
      <c r="Z38" s="20" t="str">
        <f t="shared" si="13"/>
        <v/>
      </c>
      <c r="AA38" s="20" t="str">
        <f t="shared" si="13"/>
        <v/>
      </c>
      <c r="AB38" s="20" t="str">
        <f t="shared" si="13"/>
        <v/>
      </c>
      <c r="AC38" s="20" t="str">
        <f t="shared" si="13"/>
        <v/>
      </c>
      <c r="AD38" s="20" t="str">
        <f t="shared" si="13"/>
        <v/>
      </c>
      <c r="AE38" s="20" t="str">
        <f t="shared" si="13"/>
        <v/>
      </c>
      <c r="AF38" s="20" t="str">
        <f t="shared" si="13"/>
        <v/>
      </c>
      <c r="AG38" s="20" t="str">
        <f t="shared" si="13"/>
        <v/>
      </c>
      <c r="AH38" s="20" t="str">
        <f t="shared" si="13"/>
        <v/>
      </c>
      <c r="AI38" s="20" t="str">
        <f t="shared" si="13"/>
        <v/>
      </c>
    </row>
    <row r="39" spans="1:35" x14ac:dyDescent="0.25">
      <c r="A39" s="7" t="s">
        <v>1197</v>
      </c>
      <c r="B39" s="8" t="s">
        <v>1169</v>
      </c>
      <c r="C39" s="19">
        <v>43042</v>
      </c>
      <c r="D39" s="19">
        <v>43065</v>
      </c>
      <c r="E39" s="20" t="str">
        <f t="shared" si="11"/>
        <v/>
      </c>
      <c r="F39" s="20" t="str">
        <f t="shared" si="11"/>
        <v/>
      </c>
      <c r="G39" s="20" t="str">
        <f t="shared" si="11"/>
        <v>M</v>
      </c>
      <c r="H39" s="20" t="str">
        <f t="shared" si="11"/>
        <v/>
      </c>
      <c r="I39" s="20" t="str">
        <f t="shared" si="11"/>
        <v/>
      </c>
      <c r="J39" s="20" t="str">
        <f t="shared" si="11"/>
        <v>M</v>
      </c>
      <c r="K39" s="20" t="str">
        <f t="shared" si="11"/>
        <v>M</v>
      </c>
      <c r="L39" s="20" t="str">
        <f t="shared" si="11"/>
        <v>M</v>
      </c>
      <c r="M39" s="20" t="str">
        <f t="shared" si="11"/>
        <v>M</v>
      </c>
      <c r="N39" s="20" t="str">
        <f t="shared" si="11"/>
        <v>M</v>
      </c>
      <c r="O39" s="20" t="str">
        <f t="shared" si="12"/>
        <v/>
      </c>
      <c r="P39" s="20" t="str">
        <f t="shared" si="12"/>
        <v/>
      </c>
      <c r="Q39" s="20" t="str">
        <f t="shared" si="12"/>
        <v>M</v>
      </c>
      <c r="R39" s="20" t="str">
        <f t="shared" si="12"/>
        <v>M</v>
      </c>
      <c r="S39" s="20" t="str">
        <f t="shared" si="12"/>
        <v>M</v>
      </c>
      <c r="T39" s="20" t="str">
        <f t="shared" si="12"/>
        <v>M</v>
      </c>
      <c r="U39" s="20" t="str">
        <f t="shared" si="12"/>
        <v>M</v>
      </c>
      <c r="V39" s="20" t="str">
        <f t="shared" si="12"/>
        <v/>
      </c>
      <c r="W39" s="20" t="str">
        <f t="shared" si="12"/>
        <v/>
      </c>
      <c r="X39" s="20" t="str">
        <f t="shared" si="12"/>
        <v>M</v>
      </c>
      <c r="Y39" s="20" t="str">
        <f t="shared" si="13"/>
        <v>M</v>
      </c>
      <c r="Z39" s="20" t="str">
        <f t="shared" si="13"/>
        <v>M</v>
      </c>
      <c r="AA39" s="20" t="str">
        <f t="shared" si="13"/>
        <v>M</v>
      </c>
      <c r="AB39" s="20" t="str">
        <f t="shared" si="13"/>
        <v>M</v>
      </c>
      <c r="AC39" s="20" t="str">
        <f t="shared" si="13"/>
        <v/>
      </c>
      <c r="AD39" s="20" t="str">
        <f t="shared" si="13"/>
        <v/>
      </c>
      <c r="AE39" s="20" t="str">
        <f t="shared" si="13"/>
        <v/>
      </c>
      <c r="AF39" s="20" t="str">
        <f t="shared" si="13"/>
        <v/>
      </c>
      <c r="AG39" s="20" t="str">
        <f t="shared" si="13"/>
        <v/>
      </c>
      <c r="AH39" s="20" t="str">
        <f t="shared" si="13"/>
        <v/>
      </c>
      <c r="AI39" s="20" t="str">
        <f t="shared" si="13"/>
        <v/>
      </c>
    </row>
    <row r="40" spans="1:35" x14ac:dyDescent="0.25">
      <c r="A40" s="7" t="s">
        <v>1199</v>
      </c>
      <c r="B40" s="8" t="s">
        <v>1149</v>
      </c>
      <c r="C40" s="19">
        <v>43051</v>
      </c>
      <c r="D40" s="19">
        <v>43057</v>
      </c>
      <c r="E40" s="20" t="str">
        <f t="shared" si="11"/>
        <v/>
      </c>
      <c r="F40" s="20" t="str">
        <f t="shared" si="11"/>
        <v/>
      </c>
      <c r="G40" s="20" t="str">
        <f t="shared" si="11"/>
        <v/>
      </c>
      <c r="H40" s="20" t="str">
        <f t="shared" si="11"/>
        <v/>
      </c>
      <c r="I40" s="20" t="str">
        <f t="shared" si="11"/>
        <v/>
      </c>
      <c r="J40" s="20" t="str">
        <f t="shared" si="11"/>
        <v/>
      </c>
      <c r="K40" s="20" t="str">
        <f t="shared" si="11"/>
        <v/>
      </c>
      <c r="L40" s="20" t="str">
        <f t="shared" si="11"/>
        <v/>
      </c>
      <c r="M40" s="20" t="str">
        <f t="shared" si="11"/>
        <v/>
      </c>
      <c r="N40" s="20" t="str">
        <f t="shared" si="11"/>
        <v/>
      </c>
      <c r="O40" s="20" t="str">
        <f t="shared" si="12"/>
        <v/>
      </c>
      <c r="P40" s="20" t="str">
        <f t="shared" si="12"/>
        <v/>
      </c>
      <c r="Q40" s="20" t="str">
        <f t="shared" si="12"/>
        <v>CA</v>
      </c>
      <c r="R40" s="20" t="str">
        <f t="shared" si="12"/>
        <v>CA</v>
      </c>
      <c r="S40" s="20" t="str">
        <f t="shared" si="12"/>
        <v>CA</v>
      </c>
      <c r="T40" s="20" t="str">
        <f t="shared" si="12"/>
        <v>CA</v>
      </c>
      <c r="U40" s="20" t="str">
        <f t="shared" si="12"/>
        <v>CA</v>
      </c>
      <c r="V40" s="20" t="str">
        <f t="shared" si="12"/>
        <v/>
      </c>
      <c r="W40" s="20" t="str">
        <f t="shared" si="12"/>
        <v/>
      </c>
      <c r="X40" s="20" t="str">
        <f t="shared" si="12"/>
        <v/>
      </c>
      <c r="Y40" s="20" t="str">
        <f t="shared" si="13"/>
        <v/>
      </c>
      <c r="Z40" s="20" t="str">
        <f t="shared" si="13"/>
        <v/>
      </c>
      <c r="AA40" s="20" t="str">
        <f t="shared" si="13"/>
        <v/>
      </c>
      <c r="AB40" s="20" t="str">
        <f t="shared" si="13"/>
        <v/>
      </c>
      <c r="AC40" s="20" t="str">
        <f t="shared" si="13"/>
        <v/>
      </c>
      <c r="AD40" s="20" t="str">
        <f t="shared" si="13"/>
        <v/>
      </c>
      <c r="AE40" s="20" t="str">
        <f t="shared" si="13"/>
        <v/>
      </c>
      <c r="AF40" s="20" t="str">
        <f t="shared" si="13"/>
        <v/>
      </c>
      <c r="AG40" s="20" t="str">
        <f t="shared" si="13"/>
        <v/>
      </c>
      <c r="AH40" s="20" t="str">
        <f t="shared" si="13"/>
        <v/>
      </c>
      <c r="AI40" s="20" t="str">
        <f t="shared" si="13"/>
        <v/>
      </c>
    </row>
    <row r="41" spans="1:35" x14ac:dyDescent="0.25">
      <c r="A41" s="7" t="s">
        <v>1200</v>
      </c>
      <c r="B41" s="8" t="s">
        <v>1167</v>
      </c>
      <c r="C41" s="19">
        <v>43040</v>
      </c>
      <c r="D41" s="19">
        <v>43069</v>
      </c>
      <c r="E41" s="20" t="str">
        <f t="shared" si="11"/>
        <v>F</v>
      </c>
      <c r="F41" s="20" t="str">
        <f t="shared" si="11"/>
        <v>F</v>
      </c>
      <c r="G41" s="20" t="str">
        <f t="shared" si="11"/>
        <v>F</v>
      </c>
      <c r="H41" s="20" t="str">
        <f t="shared" si="11"/>
        <v/>
      </c>
      <c r="I41" s="20" t="str">
        <f t="shared" si="11"/>
        <v/>
      </c>
      <c r="J41" s="20" t="str">
        <f t="shared" si="11"/>
        <v>F</v>
      </c>
      <c r="K41" s="20" t="str">
        <f t="shared" si="11"/>
        <v>F</v>
      </c>
      <c r="L41" s="20" t="str">
        <f t="shared" si="11"/>
        <v>F</v>
      </c>
      <c r="M41" s="20" t="str">
        <f t="shared" si="11"/>
        <v>F</v>
      </c>
      <c r="N41" s="20" t="str">
        <f t="shared" si="11"/>
        <v>F</v>
      </c>
      <c r="O41" s="20" t="str">
        <f t="shared" si="12"/>
        <v/>
      </c>
      <c r="P41" s="20" t="str">
        <f t="shared" si="12"/>
        <v/>
      </c>
      <c r="Q41" s="20" t="str">
        <f t="shared" si="12"/>
        <v>F</v>
      </c>
      <c r="R41" s="20" t="str">
        <f t="shared" si="12"/>
        <v>F</v>
      </c>
      <c r="S41" s="20" t="str">
        <f t="shared" si="12"/>
        <v>F</v>
      </c>
      <c r="T41" s="20" t="str">
        <f t="shared" si="12"/>
        <v>F</v>
      </c>
      <c r="U41" s="20" t="str">
        <f t="shared" si="12"/>
        <v>F</v>
      </c>
      <c r="V41" s="20" t="str">
        <f t="shared" si="12"/>
        <v/>
      </c>
      <c r="W41" s="20" t="str">
        <f t="shared" si="12"/>
        <v/>
      </c>
      <c r="X41" s="20" t="str">
        <f t="shared" si="12"/>
        <v>F</v>
      </c>
      <c r="Y41" s="20" t="str">
        <f t="shared" si="13"/>
        <v>F</v>
      </c>
      <c r="Z41" s="20" t="str">
        <f t="shared" si="13"/>
        <v>F</v>
      </c>
      <c r="AA41" s="20" t="str">
        <f t="shared" si="13"/>
        <v>F</v>
      </c>
      <c r="AB41" s="20" t="str">
        <f t="shared" si="13"/>
        <v>F</v>
      </c>
      <c r="AC41" s="20" t="str">
        <f t="shared" si="13"/>
        <v/>
      </c>
      <c r="AD41" s="20" t="str">
        <f t="shared" si="13"/>
        <v/>
      </c>
      <c r="AE41" s="20" t="str">
        <f t="shared" si="13"/>
        <v>F</v>
      </c>
      <c r="AF41" s="20" t="str">
        <f t="shared" si="13"/>
        <v>F</v>
      </c>
      <c r="AG41" s="20" t="str">
        <f t="shared" si="13"/>
        <v>F</v>
      </c>
      <c r="AH41" s="20" t="str">
        <f t="shared" si="13"/>
        <v>F</v>
      </c>
      <c r="AI41" s="20" t="str">
        <f t="shared" si="13"/>
        <v/>
      </c>
    </row>
    <row r="42" spans="1:35" x14ac:dyDescent="0.25">
      <c r="A42" s="7" t="s">
        <v>1201</v>
      </c>
      <c r="B42" s="8" t="s">
        <v>1167</v>
      </c>
      <c r="C42" s="19">
        <v>43044</v>
      </c>
      <c r="D42" s="19">
        <v>43054</v>
      </c>
      <c r="E42" s="20" t="str">
        <f t="shared" si="11"/>
        <v/>
      </c>
      <c r="F42" s="20" t="str">
        <f t="shared" si="11"/>
        <v/>
      </c>
      <c r="G42" s="20" t="str">
        <f t="shared" si="11"/>
        <v/>
      </c>
      <c r="H42" s="20" t="str">
        <f t="shared" si="11"/>
        <v/>
      </c>
      <c r="I42" s="20" t="str">
        <f t="shared" si="11"/>
        <v/>
      </c>
      <c r="J42" s="20" t="str">
        <f t="shared" si="11"/>
        <v>F</v>
      </c>
      <c r="K42" s="20" t="str">
        <f t="shared" si="11"/>
        <v>F</v>
      </c>
      <c r="L42" s="20" t="str">
        <f t="shared" si="11"/>
        <v>F</v>
      </c>
      <c r="M42" s="20" t="str">
        <f t="shared" si="11"/>
        <v>F</v>
      </c>
      <c r="N42" s="20" t="str">
        <f t="shared" si="11"/>
        <v>F</v>
      </c>
      <c r="O42" s="20" t="str">
        <f t="shared" si="12"/>
        <v/>
      </c>
      <c r="P42" s="20" t="str">
        <f t="shared" si="12"/>
        <v/>
      </c>
      <c r="Q42" s="20" t="str">
        <f t="shared" si="12"/>
        <v>F</v>
      </c>
      <c r="R42" s="20" t="str">
        <f t="shared" si="12"/>
        <v>F</v>
      </c>
      <c r="S42" s="20" t="str">
        <f t="shared" si="12"/>
        <v>F</v>
      </c>
      <c r="T42" s="20" t="str">
        <f t="shared" si="12"/>
        <v/>
      </c>
      <c r="U42" s="20" t="str">
        <f t="shared" si="12"/>
        <v/>
      </c>
      <c r="V42" s="20" t="str">
        <f t="shared" si="12"/>
        <v/>
      </c>
      <c r="W42" s="20" t="str">
        <f t="shared" si="12"/>
        <v/>
      </c>
      <c r="X42" s="20" t="str">
        <f t="shared" si="12"/>
        <v/>
      </c>
      <c r="Y42" s="20" t="str">
        <f t="shared" si="13"/>
        <v/>
      </c>
      <c r="Z42" s="20" t="str">
        <f t="shared" si="13"/>
        <v/>
      </c>
      <c r="AA42" s="20" t="str">
        <f t="shared" si="13"/>
        <v/>
      </c>
      <c r="AB42" s="20" t="str">
        <f t="shared" si="13"/>
        <v/>
      </c>
      <c r="AC42" s="20" t="str">
        <f t="shared" si="13"/>
        <v/>
      </c>
      <c r="AD42" s="20" t="str">
        <f t="shared" si="13"/>
        <v/>
      </c>
      <c r="AE42" s="20" t="str">
        <f t="shared" si="13"/>
        <v/>
      </c>
      <c r="AF42" s="20" t="str">
        <f t="shared" si="13"/>
        <v/>
      </c>
      <c r="AG42" s="20" t="str">
        <f t="shared" si="13"/>
        <v/>
      </c>
      <c r="AH42" s="20" t="str">
        <f t="shared" si="13"/>
        <v/>
      </c>
      <c r="AI42" s="20" t="str">
        <f t="shared" si="13"/>
        <v/>
      </c>
    </row>
    <row r="43" spans="1:35" x14ac:dyDescent="0.25">
      <c r="A43" s="7" t="s">
        <v>1147</v>
      </c>
      <c r="B43" s="8" t="s">
        <v>1148</v>
      </c>
      <c r="C43" s="19"/>
      <c r="D43" s="19"/>
      <c r="E43" s="20" t="str">
        <f t="shared" si="11"/>
        <v/>
      </c>
      <c r="F43" s="20" t="str">
        <f t="shared" si="11"/>
        <v/>
      </c>
      <c r="G43" s="20" t="str">
        <f t="shared" si="11"/>
        <v/>
      </c>
      <c r="H43" s="20" t="str">
        <f t="shared" si="11"/>
        <v/>
      </c>
      <c r="I43" s="20" t="str">
        <f t="shared" si="11"/>
        <v/>
      </c>
      <c r="J43" s="20" t="str">
        <f t="shared" si="11"/>
        <v/>
      </c>
      <c r="K43" s="20" t="str">
        <f t="shared" si="11"/>
        <v/>
      </c>
      <c r="L43" s="20" t="str">
        <f t="shared" si="11"/>
        <v/>
      </c>
      <c r="M43" s="20" t="str">
        <f t="shared" si="11"/>
        <v/>
      </c>
      <c r="N43" s="20" t="str">
        <f t="shared" si="11"/>
        <v/>
      </c>
      <c r="O43" s="20" t="str">
        <f t="shared" si="12"/>
        <v/>
      </c>
      <c r="P43" s="20" t="str">
        <f t="shared" si="12"/>
        <v/>
      </c>
      <c r="Q43" s="20" t="str">
        <f t="shared" si="12"/>
        <v/>
      </c>
      <c r="R43" s="20" t="str">
        <f t="shared" si="12"/>
        <v/>
      </c>
      <c r="S43" s="20" t="str">
        <f t="shared" si="12"/>
        <v/>
      </c>
      <c r="T43" s="20" t="str">
        <f t="shared" si="12"/>
        <v/>
      </c>
      <c r="U43" s="20" t="str">
        <f t="shared" si="12"/>
        <v/>
      </c>
      <c r="V43" s="20" t="str">
        <f t="shared" si="12"/>
        <v/>
      </c>
      <c r="W43" s="20" t="str">
        <f t="shared" si="12"/>
        <v/>
      </c>
      <c r="X43" s="20" t="str">
        <f t="shared" si="12"/>
        <v/>
      </c>
      <c r="Y43" s="20" t="str">
        <f t="shared" si="13"/>
        <v/>
      </c>
      <c r="Z43" s="20" t="str">
        <f t="shared" si="13"/>
        <v/>
      </c>
      <c r="AA43" s="20" t="str">
        <f t="shared" si="13"/>
        <v/>
      </c>
      <c r="AB43" s="20" t="str">
        <f t="shared" si="13"/>
        <v/>
      </c>
      <c r="AC43" s="20" t="str">
        <f t="shared" si="13"/>
        <v/>
      </c>
      <c r="AD43" s="20" t="str">
        <f t="shared" si="13"/>
        <v/>
      </c>
      <c r="AE43" s="20" t="str">
        <f t="shared" si="13"/>
        <v/>
      </c>
      <c r="AF43" s="20" t="str">
        <f t="shared" si="13"/>
        <v/>
      </c>
      <c r="AG43" s="20" t="str">
        <f t="shared" si="13"/>
        <v/>
      </c>
      <c r="AH43" s="20" t="str">
        <f t="shared" si="13"/>
        <v/>
      </c>
      <c r="AI43" s="20" t="str">
        <f t="shared" si="13"/>
        <v/>
      </c>
    </row>
    <row r="44" spans="1:35" x14ac:dyDescent="0.25">
      <c r="A44" s="7" t="s">
        <v>1147</v>
      </c>
      <c r="B44" s="8" t="s">
        <v>1148</v>
      </c>
      <c r="C44" s="19"/>
      <c r="D44" s="19"/>
      <c r="E44" s="20" t="str">
        <f t="shared" si="11"/>
        <v/>
      </c>
      <c r="F44" s="20" t="str">
        <f t="shared" si="11"/>
        <v/>
      </c>
      <c r="G44" s="20" t="str">
        <f t="shared" si="11"/>
        <v/>
      </c>
      <c r="H44" s="20" t="str">
        <f t="shared" si="11"/>
        <v/>
      </c>
      <c r="I44" s="20" t="str">
        <f t="shared" si="11"/>
        <v/>
      </c>
      <c r="J44" s="20" t="str">
        <f t="shared" si="11"/>
        <v/>
      </c>
      <c r="K44" s="20" t="str">
        <f t="shared" si="11"/>
        <v/>
      </c>
      <c r="L44" s="20" t="str">
        <f t="shared" si="11"/>
        <v/>
      </c>
      <c r="M44" s="20" t="str">
        <f t="shared" si="11"/>
        <v/>
      </c>
      <c r="N44" s="20" t="str">
        <f t="shared" si="11"/>
        <v/>
      </c>
      <c r="O44" s="20" t="str">
        <f t="shared" si="12"/>
        <v/>
      </c>
      <c r="P44" s="20" t="str">
        <f t="shared" si="12"/>
        <v/>
      </c>
      <c r="Q44" s="20" t="str">
        <f t="shared" si="12"/>
        <v/>
      </c>
      <c r="R44" s="20" t="str">
        <f t="shared" si="12"/>
        <v/>
      </c>
      <c r="S44" s="20" t="str">
        <f t="shared" si="12"/>
        <v/>
      </c>
      <c r="T44" s="20" t="str">
        <f t="shared" si="12"/>
        <v/>
      </c>
      <c r="U44" s="20" t="str">
        <f t="shared" si="12"/>
        <v/>
      </c>
      <c r="V44" s="20" t="str">
        <f t="shared" si="12"/>
        <v/>
      </c>
      <c r="W44" s="20" t="str">
        <f t="shared" si="12"/>
        <v/>
      </c>
      <c r="X44" s="20" t="str">
        <f t="shared" si="12"/>
        <v/>
      </c>
      <c r="Y44" s="20" t="str">
        <f t="shared" si="13"/>
        <v/>
      </c>
      <c r="Z44" s="20" t="str">
        <f t="shared" si="13"/>
        <v/>
      </c>
      <c r="AA44" s="20" t="str">
        <f t="shared" si="13"/>
        <v/>
      </c>
      <c r="AB44" s="20" t="str">
        <f t="shared" si="13"/>
        <v/>
      </c>
      <c r="AC44" s="20" t="str">
        <f t="shared" si="13"/>
        <v/>
      </c>
      <c r="AD44" s="20" t="str">
        <f t="shared" si="13"/>
        <v/>
      </c>
      <c r="AE44" s="20" t="str">
        <f t="shared" si="13"/>
        <v/>
      </c>
      <c r="AF44" s="20" t="str">
        <f t="shared" si="13"/>
        <v/>
      </c>
      <c r="AG44" s="20" t="str">
        <f t="shared" si="13"/>
        <v/>
      </c>
      <c r="AH44" s="20" t="str">
        <f t="shared" si="13"/>
        <v/>
      </c>
      <c r="AI44" s="20" t="str">
        <f t="shared" si="13"/>
        <v/>
      </c>
    </row>
    <row r="45" spans="1:35" x14ac:dyDescent="0.25">
      <c r="A45" s="7" t="s">
        <v>1147</v>
      </c>
      <c r="B45" s="8" t="s">
        <v>1148</v>
      </c>
      <c r="C45" s="19"/>
      <c r="D45" s="19"/>
      <c r="E45" s="20" t="str">
        <f t="shared" si="11"/>
        <v/>
      </c>
      <c r="F45" s="20" t="str">
        <f t="shared" si="11"/>
        <v/>
      </c>
      <c r="G45" s="20" t="str">
        <f t="shared" si="11"/>
        <v/>
      </c>
      <c r="H45" s="20" t="str">
        <f t="shared" si="11"/>
        <v/>
      </c>
      <c r="I45" s="20" t="str">
        <f t="shared" si="11"/>
        <v/>
      </c>
      <c r="J45" s="20" t="str">
        <f t="shared" si="11"/>
        <v/>
      </c>
      <c r="K45" s="20" t="str">
        <f t="shared" si="11"/>
        <v/>
      </c>
      <c r="L45" s="20" t="str">
        <f t="shared" si="11"/>
        <v/>
      </c>
      <c r="M45" s="20" t="str">
        <f t="shared" si="11"/>
        <v/>
      </c>
      <c r="N45" s="20" t="str">
        <f t="shared" si="11"/>
        <v/>
      </c>
      <c r="O45" s="20" t="str">
        <f t="shared" si="12"/>
        <v/>
      </c>
      <c r="P45" s="20" t="str">
        <f t="shared" si="12"/>
        <v/>
      </c>
      <c r="Q45" s="20" t="str">
        <f t="shared" si="12"/>
        <v/>
      </c>
      <c r="R45" s="20" t="str">
        <f t="shared" si="12"/>
        <v/>
      </c>
      <c r="S45" s="20" t="str">
        <f t="shared" si="12"/>
        <v/>
      </c>
      <c r="T45" s="20" t="str">
        <f t="shared" si="12"/>
        <v/>
      </c>
      <c r="U45" s="20" t="str">
        <f t="shared" si="12"/>
        <v/>
      </c>
      <c r="V45" s="20" t="str">
        <f t="shared" si="12"/>
        <v/>
      </c>
      <c r="W45" s="20" t="str">
        <f t="shared" si="12"/>
        <v/>
      </c>
      <c r="X45" s="20" t="str">
        <f t="shared" si="12"/>
        <v/>
      </c>
      <c r="Y45" s="20" t="str">
        <f t="shared" si="13"/>
        <v/>
      </c>
      <c r="Z45" s="20" t="str">
        <f t="shared" si="13"/>
        <v/>
      </c>
      <c r="AA45" s="20" t="str">
        <f t="shared" si="13"/>
        <v/>
      </c>
      <c r="AB45" s="20" t="str">
        <f t="shared" si="13"/>
        <v/>
      </c>
      <c r="AC45" s="20" t="str">
        <f t="shared" si="13"/>
        <v/>
      </c>
      <c r="AD45" s="20" t="str">
        <f t="shared" si="13"/>
        <v/>
      </c>
      <c r="AE45" s="20" t="str">
        <f t="shared" si="13"/>
        <v/>
      </c>
      <c r="AF45" s="20" t="str">
        <f t="shared" si="13"/>
        <v/>
      </c>
      <c r="AG45" s="20" t="str">
        <f t="shared" si="13"/>
        <v/>
      </c>
      <c r="AH45" s="20" t="str">
        <f t="shared" si="13"/>
        <v/>
      </c>
      <c r="AI45" s="20" t="str">
        <f t="shared" si="13"/>
        <v/>
      </c>
    </row>
    <row r="46" spans="1:35" x14ac:dyDescent="0.25">
      <c r="A46" s="7" t="s">
        <v>1147</v>
      </c>
      <c r="B46" s="8" t="s">
        <v>1148</v>
      </c>
      <c r="C46" s="19"/>
      <c r="D46" s="19"/>
      <c r="E46" s="20" t="str">
        <f t="shared" si="11"/>
        <v/>
      </c>
      <c r="F46" s="20" t="str">
        <f t="shared" si="11"/>
        <v/>
      </c>
      <c r="G46" s="20" t="str">
        <f t="shared" si="11"/>
        <v/>
      </c>
      <c r="H46" s="20" t="str">
        <f t="shared" si="11"/>
        <v/>
      </c>
      <c r="I46" s="20" t="str">
        <f t="shared" si="11"/>
        <v/>
      </c>
      <c r="J46" s="20" t="str">
        <f t="shared" si="11"/>
        <v/>
      </c>
      <c r="K46" s="20" t="str">
        <f t="shared" si="11"/>
        <v/>
      </c>
      <c r="L46" s="20" t="str">
        <f t="shared" si="11"/>
        <v/>
      </c>
      <c r="M46" s="20" t="str">
        <f t="shared" si="11"/>
        <v/>
      </c>
      <c r="N46" s="20" t="str">
        <f t="shared" si="11"/>
        <v/>
      </c>
      <c r="O46" s="20" t="str">
        <f t="shared" si="12"/>
        <v/>
      </c>
      <c r="P46" s="20" t="str">
        <f t="shared" si="12"/>
        <v/>
      </c>
      <c r="Q46" s="20" t="str">
        <f t="shared" si="12"/>
        <v/>
      </c>
      <c r="R46" s="20" t="str">
        <f t="shared" si="12"/>
        <v/>
      </c>
      <c r="S46" s="20" t="str">
        <f t="shared" si="12"/>
        <v/>
      </c>
      <c r="T46" s="20" t="str">
        <f t="shared" si="12"/>
        <v/>
      </c>
      <c r="U46" s="20" t="str">
        <f t="shared" si="12"/>
        <v/>
      </c>
      <c r="V46" s="20" t="str">
        <f t="shared" si="12"/>
        <v/>
      </c>
      <c r="W46" s="20" t="str">
        <f t="shared" si="12"/>
        <v/>
      </c>
      <c r="X46" s="20" t="str">
        <f t="shared" si="12"/>
        <v/>
      </c>
      <c r="Y46" s="20" t="str">
        <f t="shared" si="13"/>
        <v/>
      </c>
      <c r="Z46" s="20" t="str">
        <f t="shared" si="13"/>
        <v/>
      </c>
      <c r="AA46" s="20" t="str">
        <f t="shared" si="13"/>
        <v/>
      </c>
      <c r="AB46" s="20" t="str">
        <f t="shared" si="13"/>
        <v/>
      </c>
      <c r="AC46" s="20" t="str">
        <f t="shared" si="13"/>
        <v/>
      </c>
      <c r="AD46" s="20" t="str">
        <f t="shared" si="13"/>
        <v/>
      </c>
      <c r="AE46" s="20" t="str">
        <f t="shared" si="13"/>
        <v/>
      </c>
      <c r="AF46" s="20" t="str">
        <f t="shared" si="13"/>
        <v/>
      </c>
      <c r="AG46" s="20" t="str">
        <f t="shared" si="13"/>
        <v/>
      </c>
      <c r="AH46" s="20" t="str">
        <f t="shared" si="13"/>
        <v/>
      </c>
      <c r="AI46" s="20" t="str">
        <f t="shared" si="13"/>
        <v/>
      </c>
    </row>
    <row r="47" spans="1:35" x14ac:dyDescent="0.25">
      <c r="A47" s="7" t="s">
        <v>1147</v>
      </c>
      <c r="B47" s="8" t="s">
        <v>1148</v>
      </c>
      <c r="C47" s="19"/>
      <c r="D47" s="19"/>
      <c r="E47" s="20" t="str">
        <f t="shared" ref="E47:N56" si="14">IF((Debut&lt;=ListeNumJourDuMois)*(Fin&gt;=ListeNumJourDuMois)*IFERROR(((WEEKDAY(ListeNumJourDuMois)=1)+(WEEKDAY(ListeNumJourDuMois)=7)=0),0)*(ListeNumJourDuMois&lt;&gt;""),Motif,"")</f>
        <v/>
      </c>
      <c r="F47" s="20" t="str">
        <f t="shared" si="14"/>
        <v/>
      </c>
      <c r="G47" s="20" t="str">
        <f t="shared" si="14"/>
        <v/>
      </c>
      <c r="H47" s="20" t="str">
        <f t="shared" si="14"/>
        <v/>
      </c>
      <c r="I47" s="20" t="str">
        <f t="shared" si="14"/>
        <v/>
      </c>
      <c r="J47" s="20" t="str">
        <f t="shared" si="14"/>
        <v/>
      </c>
      <c r="K47" s="20" t="str">
        <f t="shared" si="14"/>
        <v/>
      </c>
      <c r="L47" s="20" t="str">
        <f t="shared" si="14"/>
        <v/>
      </c>
      <c r="M47" s="20" t="str">
        <f t="shared" si="14"/>
        <v/>
      </c>
      <c r="N47" s="20" t="str">
        <f t="shared" si="14"/>
        <v/>
      </c>
      <c r="O47" s="20" t="str">
        <f t="shared" ref="O47:X56" si="15">IF((Debut&lt;=ListeNumJourDuMois)*(Fin&gt;=ListeNumJourDuMois)*IFERROR(((WEEKDAY(ListeNumJourDuMois)=1)+(WEEKDAY(ListeNumJourDuMois)=7)=0),0)*(ListeNumJourDuMois&lt;&gt;""),Motif,"")</f>
        <v/>
      </c>
      <c r="P47" s="20" t="str">
        <f t="shared" si="15"/>
        <v/>
      </c>
      <c r="Q47" s="20" t="str">
        <f t="shared" si="15"/>
        <v/>
      </c>
      <c r="R47" s="20" t="str">
        <f t="shared" si="15"/>
        <v/>
      </c>
      <c r="S47" s="20" t="str">
        <f t="shared" si="15"/>
        <v/>
      </c>
      <c r="T47" s="20" t="str">
        <f t="shared" si="15"/>
        <v/>
      </c>
      <c r="U47" s="20" t="str">
        <f t="shared" si="15"/>
        <v/>
      </c>
      <c r="V47" s="20" t="str">
        <f t="shared" si="15"/>
        <v/>
      </c>
      <c r="W47" s="20" t="str">
        <f t="shared" si="15"/>
        <v/>
      </c>
      <c r="X47" s="20" t="str">
        <f t="shared" si="15"/>
        <v/>
      </c>
      <c r="Y47" s="20" t="str">
        <f t="shared" ref="Y47:AI56" si="16">IF((Debut&lt;=ListeNumJourDuMois)*(Fin&gt;=ListeNumJourDuMois)*IFERROR(((WEEKDAY(ListeNumJourDuMois)=1)+(WEEKDAY(ListeNumJourDuMois)=7)=0),0)*(ListeNumJourDuMois&lt;&gt;""),Motif,"")</f>
        <v/>
      </c>
      <c r="Z47" s="20" t="str">
        <f t="shared" si="16"/>
        <v/>
      </c>
      <c r="AA47" s="20" t="str">
        <f t="shared" si="16"/>
        <v/>
      </c>
      <c r="AB47" s="20" t="str">
        <f t="shared" si="16"/>
        <v/>
      </c>
      <c r="AC47" s="20" t="str">
        <f t="shared" si="16"/>
        <v/>
      </c>
      <c r="AD47" s="20" t="str">
        <f t="shared" si="16"/>
        <v/>
      </c>
      <c r="AE47" s="20" t="str">
        <f t="shared" si="16"/>
        <v/>
      </c>
      <c r="AF47" s="20" t="str">
        <f t="shared" si="16"/>
        <v/>
      </c>
      <c r="AG47" s="20" t="str">
        <f t="shared" si="16"/>
        <v/>
      </c>
      <c r="AH47" s="20" t="str">
        <f t="shared" si="16"/>
        <v/>
      </c>
      <c r="AI47" s="20" t="str">
        <f t="shared" si="16"/>
        <v/>
      </c>
    </row>
    <row r="48" spans="1:35" x14ac:dyDescent="0.25">
      <c r="A48" s="7" t="s">
        <v>1147</v>
      </c>
      <c r="B48" s="8" t="s">
        <v>1148</v>
      </c>
      <c r="C48" s="19"/>
      <c r="D48" s="19"/>
      <c r="E48" s="20" t="str">
        <f t="shared" si="14"/>
        <v/>
      </c>
      <c r="F48" s="20" t="str">
        <f t="shared" si="14"/>
        <v/>
      </c>
      <c r="G48" s="20" t="str">
        <f t="shared" si="14"/>
        <v/>
      </c>
      <c r="H48" s="20" t="str">
        <f t="shared" si="14"/>
        <v/>
      </c>
      <c r="I48" s="20" t="str">
        <f t="shared" si="14"/>
        <v/>
      </c>
      <c r="J48" s="20" t="str">
        <f t="shared" si="14"/>
        <v/>
      </c>
      <c r="K48" s="20" t="str">
        <f t="shared" si="14"/>
        <v/>
      </c>
      <c r="L48" s="20" t="str">
        <f t="shared" si="14"/>
        <v/>
      </c>
      <c r="M48" s="20" t="str">
        <f t="shared" si="14"/>
        <v/>
      </c>
      <c r="N48" s="20" t="str">
        <f t="shared" si="14"/>
        <v/>
      </c>
      <c r="O48" s="20" t="str">
        <f t="shared" si="15"/>
        <v/>
      </c>
      <c r="P48" s="20" t="str">
        <f t="shared" si="15"/>
        <v/>
      </c>
      <c r="Q48" s="20" t="str">
        <f t="shared" si="15"/>
        <v/>
      </c>
      <c r="R48" s="20" t="str">
        <f t="shared" si="15"/>
        <v/>
      </c>
      <c r="S48" s="20" t="str">
        <f t="shared" si="15"/>
        <v/>
      </c>
      <c r="T48" s="20" t="str">
        <f t="shared" si="15"/>
        <v/>
      </c>
      <c r="U48" s="20" t="str">
        <f t="shared" si="15"/>
        <v/>
      </c>
      <c r="V48" s="20" t="str">
        <f t="shared" si="15"/>
        <v/>
      </c>
      <c r="W48" s="20" t="str">
        <f t="shared" si="15"/>
        <v/>
      </c>
      <c r="X48" s="20" t="str">
        <f t="shared" si="15"/>
        <v/>
      </c>
      <c r="Y48" s="20" t="str">
        <f t="shared" si="16"/>
        <v/>
      </c>
      <c r="Z48" s="20" t="str">
        <f t="shared" si="16"/>
        <v/>
      </c>
      <c r="AA48" s="20" t="str">
        <f t="shared" si="16"/>
        <v/>
      </c>
      <c r="AB48" s="20" t="str">
        <f t="shared" si="16"/>
        <v/>
      </c>
      <c r="AC48" s="20" t="str">
        <f t="shared" si="16"/>
        <v/>
      </c>
      <c r="AD48" s="20" t="str">
        <f t="shared" si="16"/>
        <v/>
      </c>
      <c r="AE48" s="20" t="str">
        <f t="shared" si="16"/>
        <v/>
      </c>
      <c r="AF48" s="20" t="str">
        <f t="shared" si="16"/>
        <v/>
      </c>
      <c r="AG48" s="20" t="str">
        <f t="shared" si="16"/>
        <v/>
      </c>
      <c r="AH48" s="20" t="str">
        <f t="shared" si="16"/>
        <v/>
      </c>
      <c r="AI48" s="20" t="str">
        <f t="shared" si="16"/>
        <v/>
      </c>
    </row>
    <row r="49" spans="1:35" x14ac:dyDescent="0.25">
      <c r="A49" s="7" t="s">
        <v>1147</v>
      </c>
      <c r="B49" s="8" t="s">
        <v>1148</v>
      </c>
      <c r="C49" s="19"/>
      <c r="D49" s="19"/>
      <c r="E49" s="20" t="str">
        <f t="shared" si="14"/>
        <v/>
      </c>
      <c r="F49" s="20" t="str">
        <f t="shared" si="14"/>
        <v/>
      </c>
      <c r="G49" s="20" t="str">
        <f t="shared" si="14"/>
        <v/>
      </c>
      <c r="H49" s="20" t="str">
        <f t="shared" si="14"/>
        <v/>
      </c>
      <c r="I49" s="20" t="str">
        <f t="shared" si="14"/>
        <v/>
      </c>
      <c r="J49" s="20" t="str">
        <f t="shared" si="14"/>
        <v/>
      </c>
      <c r="K49" s="20" t="str">
        <f t="shared" si="14"/>
        <v/>
      </c>
      <c r="L49" s="20" t="str">
        <f t="shared" si="14"/>
        <v/>
      </c>
      <c r="M49" s="20" t="str">
        <f t="shared" si="14"/>
        <v/>
      </c>
      <c r="N49" s="20" t="str">
        <f t="shared" si="14"/>
        <v/>
      </c>
      <c r="O49" s="20" t="str">
        <f t="shared" si="15"/>
        <v/>
      </c>
      <c r="P49" s="20" t="str">
        <f t="shared" si="15"/>
        <v/>
      </c>
      <c r="Q49" s="20" t="str">
        <f t="shared" si="15"/>
        <v/>
      </c>
      <c r="R49" s="20" t="str">
        <f t="shared" si="15"/>
        <v/>
      </c>
      <c r="S49" s="20" t="str">
        <f t="shared" si="15"/>
        <v/>
      </c>
      <c r="T49" s="20" t="str">
        <f t="shared" si="15"/>
        <v/>
      </c>
      <c r="U49" s="20" t="str">
        <f t="shared" si="15"/>
        <v/>
      </c>
      <c r="V49" s="20" t="str">
        <f t="shared" si="15"/>
        <v/>
      </c>
      <c r="W49" s="20" t="str">
        <f t="shared" si="15"/>
        <v/>
      </c>
      <c r="X49" s="20" t="str">
        <f t="shared" si="15"/>
        <v/>
      </c>
      <c r="Y49" s="20" t="str">
        <f t="shared" si="16"/>
        <v/>
      </c>
      <c r="Z49" s="20" t="str">
        <f t="shared" si="16"/>
        <v/>
      </c>
      <c r="AA49" s="20" t="str">
        <f t="shared" si="16"/>
        <v/>
      </c>
      <c r="AB49" s="20" t="str">
        <f t="shared" si="16"/>
        <v/>
      </c>
      <c r="AC49" s="20" t="str">
        <f t="shared" si="16"/>
        <v/>
      </c>
      <c r="AD49" s="20" t="str">
        <f t="shared" si="16"/>
        <v/>
      </c>
      <c r="AE49" s="20" t="str">
        <f t="shared" si="16"/>
        <v/>
      </c>
      <c r="AF49" s="20" t="str">
        <f t="shared" si="16"/>
        <v/>
      </c>
      <c r="AG49" s="20" t="str">
        <f t="shared" si="16"/>
        <v/>
      </c>
      <c r="AH49" s="20" t="str">
        <f t="shared" si="16"/>
        <v/>
      </c>
      <c r="AI49" s="20" t="str">
        <f t="shared" si="16"/>
        <v/>
      </c>
    </row>
    <row r="50" spans="1:35" x14ac:dyDescent="0.25">
      <c r="A50" s="7" t="s">
        <v>1147</v>
      </c>
      <c r="B50" s="8" t="s">
        <v>1148</v>
      </c>
      <c r="C50" s="19"/>
      <c r="D50" s="19"/>
      <c r="E50" s="20" t="str">
        <f t="shared" si="14"/>
        <v/>
      </c>
      <c r="F50" s="20" t="str">
        <f t="shared" si="14"/>
        <v/>
      </c>
      <c r="G50" s="20" t="str">
        <f t="shared" si="14"/>
        <v/>
      </c>
      <c r="H50" s="20" t="str">
        <f t="shared" si="14"/>
        <v/>
      </c>
      <c r="I50" s="20" t="str">
        <f t="shared" si="14"/>
        <v/>
      </c>
      <c r="J50" s="20" t="str">
        <f t="shared" si="14"/>
        <v/>
      </c>
      <c r="K50" s="20" t="str">
        <f t="shared" si="14"/>
        <v/>
      </c>
      <c r="L50" s="20" t="str">
        <f t="shared" si="14"/>
        <v/>
      </c>
      <c r="M50" s="20" t="str">
        <f t="shared" si="14"/>
        <v/>
      </c>
      <c r="N50" s="20" t="str">
        <f t="shared" si="14"/>
        <v/>
      </c>
      <c r="O50" s="20" t="str">
        <f t="shared" si="15"/>
        <v/>
      </c>
      <c r="P50" s="20" t="str">
        <f t="shared" si="15"/>
        <v/>
      </c>
      <c r="Q50" s="20" t="str">
        <f t="shared" si="15"/>
        <v/>
      </c>
      <c r="R50" s="20" t="str">
        <f t="shared" si="15"/>
        <v/>
      </c>
      <c r="S50" s="20" t="str">
        <f t="shared" si="15"/>
        <v/>
      </c>
      <c r="T50" s="20" t="str">
        <f t="shared" si="15"/>
        <v/>
      </c>
      <c r="U50" s="20" t="str">
        <f t="shared" si="15"/>
        <v/>
      </c>
      <c r="V50" s="20" t="str">
        <f t="shared" si="15"/>
        <v/>
      </c>
      <c r="W50" s="20" t="str">
        <f t="shared" si="15"/>
        <v/>
      </c>
      <c r="X50" s="20" t="str">
        <f t="shared" si="15"/>
        <v/>
      </c>
      <c r="Y50" s="20" t="str">
        <f t="shared" si="16"/>
        <v/>
      </c>
      <c r="Z50" s="20" t="str">
        <f t="shared" si="16"/>
        <v/>
      </c>
      <c r="AA50" s="20" t="str">
        <f t="shared" si="16"/>
        <v/>
      </c>
      <c r="AB50" s="20" t="str">
        <f t="shared" si="16"/>
        <v/>
      </c>
      <c r="AC50" s="20" t="str">
        <f t="shared" si="16"/>
        <v/>
      </c>
      <c r="AD50" s="20" t="str">
        <f t="shared" si="16"/>
        <v/>
      </c>
      <c r="AE50" s="20" t="str">
        <f t="shared" si="16"/>
        <v/>
      </c>
      <c r="AF50" s="20" t="str">
        <f t="shared" si="16"/>
        <v/>
      </c>
      <c r="AG50" s="20" t="str">
        <f t="shared" si="16"/>
        <v/>
      </c>
      <c r="AH50" s="20" t="str">
        <f t="shared" si="16"/>
        <v/>
      </c>
      <c r="AI50" s="20" t="str">
        <f t="shared" si="16"/>
        <v/>
      </c>
    </row>
    <row r="51" spans="1:35" x14ac:dyDescent="0.25">
      <c r="A51" s="7" t="s">
        <v>1147</v>
      </c>
      <c r="B51" s="8" t="s">
        <v>1148</v>
      </c>
      <c r="C51" s="19"/>
      <c r="D51" s="19"/>
      <c r="E51" s="20" t="str">
        <f t="shared" si="14"/>
        <v/>
      </c>
      <c r="F51" s="20" t="str">
        <f t="shared" si="14"/>
        <v/>
      </c>
      <c r="G51" s="20" t="str">
        <f t="shared" si="14"/>
        <v/>
      </c>
      <c r="H51" s="20" t="str">
        <f t="shared" si="14"/>
        <v/>
      </c>
      <c r="I51" s="20" t="str">
        <f t="shared" si="14"/>
        <v/>
      </c>
      <c r="J51" s="20" t="str">
        <f t="shared" si="14"/>
        <v/>
      </c>
      <c r="K51" s="20" t="str">
        <f t="shared" si="14"/>
        <v/>
      </c>
      <c r="L51" s="20" t="str">
        <f t="shared" si="14"/>
        <v/>
      </c>
      <c r="M51" s="20" t="str">
        <f t="shared" si="14"/>
        <v/>
      </c>
      <c r="N51" s="20" t="str">
        <f t="shared" si="14"/>
        <v/>
      </c>
      <c r="O51" s="20" t="str">
        <f t="shared" si="15"/>
        <v/>
      </c>
      <c r="P51" s="20" t="str">
        <f t="shared" si="15"/>
        <v/>
      </c>
      <c r="Q51" s="20" t="str">
        <f t="shared" si="15"/>
        <v/>
      </c>
      <c r="R51" s="20" t="str">
        <f t="shared" si="15"/>
        <v/>
      </c>
      <c r="S51" s="20" t="str">
        <f t="shared" si="15"/>
        <v/>
      </c>
      <c r="T51" s="20" t="str">
        <f t="shared" si="15"/>
        <v/>
      </c>
      <c r="U51" s="20" t="str">
        <f t="shared" si="15"/>
        <v/>
      </c>
      <c r="V51" s="20" t="str">
        <f t="shared" si="15"/>
        <v/>
      </c>
      <c r="W51" s="20" t="str">
        <f t="shared" si="15"/>
        <v/>
      </c>
      <c r="X51" s="20" t="str">
        <f t="shared" si="15"/>
        <v/>
      </c>
      <c r="Y51" s="20" t="str">
        <f t="shared" si="16"/>
        <v/>
      </c>
      <c r="Z51" s="20" t="str">
        <f t="shared" si="16"/>
        <v/>
      </c>
      <c r="AA51" s="20" t="str">
        <f t="shared" si="16"/>
        <v/>
      </c>
      <c r="AB51" s="20" t="str">
        <f t="shared" si="16"/>
        <v/>
      </c>
      <c r="AC51" s="20" t="str">
        <f t="shared" si="16"/>
        <v/>
      </c>
      <c r="AD51" s="20" t="str">
        <f t="shared" si="16"/>
        <v/>
      </c>
      <c r="AE51" s="20" t="str">
        <f t="shared" si="16"/>
        <v/>
      </c>
      <c r="AF51" s="20" t="str">
        <f t="shared" si="16"/>
        <v/>
      </c>
      <c r="AG51" s="20" t="str">
        <f t="shared" si="16"/>
        <v/>
      </c>
      <c r="AH51" s="20" t="str">
        <f t="shared" si="16"/>
        <v/>
      </c>
      <c r="AI51" s="20" t="str">
        <f t="shared" si="16"/>
        <v/>
      </c>
    </row>
    <row r="52" spans="1:35" x14ac:dyDescent="0.25">
      <c r="A52" s="7" t="s">
        <v>1147</v>
      </c>
      <c r="B52" s="8" t="s">
        <v>1148</v>
      </c>
      <c r="C52" s="19"/>
      <c r="D52" s="19"/>
      <c r="E52" s="20" t="str">
        <f t="shared" si="14"/>
        <v/>
      </c>
      <c r="F52" s="20" t="str">
        <f t="shared" si="14"/>
        <v/>
      </c>
      <c r="G52" s="20" t="str">
        <f t="shared" si="14"/>
        <v/>
      </c>
      <c r="H52" s="20" t="str">
        <f t="shared" si="14"/>
        <v/>
      </c>
      <c r="I52" s="20" t="str">
        <f t="shared" si="14"/>
        <v/>
      </c>
      <c r="J52" s="20" t="str">
        <f t="shared" si="14"/>
        <v/>
      </c>
      <c r="K52" s="20" t="str">
        <f t="shared" si="14"/>
        <v/>
      </c>
      <c r="L52" s="20" t="str">
        <f t="shared" si="14"/>
        <v/>
      </c>
      <c r="M52" s="20" t="str">
        <f t="shared" si="14"/>
        <v/>
      </c>
      <c r="N52" s="20" t="str">
        <f t="shared" si="14"/>
        <v/>
      </c>
      <c r="O52" s="20" t="str">
        <f t="shared" si="15"/>
        <v/>
      </c>
      <c r="P52" s="20" t="str">
        <f t="shared" si="15"/>
        <v/>
      </c>
      <c r="Q52" s="20" t="str">
        <f t="shared" si="15"/>
        <v/>
      </c>
      <c r="R52" s="20" t="str">
        <f t="shared" si="15"/>
        <v/>
      </c>
      <c r="S52" s="20" t="str">
        <f t="shared" si="15"/>
        <v/>
      </c>
      <c r="T52" s="20" t="str">
        <f t="shared" si="15"/>
        <v/>
      </c>
      <c r="U52" s="20" t="str">
        <f t="shared" si="15"/>
        <v/>
      </c>
      <c r="V52" s="20" t="str">
        <f t="shared" si="15"/>
        <v/>
      </c>
      <c r="W52" s="20" t="str">
        <f t="shared" si="15"/>
        <v/>
      </c>
      <c r="X52" s="20" t="str">
        <f t="shared" si="15"/>
        <v/>
      </c>
      <c r="Y52" s="20" t="str">
        <f t="shared" si="16"/>
        <v/>
      </c>
      <c r="Z52" s="20" t="str">
        <f t="shared" si="16"/>
        <v/>
      </c>
      <c r="AA52" s="20" t="str">
        <f t="shared" si="16"/>
        <v/>
      </c>
      <c r="AB52" s="20" t="str">
        <f t="shared" si="16"/>
        <v/>
      </c>
      <c r="AC52" s="20" t="str">
        <f t="shared" si="16"/>
        <v/>
      </c>
      <c r="AD52" s="20" t="str">
        <f t="shared" si="16"/>
        <v/>
      </c>
      <c r="AE52" s="20" t="str">
        <f t="shared" si="16"/>
        <v/>
      </c>
      <c r="AF52" s="20" t="str">
        <f t="shared" si="16"/>
        <v/>
      </c>
      <c r="AG52" s="20" t="str">
        <f t="shared" si="16"/>
        <v/>
      </c>
      <c r="AH52" s="20" t="str">
        <f t="shared" si="16"/>
        <v/>
      </c>
      <c r="AI52" s="20" t="str">
        <f t="shared" si="16"/>
        <v/>
      </c>
    </row>
    <row r="53" spans="1:35" x14ac:dyDescent="0.25">
      <c r="A53" s="7" t="s">
        <v>1147</v>
      </c>
      <c r="B53" s="8" t="s">
        <v>1148</v>
      </c>
      <c r="C53" s="19"/>
      <c r="D53" s="19"/>
      <c r="E53" s="20" t="str">
        <f t="shared" si="14"/>
        <v/>
      </c>
      <c r="F53" s="20" t="str">
        <f t="shared" si="14"/>
        <v/>
      </c>
      <c r="G53" s="20" t="str">
        <f t="shared" si="14"/>
        <v/>
      </c>
      <c r="H53" s="20" t="str">
        <f t="shared" si="14"/>
        <v/>
      </c>
      <c r="I53" s="20" t="str">
        <f t="shared" si="14"/>
        <v/>
      </c>
      <c r="J53" s="20" t="str">
        <f t="shared" si="14"/>
        <v/>
      </c>
      <c r="K53" s="20" t="str">
        <f t="shared" si="14"/>
        <v/>
      </c>
      <c r="L53" s="20" t="str">
        <f t="shared" si="14"/>
        <v/>
      </c>
      <c r="M53" s="20" t="str">
        <f t="shared" si="14"/>
        <v/>
      </c>
      <c r="N53" s="20" t="str">
        <f t="shared" si="14"/>
        <v/>
      </c>
      <c r="O53" s="20" t="str">
        <f t="shared" si="15"/>
        <v/>
      </c>
      <c r="P53" s="20" t="str">
        <f t="shared" si="15"/>
        <v/>
      </c>
      <c r="Q53" s="20" t="str">
        <f t="shared" si="15"/>
        <v/>
      </c>
      <c r="R53" s="20" t="str">
        <f t="shared" si="15"/>
        <v/>
      </c>
      <c r="S53" s="20" t="str">
        <f t="shared" si="15"/>
        <v/>
      </c>
      <c r="T53" s="20" t="str">
        <f t="shared" si="15"/>
        <v/>
      </c>
      <c r="U53" s="20" t="str">
        <f t="shared" si="15"/>
        <v/>
      </c>
      <c r="V53" s="20" t="str">
        <f t="shared" si="15"/>
        <v/>
      </c>
      <c r="W53" s="20" t="str">
        <f t="shared" si="15"/>
        <v/>
      </c>
      <c r="X53" s="20" t="str">
        <f t="shared" si="15"/>
        <v/>
      </c>
      <c r="Y53" s="20" t="str">
        <f t="shared" si="16"/>
        <v/>
      </c>
      <c r="Z53" s="20" t="str">
        <f t="shared" si="16"/>
        <v/>
      </c>
      <c r="AA53" s="20" t="str">
        <f t="shared" si="16"/>
        <v/>
      </c>
      <c r="AB53" s="20" t="str">
        <f t="shared" si="16"/>
        <v/>
      </c>
      <c r="AC53" s="20" t="str">
        <f t="shared" si="16"/>
        <v/>
      </c>
      <c r="AD53" s="20" t="str">
        <f t="shared" si="16"/>
        <v/>
      </c>
      <c r="AE53" s="20" t="str">
        <f t="shared" si="16"/>
        <v/>
      </c>
      <c r="AF53" s="20" t="str">
        <f t="shared" si="16"/>
        <v/>
      </c>
      <c r="AG53" s="20" t="str">
        <f t="shared" si="16"/>
        <v/>
      </c>
      <c r="AH53" s="20" t="str">
        <f t="shared" si="16"/>
        <v/>
      </c>
      <c r="AI53" s="20" t="str">
        <f t="shared" si="16"/>
        <v/>
      </c>
    </row>
    <row r="54" spans="1:35" x14ac:dyDescent="0.25">
      <c r="A54" s="7" t="s">
        <v>1147</v>
      </c>
      <c r="B54" s="8" t="s">
        <v>1148</v>
      </c>
      <c r="C54" s="19"/>
      <c r="D54" s="19"/>
      <c r="E54" s="20" t="str">
        <f t="shared" si="14"/>
        <v/>
      </c>
      <c r="F54" s="20" t="str">
        <f t="shared" si="14"/>
        <v/>
      </c>
      <c r="G54" s="20" t="str">
        <f t="shared" si="14"/>
        <v/>
      </c>
      <c r="H54" s="20" t="str">
        <f t="shared" si="14"/>
        <v/>
      </c>
      <c r="I54" s="20" t="str">
        <f t="shared" si="14"/>
        <v/>
      </c>
      <c r="J54" s="20" t="str">
        <f t="shared" si="14"/>
        <v/>
      </c>
      <c r="K54" s="20" t="str">
        <f t="shared" si="14"/>
        <v/>
      </c>
      <c r="L54" s="20" t="str">
        <f t="shared" si="14"/>
        <v/>
      </c>
      <c r="M54" s="20" t="str">
        <f t="shared" si="14"/>
        <v/>
      </c>
      <c r="N54" s="20" t="str">
        <f t="shared" si="14"/>
        <v/>
      </c>
      <c r="O54" s="20" t="str">
        <f t="shared" si="15"/>
        <v/>
      </c>
      <c r="P54" s="20" t="str">
        <f t="shared" si="15"/>
        <v/>
      </c>
      <c r="Q54" s="20" t="str">
        <f t="shared" si="15"/>
        <v/>
      </c>
      <c r="R54" s="20" t="str">
        <f t="shared" si="15"/>
        <v/>
      </c>
      <c r="S54" s="20" t="str">
        <f t="shared" si="15"/>
        <v/>
      </c>
      <c r="T54" s="20" t="str">
        <f t="shared" si="15"/>
        <v/>
      </c>
      <c r="U54" s="20" t="str">
        <f t="shared" si="15"/>
        <v/>
      </c>
      <c r="V54" s="20" t="str">
        <f t="shared" si="15"/>
        <v/>
      </c>
      <c r="W54" s="20" t="str">
        <f t="shared" si="15"/>
        <v/>
      </c>
      <c r="X54" s="20" t="str">
        <f t="shared" si="15"/>
        <v/>
      </c>
      <c r="Y54" s="20" t="str">
        <f t="shared" si="16"/>
        <v/>
      </c>
      <c r="Z54" s="20" t="str">
        <f t="shared" si="16"/>
        <v/>
      </c>
      <c r="AA54" s="20" t="str">
        <f t="shared" si="16"/>
        <v/>
      </c>
      <c r="AB54" s="20" t="str">
        <f t="shared" si="16"/>
        <v/>
      </c>
      <c r="AC54" s="20" t="str">
        <f t="shared" si="16"/>
        <v/>
      </c>
      <c r="AD54" s="20" t="str">
        <f t="shared" si="16"/>
        <v/>
      </c>
      <c r="AE54" s="20" t="str">
        <f t="shared" si="16"/>
        <v/>
      </c>
      <c r="AF54" s="20" t="str">
        <f t="shared" si="16"/>
        <v/>
      </c>
      <c r="AG54" s="20" t="str">
        <f t="shared" si="16"/>
        <v/>
      </c>
      <c r="AH54" s="20" t="str">
        <f t="shared" si="16"/>
        <v/>
      </c>
      <c r="AI54" s="20" t="str">
        <f t="shared" si="16"/>
        <v/>
      </c>
    </row>
    <row r="55" spans="1:35" x14ac:dyDescent="0.25">
      <c r="A55" s="7" t="s">
        <v>1147</v>
      </c>
      <c r="B55" s="8" t="s">
        <v>1148</v>
      </c>
      <c r="C55" s="19"/>
      <c r="D55" s="19"/>
      <c r="E55" s="20" t="str">
        <f t="shared" si="14"/>
        <v/>
      </c>
      <c r="F55" s="20" t="str">
        <f t="shared" si="14"/>
        <v/>
      </c>
      <c r="G55" s="20" t="str">
        <f t="shared" si="14"/>
        <v/>
      </c>
      <c r="H55" s="20" t="str">
        <f t="shared" si="14"/>
        <v/>
      </c>
      <c r="I55" s="20" t="str">
        <f t="shared" si="14"/>
        <v/>
      </c>
      <c r="J55" s="20" t="str">
        <f t="shared" si="14"/>
        <v/>
      </c>
      <c r="K55" s="20" t="str">
        <f t="shared" si="14"/>
        <v/>
      </c>
      <c r="L55" s="20" t="str">
        <f t="shared" si="14"/>
        <v/>
      </c>
      <c r="M55" s="20" t="str">
        <f t="shared" si="14"/>
        <v/>
      </c>
      <c r="N55" s="20" t="str">
        <f t="shared" si="14"/>
        <v/>
      </c>
      <c r="O55" s="20" t="str">
        <f t="shared" si="15"/>
        <v/>
      </c>
      <c r="P55" s="20" t="str">
        <f t="shared" si="15"/>
        <v/>
      </c>
      <c r="Q55" s="20" t="str">
        <f t="shared" si="15"/>
        <v/>
      </c>
      <c r="R55" s="20" t="str">
        <f t="shared" si="15"/>
        <v/>
      </c>
      <c r="S55" s="20" t="str">
        <f t="shared" si="15"/>
        <v/>
      </c>
      <c r="T55" s="20" t="str">
        <f t="shared" si="15"/>
        <v/>
      </c>
      <c r="U55" s="20" t="str">
        <f t="shared" si="15"/>
        <v/>
      </c>
      <c r="V55" s="20" t="str">
        <f t="shared" si="15"/>
        <v/>
      </c>
      <c r="W55" s="20" t="str">
        <f t="shared" si="15"/>
        <v/>
      </c>
      <c r="X55" s="20" t="str">
        <f t="shared" si="15"/>
        <v/>
      </c>
      <c r="Y55" s="20" t="str">
        <f t="shared" si="16"/>
        <v/>
      </c>
      <c r="Z55" s="20" t="str">
        <f t="shared" si="16"/>
        <v/>
      </c>
      <c r="AA55" s="20" t="str">
        <f t="shared" si="16"/>
        <v/>
      </c>
      <c r="AB55" s="20" t="str">
        <f t="shared" si="16"/>
        <v/>
      </c>
      <c r="AC55" s="20" t="str">
        <f t="shared" si="16"/>
        <v/>
      </c>
      <c r="AD55" s="20" t="str">
        <f t="shared" si="16"/>
        <v/>
      </c>
      <c r="AE55" s="20" t="str">
        <f t="shared" si="16"/>
        <v/>
      </c>
      <c r="AF55" s="20" t="str">
        <f t="shared" si="16"/>
        <v/>
      </c>
      <c r="AG55" s="20" t="str">
        <f t="shared" si="16"/>
        <v/>
      </c>
      <c r="AH55" s="20" t="str">
        <f t="shared" si="16"/>
        <v/>
      </c>
      <c r="AI55" s="20" t="str">
        <f t="shared" si="16"/>
        <v/>
      </c>
    </row>
    <row r="56" spans="1:35" x14ac:dyDescent="0.25">
      <c r="A56" s="7" t="s">
        <v>1147</v>
      </c>
      <c r="B56" s="8" t="s">
        <v>1148</v>
      </c>
      <c r="C56" s="19"/>
      <c r="D56" s="19"/>
      <c r="E56" s="20" t="str">
        <f t="shared" si="14"/>
        <v/>
      </c>
      <c r="F56" s="20" t="str">
        <f t="shared" si="14"/>
        <v/>
      </c>
      <c r="G56" s="20" t="str">
        <f t="shared" si="14"/>
        <v/>
      </c>
      <c r="H56" s="20" t="str">
        <f t="shared" si="14"/>
        <v/>
      </c>
      <c r="I56" s="20" t="str">
        <f t="shared" si="14"/>
        <v/>
      </c>
      <c r="J56" s="20" t="str">
        <f t="shared" si="14"/>
        <v/>
      </c>
      <c r="K56" s="20" t="str">
        <f t="shared" si="14"/>
        <v/>
      </c>
      <c r="L56" s="20" t="str">
        <f t="shared" si="14"/>
        <v/>
      </c>
      <c r="M56" s="20" t="str">
        <f t="shared" si="14"/>
        <v/>
      </c>
      <c r="N56" s="20" t="str">
        <f t="shared" si="14"/>
        <v/>
      </c>
      <c r="O56" s="20" t="str">
        <f t="shared" si="15"/>
        <v/>
      </c>
      <c r="P56" s="20" t="str">
        <f t="shared" si="15"/>
        <v/>
      </c>
      <c r="Q56" s="20" t="str">
        <f t="shared" si="15"/>
        <v/>
      </c>
      <c r="R56" s="20" t="str">
        <f t="shared" si="15"/>
        <v/>
      </c>
      <c r="S56" s="20" t="str">
        <f t="shared" si="15"/>
        <v/>
      </c>
      <c r="T56" s="20" t="str">
        <f t="shared" si="15"/>
        <v/>
      </c>
      <c r="U56" s="20" t="str">
        <f t="shared" si="15"/>
        <v/>
      </c>
      <c r="V56" s="20" t="str">
        <f t="shared" si="15"/>
        <v/>
      </c>
      <c r="W56" s="20" t="str">
        <f t="shared" si="15"/>
        <v/>
      </c>
      <c r="X56" s="20" t="str">
        <f t="shared" si="15"/>
        <v/>
      </c>
      <c r="Y56" s="20" t="str">
        <f t="shared" si="16"/>
        <v/>
      </c>
      <c r="Z56" s="20" t="str">
        <f t="shared" si="16"/>
        <v/>
      </c>
      <c r="AA56" s="20" t="str">
        <f t="shared" si="16"/>
        <v/>
      </c>
      <c r="AB56" s="20" t="str">
        <f t="shared" si="16"/>
        <v/>
      </c>
      <c r="AC56" s="20" t="str">
        <f t="shared" si="16"/>
        <v/>
      </c>
      <c r="AD56" s="20" t="str">
        <f t="shared" si="16"/>
        <v/>
      </c>
      <c r="AE56" s="20" t="str">
        <f t="shared" si="16"/>
        <v/>
      </c>
      <c r="AF56" s="20" t="str">
        <f t="shared" si="16"/>
        <v/>
      </c>
      <c r="AG56" s="20" t="str">
        <f t="shared" si="16"/>
        <v/>
      </c>
      <c r="AH56" s="20" t="str">
        <f t="shared" si="16"/>
        <v/>
      </c>
      <c r="AI56" s="20" t="str">
        <f t="shared" si="16"/>
        <v/>
      </c>
    </row>
    <row r="57" spans="1:35" x14ac:dyDescent="0.25">
      <c r="A57" s="7" t="s">
        <v>1147</v>
      </c>
      <c r="B57" s="8" t="s">
        <v>1148</v>
      </c>
      <c r="C57" s="19"/>
      <c r="D57" s="19"/>
      <c r="E57" s="20" t="str">
        <f t="shared" ref="E57:N66" si="17">IF((Debut&lt;=ListeNumJourDuMois)*(Fin&gt;=ListeNumJourDuMois)*IFERROR(((WEEKDAY(ListeNumJourDuMois)=1)+(WEEKDAY(ListeNumJourDuMois)=7)=0),0)*(ListeNumJourDuMois&lt;&gt;""),Motif,"")</f>
        <v/>
      </c>
      <c r="F57" s="20" t="str">
        <f t="shared" si="17"/>
        <v/>
      </c>
      <c r="G57" s="20" t="str">
        <f t="shared" si="17"/>
        <v/>
      </c>
      <c r="H57" s="20" t="str">
        <f t="shared" si="17"/>
        <v/>
      </c>
      <c r="I57" s="20" t="str">
        <f t="shared" si="17"/>
        <v/>
      </c>
      <c r="J57" s="20" t="str">
        <f t="shared" si="17"/>
        <v/>
      </c>
      <c r="K57" s="20" t="str">
        <f t="shared" si="17"/>
        <v/>
      </c>
      <c r="L57" s="20" t="str">
        <f t="shared" si="17"/>
        <v/>
      </c>
      <c r="M57" s="20" t="str">
        <f t="shared" si="17"/>
        <v/>
      </c>
      <c r="N57" s="20" t="str">
        <f t="shared" si="17"/>
        <v/>
      </c>
      <c r="O57" s="20" t="str">
        <f t="shared" ref="O57:X66" si="18">IF((Debut&lt;=ListeNumJourDuMois)*(Fin&gt;=ListeNumJourDuMois)*IFERROR(((WEEKDAY(ListeNumJourDuMois)=1)+(WEEKDAY(ListeNumJourDuMois)=7)=0),0)*(ListeNumJourDuMois&lt;&gt;""),Motif,"")</f>
        <v/>
      </c>
      <c r="P57" s="20" t="str">
        <f t="shared" si="18"/>
        <v/>
      </c>
      <c r="Q57" s="20" t="str">
        <f t="shared" si="18"/>
        <v/>
      </c>
      <c r="R57" s="20" t="str">
        <f t="shared" si="18"/>
        <v/>
      </c>
      <c r="S57" s="20" t="str">
        <f t="shared" si="18"/>
        <v/>
      </c>
      <c r="T57" s="20" t="str">
        <f t="shared" si="18"/>
        <v/>
      </c>
      <c r="U57" s="20" t="str">
        <f t="shared" si="18"/>
        <v/>
      </c>
      <c r="V57" s="20" t="str">
        <f t="shared" si="18"/>
        <v/>
      </c>
      <c r="W57" s="20" t="str">
        <f t="shared" si="18"/>
        <v/>
      </c>
      <c r="X57" s="20" t="str">
        <f t="shared" si="18"/>
        <v/>
      </c>
      <c r="Y57" s="20" t="str">
        <f t="shared" ref="Y57:AI66" si="19">IF((Debut&lt;=ListeNumJourDuMois)*(Fin&gt;=ListeNumJourDuMois)*IFERROR(((WEEKDAY(ListeNumJourDuMois)=1)+(WEEKDAY(ListeNumJourDuMois)=7)=0),0)*(ListeNumJourDuMois&lt;&gt;""),Motif,"")</f>
        <v/>
      </c>
      <c r="Z57" s="20" t="str">
        <f t="shared" si="19"/>
        <v/>
      </c>
      <c r="AA57" s="20" t="str">
        <f t="shared" si="19"/>
        <v/>
      </c>
      <c r="AB57" s="20" t="str">
        <f t="shared" si="19"/>
        <v/>
      </c>
      <c r="AC57" s="20" t="str">
        <f t="shared" si="19"/>
        <v/>
      </c>
      <c r="AD57" s="20" t="str">
        <f t="shared" si="19"/>
        <v/>
      </c>
      <c r="AE57" s="20" t="str">
        <f t="shared" si="19"/>
        <v/>
      </c>
      <c r="AF57" s="20" t="str">
        <f t="shared" si="19"/>
        <v/>
      </c>
      <c r="AG57" s="20" t="str">
        <f t="shared" si="19"/>
        <v/>
      </c>
      <c r="AH57" s="20" t="str">
        <f t="shared" si="19"/>
        <v/>
      </c>
      <c r="AI57" s="20" t="str">
        <f t="shared" si="19"/>
        <v/>
      </c>
    </row>
    <row r="58" spans="1:35" x14ac:dyDescent="0.25">
      <c r="A58" s="7" t="s">
        <v>1147</v>
      </c>
      <c r="B58" s="8" t="s">
        <v>1148</v>
      </c>
      <c r="C58" s="19"/>
      <c r="D58" s="19"/>
      <c r="E58" s="20" t="str">
        <f t="shared" si="17"/>
        <v/>
      </c>
      <c r="F58" s="20" t="str">
        <f t="shared" si="17"/>
        <v/>
      </c>
      <c r="G58" s="20" t="str">
        <f t="shared" si="17"/>
        <v/>
      </c>
      <c r="H58" s="20" t="str">
        <f t="shared" si="17"/>
        <v/>
      </c>
      <c r="I58" s="20" t="str">
        <f t="shared" si="17"/>
        <v/>
      </c>
      <c r="J58" s="20" t="str">
        <f t="shared" si="17"/>
        <v/>
      </c>
      <c r="K58" s="20" t="str">
        <f t="shared" si="17"/>
        <v/>
      </c>
      <c r="L58" s="20" t="str">
        <f t="shared" si="17"/>
        <v/>
      </c>
      <c r="M58" s="20" t="str">
        <f t="shared" si="17"/>
        <v/>
      </c>
      <c r="N58" s="20" t="str">
        <f t="shared" si="17"/>
        <v/>
      </c>
      <c r="O58" s="20" t="str">
        <f t="shared" si="18"/>
        <v/>
      </c>
      <c r="P58" s="20" t="str">
        <f t="shared" si="18"/>
        <v/>
      </c>
      <c r="Q58" s="20" t="str">
        <f t="shared" si="18"/>
        <v/>
      </c>
      <c r="R58" s="20" t="str">
        <f t="shared" si="18"/>
        <v/>
      </c>
      <c r="S58" s="20" t="str">
        <f t="shared" si="18"/>
        <v/>
      </c>
      <c r="T58" s="20" t="str">
        <f t="shared" si="18"/>
        <v/>
      </c>
      <c r="U58" s="20" t="str">
        <f t="shared" si="18"/>
        <v/>
      </c>
      <c r="V58" s="20" t="str">
        <f t="shared" si="18"/>
        <v/>
      </c>
      <c r="W58" s="20" t="str">
        <f t="shared" si="18"/>
        <v/>
      </c>
      <c r="X58" s="20" t="str">
        <f t="shared" si="18"/>
        <v/>
      </c>
      <c r="Y58" s="20" t="str">
        <f t="shared" si="19"/>
        <v/>
      </c>
      <c r="Z58" s="20" t="str">
        <f t="shared" si="19"/>
        <v/>
      </c>
      <c r="AA58" s="20" t="str">
        <f t="shared" si="19"/>
        <v/>
      </c>
      <c r="AB58" s="20" t="str">
        <f t="shared" si="19"/>
        <v/>
      </c>
      <c r="AC58" s="20" t="str">
        <f t="shared" si="19"/>
        <v/>
      </c>
      <c r="AD58" s="20" t="str">
        <f t="shared" si="19"/>
        <v/>
      </c>
      <c r="AE58" s="20" t="str">
        <f t="shared" si="19"/>
        <v/>
      </c>
      <c r="AF58" s="20" t="str">
        <f t="shared" si="19"/>
        <v/>
      </c>
      <c r="AG58" s="20" t="str">
        <f t="shared" si="19"/>
        <v/>
      </c>
      <c r="AH58" s="20" t="str">
        <f t="shared" si="19"/>
        <v/>
      </c>
      <c r="AI58" s="20" t="str">
        <f t="shared" si="19"/>
        <v/>
      </c>
    </row>
    <row r="59" spans="1:35" x14ac:dyDescent="0.25">
      <c r="A59" s="7" t="s">
        <v>1147</v>
      </c>
      <c r="B59" s="8" t="s">
        <v>1148</v>
      </c>
      <c r="C59" s="19"/>
      <c r="D59" s="19"/>
      <c r="E59" s="20" t="str">
        <f t="shared" si="17"/>
        <v/>
      </c>
      <c r="F59" s="20" t="str">
        <f t="shared" si="17"/>
        <v/>
      </c>
      <c r="G59" s="20" t="str">
        <f t="shared" si="17"/>
        <v/>
      </c>
      <c r="H59" s="20" t="str">
        <f t="shared" si="17"/>
        <v/>
      </c>
      <c r="I59" s="20" t="str">
        <f t="shared" si="17"/>
        <v/>
      </c>
      <c r="J59" s="20" t="str">
        <f t="shared" si="17"/>
        <v/>
      </c>
      <c r="K59" s="20" t="str">
        <f t="shared" si="17"/>
        <v/>
      </c>
      <c r="L59" s="20" t="str">
        <f t="shared" si="17"/>
        <v/>
      </c>
      <c r="M59" s="20" t="str">
        <f t="shared" si="17"/>
        <v/>
      </c>
      <c r="N59" s="20" t="str">
        <f t="shared" si="17"/>
        <v/>
      </c>
      <c r="O59" s="20" t="str">
        <f t="shared" si="18"/>
        <v/>
      </c>
      <c r="P59" s="20" t="str">
        <f t="shared" si="18"/>
        <v/>
      </c>
      <c r="Q59" s="20" t="str">
        <f t="shared" si="18"/>
        <v/>
      </c>
      <c r="R59" s="20" t="str">
        <f t="shared" si="18"/>
        <v/>
      </c>
      <c r="S59" s="20" t="str">
        <f t="shared" si="18"/>
        <v/>
      </c>
      <c r="T59" s="20" t="str">
        <f t="shared" si="18"/>
        <v/>
      </c>
      <c r="U59" s="20" t="str">
        <f t="shared" si="18"/>
        <v/>
      </c>
      <c r="V59" s="20" t="str">
        <f t="shared" si="18"/>
        <v/>
      </c>
      <c r="W59" s="20" t="str">
        <f t="shared" si="18"/>
        <v/>
      </c>
      <c r="X59" s="20" t="str">
        <f t="shared" si="18"/>
        <v/>
      </c>
      <c r="Y59" s="20" t="str">
        <f t="shared" si="19"/>
        <v/>
      </c>
      <c r="Z59" s="20" t="str">
        <f t="shared" si="19"/>
        <v/>
      </c>
      <c r="AA59" s="20" t="str">
        <f t="shared" si="19"/>
        <v/>
      </c>
      <c r="AB59" s="20" t="str">
        <f t="shared" si="19"/>
        <v/>
      </c>
      <c r="AC59" s="20" t="str">
        <f t="shared" si="19"/>
        <v/>
      </c>
      <c r="AD59" s="20" t="str">
        <f t="shared" si="19"/>
        <v/>
      </c>
      <c r="AE59" s="20" t="str">
        <f t="shared" si="19"/>
        <v/>
      </c>
      <c r="AF59" s="20" t="str">
        <f t="shared" si="19"/>
        <v/>
      </c>
      <c r="AG59" s="20" t="str">
        <f t="shared" si="19"/>
        <v/>
      </c>
      <c r="AH59" s="20" t="str">
        <f t="shared" si="19"/>
        <v/>
      </c>
      <c r="AI59" s="20" t="str">
        <f t="shared" si="19"/>
        <v/>
      </c>
    </row>
    <row r="60" spans="1:35" x14ac:dyDescent="0.25">
      <c r="A60" s="7" t="s">
        <v>1147</v>
      </c>
      <c r="B60" s="8" t="s">
        <v>1148</v>
      </c>
      <c r="C60" s="19"/>
      <c r="D60" s="19"/>
      <c r="E60" s="20" t="str">
        <f t="shared" si="17"/>
        <v/>
      </c>
      <c r="F60" s="20" t="str">
        <f t="shared" si="17"/>
        <v/>
      </c>
      <c r="G60" s="20" t="str">
        <f t="shared" si="17"/>
        <v/>
      </c>
      <c r="H60" s="20" t="str">
        <f t="shared" si="17"/>
        <v/>
      </c>
      <c r="I60" s="20" t="str">
        <f t="shared" si="17"/>
        <v/>
      </c>
      <c r="J60" s="20" t="str">
        <f t="shared" si="17"/>
        <v/>
      </c>
      <c r="K60" s="20" t="str">
        <f t="shared" si="17"/>
        <v/>
      </c>
      <c r="L60" s="20" t="str">
        <f t="shared" si="17"/>
        <v/>
      </c>
      <c r="M60" s="20" t="str">
        <f t="shared" si="17"/>
        <v/>
      </c>
      <c r="N60" s="20" t="str">
        <f t="shared" si="17"/>
        <v/>
      </c>
      <c r="O60" s="20" t="str">
        <f t="shared" si="18"/>
        <v/>
      </c>
      <c r="P60" s="20" t="str">
        <f t="shared" si="18"/>
        <v/>
      </c>
      <c r="Q60" s="20" t="str">
        <f t="shared" si="18"/>
        <v/>
      </c>
      <c r="R60" s="20" t="str">
        <f t="shared" si="18"/>
        <v/>
      </c>
      <c r="S60" s="20" t="str">
        <f t="shared" si="18"/>
        <v/>
      </c>
      <c r="T60" s="20" t="str">
        <f t="shared" si="18"/>
        <v/>
      </c>
      <c r="U60" s="20" t="str">
        <f t="shared" si="18"/>
        <v/>
      </c>
      <c r="V60" s="20" t="str">
        <f t="shared" si="18"/>
        <v/>
      </c>
      <c r="W60" s="20" t="str">
        <f t="shared" si="18"/>
        <v/>
      </c>
      <c r="X60" s="20" t="str">
        <f t="shared" si="18"/>
        <v/>
      </c>
      <c r="Y60" s="20" t="str">
        <f t="shared" si="19"/>
        <v/>
      </c>
      <c r="Z60" s="20" t="str">
        <f t="shared" si="19"/>
        <v/>
      </c>
      <c r="AA60" s="20" t="str">
        <f t="shared" si="19"/>
        <v/>
      </c>
      <c r="AB60" s="20" t="str">
        <f t="shared" si="19"/>
        <v/>
      </c>
      <c r="AC60" s="20" t="str">
        <f t="shared" si="19"/>
        <v/>
      </c>
      <c r="AD60" s="20" t="str">
        <f t="shared" si="19"/>
        <v/>
      </c>
      <c r="AE60" s="20" t="str">
        <f t="shared" si="19"/>
        <v/>
      </c>
      <c r="AF60" s="20" t="str">
        <f t="shared" si="19"/>
        <v/>
      </c>
      <c r="AG60" s="20" t="str">
        <f t="shared" si="19"/>
        <v/>
      </c>
      <c r="AH60" s="20" t="str">
        <f t="shared" si="19"/>
        <v/>
      </c>
      <c r="AI60" s="20" t="str">
        <f t="shared" si="19"/>
        <v/>
      </c>
    </row>
    <row r="61" spans="1:35" x14ac:dyDescent="0.25">
      <c r="A61" s="7" t="s">
        <v>1147</v>
      </c>
      <c r="B61" s="8" t="s">
        <v>1148</v>
      </c>
      <c r="C61" s="19"/>
      <c r="D61" s="19"/>
      <c r="E61" s="20" t="str">
        <f t="shared" si="17"/>
        <v/>
      </c>
      <c r="F61" s="20" t="str">
        <f t="shared" si="17"/>
        <v/>
      </c>
      <c r="G61" s="20" t="str">
        <f t="shared" si="17"/>
        <v/>
      </c>
      <c r="H61" s="20" t="str">
        <f t="shared" si="17"/>
        <v/>
      </c>
      <c r="I61" s="20" t="str">
        <f t="shared" si="17"/>
        <v/>
      </c>
      <c r="J61" s="20" t="str">
        <f t="shared" si="17"/>
        <v/>
      </c>
      <c r="K61" s="20" t="str">
        <f t="shared" si="17"/>
        <v/>
      </c>
      <c r="L61" s="20" t="str">
        <f t="shared" si="17"/>
        <v/>
      </c>
      <c r="M61" s="20" t="str">
        <f t="shared" si="17"/>
        <v/>
      </c>
      <c r="N61" s="20" t="str">
        <f t="shared" si="17"/>
        <v/>
      </c>
      <c r="O61" s="20" t="str">
        <f t="shared" si="18"/>
        <v/>
      </c>
      <c r="P61" s="20" t="str">
        <f t="shared" si="18"/>
        <v/>
      </c>
      <c r="Q61" s="20" t="str">
        <f t="shared" si="18"/>
        <v/>
      </c>
      <c r="R61" s="20" t="str">
        <f t="shared" si="18"/>
        <v/>
      </c>
      <c r="S61" s="20" t="str">
        <f t="shared" si="18"/>
        <v/>
      </c>
      <c r="T61" s="20" t="str">
        <f t="shared" si="18"/>
        <v/>
      </c>
      <c r="U61" s="20" t="str">
        <f t="shared" si="18"/>
        <v/>
      </c>
      <c r="V61" s="20" t="str">
        <f t="shared" si="18"/>
        <v/>
      </c>
      <c r="W61" s="20" t="str">
        <f t="shared" si="18"/>
        <v/>
      </c>
      <c r="X61" s="20" t="str">
        <f t="shared" si="18"/>
        <v/>
      </c>
      <c r="Y61" s="20" t="str">
        <f t="shared" si="19"/>
        <v/>
      </c>
      <c r="Z61" s="20" t="str">
        <f t="shared" si="19"/>
        <v/>
      </c>
      <c r="AA61" s="20" t="str">
        <f t="shared" si="19"/>
        <v/>
      </c>
      <c r="AB61" s="20" t="str">
        <f t="shared" si="19"/>
        <v/>
      </c>
      <c r="AC61" s="20" t="str">
        <f t="shared" si="19"/>
        <v/>
      </c>
      <c r="AD61" s="20" t="str">
        <f t="shared" si="19"/>
        <v/>
      </c>
      <c r="AE61" s="20" t="str">
        <f t="shared" si="19"/>
        <v/>
      </c>
      <c r="AF61" s="20" t="str">
        <f t="shared" si="19"/>
        <v/>
      </c>
      <c r="AG61" s="20" t="str">
        <f t="shared" si="19"/>
        <v/>
      </c>
      <c r="AH61" s="20" t="str">
        <f t="shared" si="19"/>
        <v/>
      </c>
      <c r="AI61" s="20" t="str">
        <f t="shared" si="19"/>
        <v/>
      </c>
    </row>
    <row r="62" spans="1:35" x14ac:dyDescent="0.25">
      <c r="A62" s="7" t="s">
        <v>1147</v>
      </c>
      <c r="B62" s="8" t="s">
        <v>1148</v>
      </c>
      <c r="C62" s="19"/>
      <c r="D62" s="19"/>
      <c r="E62" s="20" t="str">
        <f t="shared" si="17"/>
        <v/>
      </c>
      <c r="F62" s="20" t="str">
        <f t="shared" si="17"/>
        <v/>
      </c>
      <c r="G62" s="20" t="str">
        <f t="shared" si="17"/>
        <v/>
      </c>
      <c r="H62" s="20" t="str">
        <f t="shared" si="17"/>
        <v/>
      </c>
      <c r="I62" s="20" t="str">
        <f t="shared" si="17"/>
        <v/>
      </c>
      <c r="J62" s="20" t="str">
        <f t="shared" si="17"/>
        <v/>
      </c>
      <c r="K62" s="20" t="str">
        <f t="shared" si="17"/>
        <v/>
      </c>
      <c r="L62" s="20" t="str">
        <f t="shared" si="17"/>
        <v/>
      </c>
      <c r="M62" s="20" t="str">
        <f t="shared" si="17"/>
        <v/>
      </c>
      <c r="N62" s="20" t="str">
        <f t="shared" si="17"/>
        <v/>
      </c>
      <c r="O62" s="20" t="str">
        <f t="shared" si="18"/>
        <v/>
      </c>
      <c r="P62" s="20" t="str">
        <f t="shared" si="18"/>
        <v/>
      </c>
      <c r="Q62" s="20" t="str">
        <f t="shared" si="18"/>
        <v/>
      </c>
      <c r="R62" s="20" t="str">
        <f t="shared" si="18"/>
        <v/>
      </c>
      <c r="S62" s="20" t="str">
        <f t="shared" si="18"/>
        <v/>
      </c>
      <c r="T62" s="20" t="str">
        <f t="shared" si="18"/>
        <v/>
      </c>
      <c r="U62" s="20" t="str">
        <f t="shared" si="18"/>
        <v/>
      </c>
      <c r="V62" s="20" t="str">
        <f t="shared" si="18"/>
        <v/>
      </c>
      <c r="W62" s="20" t="str">
        <f t="shared" si="18"/>
        <v/>
      </c>
      <c r="X62" s="20" t="str">
        <f t="shared" si="18"/>
        <v/>
      </c>
      <c r="Y62" s="20" t="str">
        <f t="shared" si="19"/>
        <v/>
      </c>
      <c r="Z62" s="20" t="str">
        <f t="shared" si="19"/>
        <v/>
      </c>
      <c r="AA62" s="20" t="str">
        <f t="shared" si="19"/>
        <v/>
      </c>
      <c r="AB62" s="20" t="str">
        <f t="shared" si="19"/>
        <v/>
      </c>
      <c r="AC62" s="20" t="str">
        <f t="shared" si="19"/>
        <v/>
      </c>
      <c r="AD62" s="20" t="str">
        <f t="shared" si="19"/>
        <v/>
      </c>
      <c r="AE62" s="20" t="str">
        <f t="shared" si="19"/>
        <v/>
      </c>
      <c r="AF62" s="20" t="str">
        <f t="shared" si="19"/>
        <v/>
      </c>
      <c r="AG62" s="20" t="str">
        <f t="shared" si="19"/>
        <v/>
      </c>
      <c r="AH62" s="20" t="str">
        <f t="shared" si="19"/>
        <v/>
      </c>
      <c r="AI62" s="20" t="str">
        <f t="shared" si="19"/>
        <v/>
      </c>
    </row>
    <row r="63" spans="1:35" x14ac:dyDescent="0.25">
      <c r="A63" s="7" t="s">
        <v>1147</v>
      </c>
      <c r="B63" s="8" t="s">
        <v>1148</v>
      </c>
      <c r="C63" s="19"/>
      <c r="D63" s="19"/>
      <c r="E63" s="20" t="str">
        <f t="shared" si="17"/>
        <v/>
      </c>
      <c r="F63" s="20" t="str">
        <f t="shared" si="17"/>
        <v/>
      </c>
      <c r="G63" s="20" t="str">
        <f t="shared" si="17"/>
        <v/>
      </c>
      <c r="H63" s="20" t="str">
        <f t="shared" si="17"/>
        <v/>
      </c>
      <c r="I63" s="20" t="str">
        <f t="shared" si="17"/>
        <v/>
      </c>
      <c r="J63" s="20" t="str">
        <f t="shared" si="17"/>
        <v/>
      </c>
      <c r="K63" s="20" t="str">
        <f t="shared" si="17"/>
        <v/>
      </c>
      <c r="L63" s="20" t="str">
        <f t="shared" si="17"/>
        <v/>
      </c>
      <c r="M63" s="20" t="str">
        <f t="shared" si="17"/>
        <v/>
      </c>
      <c r="N63" s="20" t="str">
        <f t="shared" si="17"/>
        <v/>
      </c>
      <c r="O63" s="20" t="str">
        <f t="shared" si="18"/>
        <v/>
      </c>
      <c r="P63" s="20" t="str">
        <f t="shared" si="18"/>
        <v/>
      </c>
      <c r="Q63" s="20" t="str">
        <f t="shared" si="18"/>
        <v/>
      </c>
      <c r="R63" s="20" t="str">
        <f t="shared" si="18"/>
        <v/>
      </c>
      <c r="S63" s="20" t="str">
        <f t="shared" si="18"/>
        <v/>
      </c>
      <c r="T63" s="20" t="str">
        <f t="shared" si="18"/>
        <v/>
      </c>
      <c r="U63" s="20" t="str">
        <f t="shared" si="18"/>
        <v/>
      </c>
      <c r="V63" s="20" t="str">
        <f t="shared" si="18"/>
        <v/>
      </c>
      <c r="W63" s="20" t="str">
        <f t="shared" si="18"/>
        <v/>
      </c>
      <c r="X63" s="20" t="str">
        <f t="shared" si="18"/>
        <v/>
      </c>
      <c r="Y63" s="20" t="str">
        <f t="shared" si="19"/>
        <v/>
      </c>
      <c r="Z63" s="20" t="str">
        <f t="shared" si="19"/>
        <v/>
      </c>
      <c r="AA63" s="20" t="str">
        <f t="shared" si="19"/>
        <v/>
      </c>
      <c r="AB63" s="20" t="str">
        <f t="shared" si="19"/>
        <v/>
      </c>
      <c r="AC63" s="20" t="str">
        <f t="shared" si="19"/>
        <v/>
      </c>
      <c r="AD63" s="20" t="str">
        <f t="shared" si="19"/>
        <v/>
      </c>
      <c r="AE63" s="20" t="str">
        <f t="shared" si="19"/>
        <v/>
      </c>
      <c r="AF63" s="20" t="str">
        <f t="shared" si="19"/>
        <v/>
      </c>
      <c r="AG63" s="20" t="str">
        <f t="shared" si="19"/>
        <v/>
      </c>
      <c r="AH63" s="20" t="str">
        <f t="shared" si="19"/>
        <v/>
      </c>
      <c r="AI63" s="20" t="str">
        <f t="shared" si="19"/>
        <v/>
      </c>
    </row>
    <row r="64" spans="1:35" x14ac:dyDescent="0.25">
      <c r="A64" s="7" t="s">
        <v>1147</v>
      </c>
      <c r="B64" s="8" t="s">
        <v>1148</v>
      </c>
      <c r="C64" s="19"/>
      <c r="D64" s="19"/>
      <c r="E64" s="20" t="str">
        <f t="shared" si="17"/>
        <v/>
      </c>
      <c r="F64" s="20" t="str">
        <f t="shared" si="17"/>
        <v/>
      </c>
      <c r="G64" s="20" t="str">
        <f t="shared" si="17"/>
        <v/>
      </c>
      <c r="H64" s="20" t="str">
        <f t="shared" si="17"/>
        <v/>
      </c>
      <c r="I64" s="20" t="str">
        <f t="shared" si="17"/>
        <v/>
      </c>
      <c r="J64" s="20" t="str">
        <f t="shared" si="17"/>
        <v/>
      </c>
      <c r="K64" s="20" t="str">
        <f t="shared" si="17"/>
        <v/>
      </c>
      <c r="L64" s="20" t="str">
        <f t="shared" si="17"/>
        <v/>
      </c>
      <c r="M64" s="20" t="str">
        <f t="shared" si="17"/>
        <v/>
      </c>
      <c r="N64" s="20" t="str">
        <f t="shared" si="17"/>
        <v/>
      </c>
      <c r="O64" s="20" t="str">
        <f t="shared" si="18"/>
        <v/>
      </c>
      <c r="P64" s="20" t="str">
        <f t="shared" si="18"/>
        <v/>
      </c>
      <c r="Q64" s="20" t="str">
        <f t="shared" si="18"/>
        <v/>
      </c>
      <c r="R64" s="20" t="str">
        <f t="shared" si="18"/>
        <v/>
      </c>
      <c r="S64" s="20" t="str">
        <f t="shared" si="18"/>
        <v/>
      </c>
      <c r="T64" s="20" t="str">
        <f t="shared" si="18"/>
        <v/>
      </c>
      <c r="U64" s="20" t="str">
        <f t="shared" si="18"/>
        <v/>
      </c>
      <c r="V64" s="20" t="str">
        <f t="shared" si="18"/>
        <v/>
      </c>
      <c r="W64" s="20" t="str">
        <f t="shared" si="18"/>
        <v/>
      </c>
      <c r="X64" s="20" t="str">
        <f t="shared" si="18"/>
        <v/>
      </c>
      <c r="Y64" s="20" t="str">
        <f t="shared" si="19"/>
        <v/>
      </c>
      <c r="Z64" s="20" t="str">
        <f t="shared" si="19"/>
        <v/>
      </c>
      <c r="AA64" s="20" t="str">
        <f t="shared" si="19"/>
        <v/>
      </c>
      <c r="AB64" s="20" t="str">
        <f t="shared" si="19"/>
        <v/>
      </c>
      <c r="AC64" s="20" t="str">
        <f t="shared" si="19"/>
        <v/>
      </c>
      <c r="AD64" s="20" t="str">
        <f t="shared" si="19"/>
        <v/>
      </c>
      <c r="AE64" s="20" t="str">
        <f t="shared" si="19"/>
        <v/>
      </c>
      <c r="AF64" s="20" t="str">
        <f t="shared" si="19"/>
        <v/>
      </c>
      <c r="AG64" s="20" t="str">
        <f t="shared" si="19"/>
        <v/>
      </c>
      <c r="AH64" s="20" t="str">
        <f t="shared" si="19"/>
        <v/>
      </c>
      <c r="AI64" s="20" t="str">
        <f t="shared" si="19"/>
        <v/>
      </c>
    </row>
    <row r="65" spans="1:35" x14ac:dyDescent="0.25">
      <c r="A65" s="7" t="s">
        <v>1147</v>
      </c>
      <c r="B65" s="8" t="s">
        <v>1148</v>
      </c>
      <c r="C65" s="19"/>
      <c r="D65" s="19"/>
      <c r="E65" s="20" t="str">
        <f t="shared" si="17"/>
        <v/>
      </c>
      <c r="F65" s="20" t="str">
        <f t="shared" si="17"/>
        <v/>
      </c>
      <c r="G65" s="20" t="str">
        <f t="shared" si="17"/>
        <v/>
      </c>
      <c r="H65" s="20" t="str">
        <f t="shared" si="17"/>
        <v/>
      </c>
      <c r="I65" s="20" t="str">
        <f t="shared" si="17"/>
        <v/>
      </c>
      <c r="J65" s="20" t="str">
        <f t="shared" si="17"/>
        <v/>
      </c>
      <c r="K65" s="20" t="str">
        <f t="shared" si="17"/>
        <v/>
      </c>
      <c r="L65" s="20" t="str">
        <f t="shared" si="17"/>
        <v/>
      </c>
      <c r="M65" s="20" t="str">
        <f t="shared" si="17"/>
        <v/>
      </c>
      <c r="N65" s="20" t="str">
        <f t="shared" si="17"/>
        <v/>
      </c>
      <c r="O65" s="20" t="str">
        <f t="shared" si="18"/>
        <v/>
      </c>
      <c r="P65" s="20" t="str">
        <f t="shared" si="18"/>
        <v/>
      </c>
      <c r="Q65" s="20" t="str">
        <f t="shared" si="18"/>
        <v/>
      </c>
      <c r="R65" s="20" t="str">
        <f t="shared" si="18"/>
        <v/>
      </c>
      <c r="S65" s="20" t="str">
        <f t="shared" si="18"/>
        <v/>
      </c>
      <c r="T65" s="20" t="str">
        <f t="shared" si="18"/>
        <v/>
      </c>
      <c r="U65" s="20" t="str">
        <f t="shared" si="18"/>
        <v/>
      </c>
      <c r="V65" s="20" t="str">
        <f t="shared" si="18"/>
        <v/>
      </c>
      <c r="W65" s="20" t="str">
        <f t="shared" si="18"/>
        <v/>
      </c>
      <c r="X65" s="20" t="str">
        <f t="shared" si="18"/>
        <v/>
      </c>
      <c r="Y65" s="20" t="str">
        <f t="shared" si="19"/>
        <v/>
      </c>
      <c r="Z65" s="20" t="str">
        <f t="shared" si="19"/>
        <v/>
      </c>
      <c r="AA65" s="20" t="str">
        <f t="shared" si="19"/>
        <v/>
      </c>
      <c r="AB65" s="20" t="str">
        <f t="shared" si="19"/>
        <v/>
      </c>
      <c r="AC65" s="20" t="str">
        <f t="shared" si="19"/>
        <v/>
      </c>
      <c r="AD65" s="20" t="str">
        <f t="shared" si="19"/>
        <v/>
      </c>
      <c r="AE65" s="20" t="str">
        <f t="shared" si="19"/>
        <v/>
      </c>
      <c r="AF65" s="20" t="str">
        <f t="shared" si="19"/>
        <v/>
      </c>
      <c r="AG65" s="20" t="str">
        <f t="shared" si="19"/>
        <v/>
      </c>
      <c r="AH65" s="20" t="str">
        <f t="shared" si="19"/>
        <v/>
      </c>
      <c r="AI65" s="20" t="str">
        <f t="shared" si="19"/>
        <v/>
      </c>
    </row>
    <row r="66" spans="1:35" x14ac:dyDescent="0.25">
      <c r="A66" s="7" t="s">
        <v>1147</v>
      </c>
      <c r="B66" s="8" t="s">
        <v>1148</v>
      </c>
      <c r="C66" s="19"/>
      <c r="D66" s="19"/>
      <c r="E66" s="20" t="str">
        <f t="shared" si="17"/>
        <v/>
      </c>
      <c r="F66" s="20" t="str">
        <f t="shared" si="17"/>
        <v/>
      </c>
      <c r="G66" s="20" t="str">
        <f t="shared" si="17"/>
        <v/>
      </c>
      <c r="H66" s="20" t="str">
        <f t="shared" si="17"/>
        <v/>
      </c>
      <c r="I66" s="20" t="str">
        <f t="shared" si="17"/>
        <v/>
      </c>
      <c r="J66" s="20" t="str">
        <f t="shared" si="17"/>
        <v/>
      </c>
      <c r="K66" s="20" t="str">
        <f t="shared" si="17"/>
        <v/>
      </c>
      <c r="L66" s="20" t="str">
        <f t="shared" si="17"/>
        <v/>
      </c>
      <c r="M66" s="20" t="str">
        <f t="shared" si="17"/>
        <v/>
      </c>
      <c r="N66" s="20" t="str">
        <f t="shared" si="17"/>
        <v/>
      </c>
      <c r="O66" s="20" t="str">
        <f t="shared" si="18"/>
        <v/>
      </c>
      <c r="P66" s="20" t="str">
        <f t="shared" si="18"/>
        <v/>
      </c>
      <c r="Q66" s="20" t="str">
        <f t="shared" si="18"/>
        <v/>
      </c>
      <c r="R66" s="20" t="str">
        <f t="shared" si="18"/>
        <v/>
      </c>
      <c r="S66" s="20" t="str">
        <f t="shared" si="18"/>
        <v/>
      </c>
      <c r="T66" s="20" t="str">
        <f t="shared" si="18"/>
        <v/>
      </c>
      <c r="U66" s="20" t="str">
        <f t="shared" si="18"/>
        <v/>
      </c>
      <c r="V66" s="20" t="str">
        <f t="shared" si="18"/>
        <v/>
      </c>
      <c r="W66" s="20" t="str">
        <f t="shared" si="18"/>
        <v/>
      </c>
      <c r="X66" s="20" t="str">
        <f t="shared" si="18"/>
        <v/>
      </c>
      <c r="Y66" s="20" t="str">
        <f t="shared" si="19"/>
        <v/>
      </c>
      <c r="Z66" s="20" t="str">
        <f t="shared" si="19"/>
        <v/>
      </c>
      <c r="AA66" s="20" t="str">
        <f t="shared" si="19"/>
        <v/>
      </c>
      <c r="AB66" s="20" t="str">
        <f t="shared" si="19"/>
        <v/>
      </c>
      <c r="AC66" s="20" t="str">
        <f t="shared" si="19"/>
        <v/>
      </c>
      <c r="AD66" s="20" t="str">
        <f t="shared" si="19"/>
        <v/>
      </c>
      <c r="AE66" s="20" t="str">
        <f t="shared" si="19"/>
        <v/>
      </c>
      <c r="AF66" s="20" t="str">
        <f t="shared" si="19"/>
        <v/>
      </c>
      <c r="AG66" s="20" t="str">
        <f t="shared" si="19"/>
        <v/>
      </c>
      <c r="AH66" s="20" t="str">
        <f t="shared" si="19"/>
        <v/>
      </c>
      <c r="AI66" s="20" t="str">
        <f t="shared" si="19"/>
        <v/>
      </c>
    </row>
    <row r="67" spans="1:35" x14ac:dyDescent="0.25">
      <c r="A67" s="7" t="s">
        <v>1147</v>
      </c>
      <c r="B67" s="8" t="s">
        <v>1148</v>
      </c>
      <c r="C67" s="19"/>
      <c r="D67" s="19"/>
      <c r="E67" s="20" t="str">
        <f t="shared" ref="E67:N76" si="20">IF((Debut&lt;=ListeNumJourDuMois)*(Fin&gt;=ListeNumJourDuMois)*IFERROR(((WEEKDAY(ListeNumJourDuMois)=1)+(WEEKDAY(ListeNumJourDuMois)=7)=0),0)*(ListeNumJourDuMois&lt;&gt;""),Motif,"")</f>
        <v/>
      </c>
      <c r="F67" s="20" t="str">
        <f t="shared" si="20"/>
        <v/>
      </c>
      <c r="G67" s="20" t="str">
        <f t="shared" si="20"/>
        <v/>
      </c>
      <c r="H67" s="20" t="str">
        <f t="shared" si="20"/>
        <v/>
      </c>
      <c r="I67" s="20" t="str">
        <f t="shared" si="20"/>
        <v/>
      </c>
      <c r="J67" s="20" t="str">
        <f t="shared" si="20"/>
        <v/>
      </c>
      <c r="K67" s="20" t="str">
        <f t="shared" si="20"/>
        <v/>
      </c>
      <c r="L67" s="20" t="str">
        <f t="shared" si="20"/>
        <v/>
      </c>
      <c r="M67" s="20" t="str">
        <f t="shared" si="20"/>
        <v/>
      </c>
      <c r="N67" s="20" t="str">
        <f t="shared" si="20"/>
        <v/>
      </c>
      <c r="O67" s="20" t="str">
        <f t="shared" ref="O67:X76" si="21">IF((Debut&lt;=ListeNumJourDuMois)*(Fin&gt;=ListeNumJourDuMois)*IFERROR(((WEEKDAY(ListeNumJourDuMois)=1)+(WEEKDAY(ListeNumJourDuMois)=7)=0),0)*(ListeNumJourDuMois&lt;&gt;""),Motif,"")</f>
        <v/>
      </c>
      <c r="P67" s="20" t="str">
        <f t="shared" si="21"/>
        <v/>
      </c>
      <c r="Q67" s="20" t="str">
        <f t="shared" si="21"/>
        <v/>
      </c>
      <c r="R67" s="20" t="str">
        <f t="shared" si="21"/>
        <v/>
      </c>
      <c r="S67" s="20" t="str">
        <f t="shared" si="21"/>
        <v/>
      </c>
      <c r="T67" s="20" t="str">
        <f t="shared" si="21"/>
        <v/>
      </c>
      <c r="U67" s="20" t="str">
        <f t="shared" si="21"/>
        <v/>
      </c>
      <c r="V67" s="20" t="str">
        <f t="shared" si="21"/>
        <v/>
      </c>
      <c r="W67" s="20" t="str">
        <f t="shared" si="21"/>
        <v/>
      </c>
      <c r="X67" s="20" t="str">
        <f t="shared" si="21"/>
        <v/>
      </c>
      <c r="Y67" s="20" t="str">
        <f t="shared" ref="Y67:AI76" si="22">IF((Debut&lt;=ListeNumJourDuMois)*(Fin&gt;=ListeNumJourDuMois)*IFERROR(((WEEKDAY(ListeNumJourDuMois)=1)+(WEEKDAY(ListeNumJourDuMois)=7)=0),0)*(ListeNumJourDuMois&lt;&gt;""),Motif,"")</f>
        <v/>
      </c>
      <c r="Z67" s="20" t="str">
        <f t="shared" si="22"/>
        <v/>
      </c>
      <c r="AA67" s="20" t="str">
        <f t="shared" si="22"/>
        <v/>
      </c>
      <c r="AB67" s="20" t="str">
        <f t="shared" si="22"/>
        <v/>
      </c>
      <c r="AC67" s="20" t="str">
        <f t="shared" si="22"/>
        <v/>
      </c>
      <c r="AD67" s="20" t="str">
        <f t="shared" si="22"/>
        <v/>
      </c>
      <c r="AE67" s="20" t="str">
        <f t="shared" si="22"/>
        <v/>
      </c>
      <c r="AF67" s="20" t="str">
        <f t="shared" si="22"/>
        <v/>
      </c>
      <c r="AG67" s="20" t="str">
        <f t="shared" si="22"/>
        <v/>
      </c>
      <c r="AH67" s="20" t="str">
        <f t="shared" si="22"/>
        <v/>
      </c>
      <c r="AI67" s="20" t="str">
        <f t="shared" si="22"/>
        <v/>
      </c>
    </row>
    <row r="68" spans="1:35" x14ac:dyDescent="0.25">
      <c r="A68" s="7" t="s">
        <v>1147</v>
      </c>
      <c r="B68" s="8" t="s">
        <v>1148</v>
      </c>
      <c r="C68" s="19"/>
      <c r="D68" s="19"/>
      <c r="E68" s="20" t="str">
        <f t="shared" si="20"/>
        <v/>
      </c>
      <c r="F68" s="20" t="str">
        <f t="shared" si="20"/>
        <v/>
      </c>
      <c r="G68" s="20" t="str">
        <f t="shared" si="20"/>
        <v/>
      </c>
      <c r="H68" s="20" t="str">
        <f t="shared" si="20"/>
        <v/>
      </c>
      <c r="I68" s="20" t="str">
        <f t="shared" si="20"/>
        <v/>
      </c>
      <c r="J68" s="20" t="str">
        <f t="shared" si="20"/>
        <v/>
      </c>
      <c r="K68" s="20" t="str">
        <f t="shared" si="20"/>
        <v/>
      </c>
      <c r="L68" s="20" t="str">
        <f t="shared" si="20"/>
        <v/>
      </c>
      <c r="M68" s="20" t="str">
        <f t="shared" si="20"/>
        <v/>
      </c>
      <c r="N68" s="20" t="str">
        <f t="shared" si="20"/>
        <v/>
      </c>
      <c r="O68" s="20" t="str">
        <f t="shared" si="21"/>
        <v/>
      </c>
      <c r="P68" s="20" t="str">
        <f t="shared" si="21"/>
        <v/>
      </c>
      <c r="Q68" s="20" t="str">
        <f t="shared" si="21"/>
        <v/>
      </c>
      <c r="R68" s="20" t="str">
        <f t="shared" si="21"/>
        <v/>
      </c>
      <c r="S68" s="20" t="str">
        <f t="shared" si="21"/>
        <v/>
      </c>
      <c r="T68" s="20" t="str">
        <f t="shared" si="21"/>
        <v/>
      </c>
      <c r="U68" s="20" t="str">
        <f t="shared" si="21"/>
        <v/>
      </c>
      <c r="V68" s="20" t="str">
        <f t="shared" si="21"/>
        <v/>
      </c>
      <c r="W68" s="20" t="str">
        <f t="shared" si="21"/>
        <v/>
      </c>
      <c r="X68" s="20" t="str">
        <f t="shared" si="21"/>
        <v/>
      </c>
      <c r="Y68" s="20" t="str">
        <f t="shared" si="22"/>
        <v/>
      </c>
      <c r="Z68" s="20" t="str">
        <f t="shared" si="22"/>
        <v/>
      </c>
      <c r="AA68" s="20" t="str">
        <f t="shared" si="22"/>
        <v/>
      </c>
      <c r="AB68" s="20" t="str">
        <f t="shared" si="22"/>
        <v/>
      </c>
      <c r="AC68" s="20" t="str">
        <f t="shared" si="22"/>
        <v/>
      </c>
      <c r="AD68" s="20" t="str">
        <f t="shared" si="22"/>
        <v/>
      </c>
      <c r="AE68" s="20" t="str">
        <f t="shared" si="22"/>
        <v/>
      </c>
      <c r="AF68" s="20" t="str">
        <f t="shared" si="22"/>
        <v/>
      </c>
      <c r="AG68" s="20" t="str">
        <f t="shared" si="22"/>
        <v/>
      </c>
      <c r="AH68" s="20" t="str">
        <f t="shared" si="22"/>
        <v/>
      </c>
      <c r="AI68" s="20" t="str">
        <f t="shared" si="22"/>
        <v/>
      </c>
    </row>
    <row r="69" spans="1:35" x14ac:dyDescent="0.25">
      <c r="A69" s="7" t="s">
        <v>1147</v>
      </c>
      <c r="B69" s="8" t="s">
        <v>1148</v>
      </c>
      <c r="C69" s="19"/>
      <c r="D69" s="19"/>
      <c r="E69" s="20" t="str">
        <f t="shared" si="20"/>
        <v/>
      </c>
      <c r="F69" s="20" t="str">
        <f t="shared" si="20"/>
        <v/>
      </c>
      <c r="G69" s="20" t="str">
        <f t="shared" si="20"/>
        <v/>
      </c>
      <c r="H69" s="20" t="str">
        <f t="shared" si="20"/>
        <v/>
      </c>
      <c r="I69" s="20" t="str">
        <f t="shared" si="20"/>
        <v/>
      </c>
      <c r="J69" s="20" t="str">
        <f t="shared" si="20"/>
        <v/>
      </c>
      <c r="K69" s="20" t="str">
        <f t="shared" si="20"/>
        <v/>
      </c>
      <c r="L69" s="20" t="str">
        <f t="shared" si="20"/>
        <v/>
      </c>
      <c r="M69" s="20" t="str">
        <f t="shared" si="20"/>
        <v/>
      </c>
      <c r="N69" s="20" t="str">
        <f t="shared" si="20"/>
        <v/>
      </c>
      <c r="O69" s="20" t="str">
        <f t="shared" si="21"/>
        <v/>
      </c>
      <c r="P69" s="20" t="str">
        <f t="shared" si="21"/>
        <v/>
      </c>
      <c r="Q69" s="20" t="str">
        <f t="shared" si="21"/>
        <v/>
      </c>
      <c r="R69" s="20" t="str">
        <f t="shared" si="21"/>
        <v/>
      </c>
      <c r="S69" s="20" t="str">
        <f t="shared" si="21"/>
        <v/>
      </c>
      <c r="T69" s="20" t="str">
        <f t="shared" si="21"/>
        <v/>
      </c>
      <c r="U69" s="20" t="str">
        <f t="shared" si="21"/>
        <v/>
      </c>
      <c r="V69" s="20" t="str">
        <f t="shared" si="21"/>
        <v/>
      </c>
      <c r="W69" s="20" t="str">
        <f t="shared" si="21"/>
        <v/>
      </c>
      <c r="X69" s="20" t="str">
        <f t="shared" si="21"/>
        <v/>
      </c>
      <c r="Y69" s="20" t="str">
        <f t="shared" si="22"/>
        <v/>
      </c>
      <c r="Z69" s="20" t="str">
        <f t="shared" si="22"/>
        <v/>
      </c>
      <c r="AA69" s="20" t="str">
        <f t="shared" si="22"/>
        <v/>
      </c>
      <c r="AB69" s="20" t="str">
        <f t="shared" si="22"/>
        <v/>
      </c>
      <c r="AC69" s="20" t="str">
        <f t="shared" si="22"/>
        <v/>
      </c>
      <c r="AD69" s="20" t="str">
        <f t="shared" si="22"/>
        <v/>
      </c>
      <c r="AE69" s="20" t="str">
        <f t="shared" si="22"/>
        <v/>
      </c>
      <c r="AF69" s="20" t="str">
        <f t="shared" si="22"/>
        <v/>
      </c>
      <c r="AG69" s="20" t="str">
        <f t="shared" si="22"/>
        <v/>
      </c>
      <c r="AH69" s="20" t="str">
        <f t="shared" si="22"/>
        <v/>
      </c>
      <c r="AI69" s="20" t="str">
        <f t="shared" si="22"/>
        <v/>
      </c>
    </row>
    <row r="70" spans="1:35" x14ac:dyDescent="0.25">
      <c r="A70" s="7" t="s">
        <v>1147</v>
      </c>
      <c r="B70" s="8" t="s">
        <v>1148</v>
      </c>
      <c r="C70" s="19"/>
      <c r="D70" s="19"/>
      <c r="E70" s="20" t="str">
        <f t="shared" si="20"/>
        <v/>
      </c>
      <c r="F70" s="20" t="str">
        <f t="shared" si="20"/>
        <v/>
      </c>
      <c r="G70" s="20" t="str">
        <f t="shared" si="20"/>
        <v/>
      </c>
      <c r="H70" s="20" t="str">
        <f t="shared" si="20"/>
        <v/>
      </c>
      <c r="I70" s="20" t="str">
        <f t="shared" si="20"/>
        <v/>
      </c>
      <c r="J70" s="20" t="str">
        <f t="shared" si="20"/>
        <v/>
      </c>
      <c r="K70" s="20" t="str">
        <f t="shared" si="20"/>
        <v/>
      </c>
      <c r="L70" s="20" t="str">
        <f t="shared" si="20"/>
        <v/>
      </c>
      <c r="M70" s="20" t="str">
        <f t="shared" si="20"/>
        <v/>
      </c>
      <c r="N70" s="20" t="str">
        <f t="shared" si="20"/>
        <v/>
      </c>
      <c r="O70" s="20" t="str">
        <f t="shared" si="21"/>
        <v/>
      </c>
      <c r="P70" s="20" t="str">
        <f t="shared" si="21"/>
        <v/>
      </c>
      <c r="Q70" s="20" t="str">
        <f t="shared" si="21"/>
        <v/>
      </c>
      <c r="R70" s="20" t="str">
        <f t="shared" si="21"/>
        <v/>
      </c>
      <c r="S70" s="20" t="str">
        <f t="shared" si="21"/>
        <v/>
      </c>
      <c r="T70" s="20" t="str">
        <f t="shared" si="21"/>
        <v/>
      </c>
      <c r="U70" s="20" t="str">
        <f t="shared" si="21"/>
        <v/>
      </c>
      <c r="V70" s="20" t="str">
        <f t="shared" si="21"/>
        <v/>
      </c>
      <c r="W70" s="20" t="str">
        <f t="shared" si="21"/>
        <v/>
      </c>
      <c r="X70" s="20" t="str">
        <f t="shared" si="21"/>
        <v/>
      </c>
      <c r="Y70" s="20" t="str">
        <f t="shared" si="22"/>
        <v/>
      </c>
      <c r="Z70" s="20" t="str">
        <f t="shared" si="22"/>
        <v/>
      </c>
      <c r="AA70" s="20" t="str">
        <f t="shared" si="22"/>
        <v/>
      </c>
      <c r="AB70" s="20" t="str">
        <f t="shared" si="22"/>
        <v/>
      </c>
      <c r="AC70" s="20" t="str">
        <f t="shared" si="22"/>
        <v/>
      </c>
      <c r="AD70" s="20" t="str">
        <f t="shared" si="22"/>
        <v/>
      </c>
      <c r="AE70" s="20" t="str">
        <f t="shared" si="22"/>
        <v/>
      </c>
      <c r="AF70" s="20" t="str">
        <f t="shared" si="22"/>
        <v/>
      </c>
      <c r="AG70" s="20" t="str">
        <f t="shared" si="22"/>
        <v/>
      </c>
      <c r="AH70" s="20" t="str">
        <f t="shared" si="22"/>
        <v/>
      </c>
      <c r="AI70" s="20" t="str">
        <f t="shared" si="22"/>
        <v/>
      </c>
    </row>
    <row r="71" spans="1:35" x14ac:dyDescent="0.25">
      <c r="A71" s="7" t="s">
        <v>1147</v>
      </c>
      <c r="B71" s="8" t="s">
        <v>1148</v>
      </c>
      <c r="C71" s="19"/>
      <c r="D71" s="19"/>
      <c r="E71" s="20" t="str">
        <f t="shared" si="20"/>
        <v/>
      </c>
      <c r="F71" s="20" t="str">
        <f t="shared" si="20"/>
        <v/>
      </c>
      <c r="G71" s="20" t="str">
        <f t="shared" si="20"/>
        <v/>
      </c>
      <c r="H71" s="20" t="str">
        <f t="shared" si="20"/>
        <v/>
      </c>
      <c r="I71" s="20" t="str">
        <f t="shared" si="20"/>
        <v/>
      </c>
      <c r="J71" s="20" t="str">
        <f t="shared" si="20"/>
        <v/>
      </c>
      <c r="K71" s="20" t="str">
        <f t="shared" si="20"/>
        <v/>
      </c>
      <c r="L71" s="20" t="str">
        <f t="shared" si="20"/>
        <v/>
      </c>
      <c r="M71" s="20" t="str">
        <f t="shared" si="20"/>
        <v/>
      </c>
      <c r="N71" s="20" t="str">
        <f t="shared" si="20"/>
        <v/>
      </c>
      <c r="O71" s="20" t="str">
        <f t="shared" si="21"/>
        <v/>
      </c>
      <c r="P71" s="20" t="str">
        <f t="shared" si="21"/>
        <v/>
      </c>
      <c r="Q71" s="20" t="str">
        <f t="shared" si="21"/>
        <v/>
      </c>
      <c r="R71" s="20" t="str">
        <f t="shared" si="21"/>
        <v/>
      </c>
      <c r="S71" s="20" t="str">
        <f t="shared" si="21"/>
        <v/>
      </c>
      <c r="T71" s="20" t="str">
        <f t="shared" si="21"/>
        <v/>
      </c>
      <c r="U71" s="20" t="str">
        <f t="shared" si="21"/>
        <v/>
      </c>
      <c r="V71" s="20" t="str">
        <f t="shared" si="21"/>
        <v/>
      </c>
      <c r="W71" s="20" t="str">
        <f t="shared" si="21"/>
        <v/>
      </c>
      <c r="X71" s="20" t="str">
        <f t="shared" si="21"/>
        <v/>
      </c>
      <c r="Y71" s="20" t="str">
        <f t="shared" si="22"/>
        <v/>
      </c>
      <c r="Z71" s="20" t="str">
        <f t="shared" si="22"/>
        <v/>
      </c>
      <c r="AA71" s="20" t="str">
        <f t="shared" si="22"/>
        <v/>
      </c>
      <c r="AB71" s="20" t="str">
        <f t="shared" si="22"/>
        <v/>
      </c>
      <c r="AC71" s="20" t="str">
        <f t="shared" si="22"/>
        <v/>
      </c>
      <c r="AD71" s="20" t="str">
        <f t="shared" si="22"/>
        <v/>
      </c>
      <c r="AE71" s="20" t="str">
        <f t="shared" si="22"/>
        <v/>
      </c>
      <c r="AF71" s="20" t="str">
        <f t="shared" si="22"/>
        <v/>
      </c>
      <c r="AG71" s="20" t="str">
        <f t="shared" si="22"/>
        <v/>
      </c>
      <c r="AH71" s="20" t="str">
        <f t="shared" si="22"/>
        <v/>
      </c>
      <c r="AI71" s="20" t="str">
        <f t="shared" si="22"/>
        <v/>
      </c>
    </row>
    <row r="72" spans="1:35" x14ac:dyDescent="0.25">
      <c r="A72" s="7" t="s">
        <v>1147</v>
      </c>
      <c r="B72" s="8" t="s">
        <v>1148</v>
      </c>
      <c r="C72" s="19"/>
      <c r="D72" s="19"/>
      <c r="E72" s="20" t="str">
        <f t="shared" si="20"/>
        <v/>
      </c>
      <c r="F72" s="20" t="str">
        <f t="shared" si="20"/>
        <v/>
      </c>
      <c r="G72" s="20" t="str">
        <f t="shared" si="20"/>
        <v/>
      </c>
      <c r="H72" s="20" t="str">
        <f t="shared" si="20"/>
        <v/>
      </c>
      <c r="I72" s="20" t="str">
        <f t="shared" si="20"/>
        <v/>
      </c>
      <c r="J72" s="20" t="str">
        <f t="shared" si="20"/>
        <v/>
      </c>
      <c r="K72" s="20" t="str">
        <f t="shared" si="20"/>
        <v/>
      </c>
      <c r="L72" s="20" t="str">
        <f t="shared" si="20"/>
        <v/>
      </c>
      <c r="M72" s="20" t="str">
        <f t="shared" si="20"/>
        <v/>
      </c>
      <c r="N72" s="20" t="str">
        <f t="shared" si="20"/>
        <v/>
      </c>
      <c r="O72" s="20" t="str">
        <f t="shared" si="21"/>
        <v/>
      </c>
      <c r="P72" s="20" t="str">
        <f t="shared" si="21"/>
        <v/>
      </c>
      <c r="Q72" s="20" t="str">
        <f t="shared" si="21"/>
        <v/>
      </c>
      <c r="R72" s="20" t="str">
        <f t="shared" si="21"/>
        <v/>
      </c>
      <c r="S72" s="20" t="str">
        <f t="shared" si="21"/>
        <v/>
      </c>
      <c r="T72" s="20" t="str">
        <f t="shared" si="21"/>
        <v/>
      </c>
      <c r="U72" s="20" t="str">
        <f t="shared" si="21"/>
        <v/>
      </c>
      <c r="V72" s="20" t="str">
        <f t="shared" si="21"/>
        <v/>
      </c>
      <c r="W72" s="20" t="str">
        <f t="shared" si="21"/>
        <v/>
      </c>
      <c r="X72" s="20" t="str">
        <f t="shared" si="21"/>
        <v/>
      </c>
      <c r="Y72" s="20" t="str">
        <f t="shared" si="22"/>
        <v/>
      </c>
      <c r="Z72" s="20" t="str">
        <f t="shared" si="22"/>
        <v/>
      </c>
      <c r="AA72" s="20" t="str">
        <f t="shared" si="22"/>
        <v/>
      </c>
      <c r="AB72" s="20" t="str">
        <f t="shared" si="22"/>
        <v/>
      </c>
      <c r="AC72" s="20" t="str">
        <f t="shared" si="22"/>
        <v/>
      </c>
      <c r="AD72" s="20" t="str">
        <f t="shared" si="22"/>
        <v/>
      </c>
      <c r="AE72" s="20" t="str">
        <f t="shared" si="22"/>
        <v/>
      </c>
      <c r="AF72" s="20" t="str">
        <f t="shared" si="22"/>
        <v/>
      </c>
      <c r="AG72" s="20" t="str">
        <f t="shared" si="22"/>
        <v/>
      </c>
      <c r="AH72" s="20" t="str">
        <f t="shared" si="22"/>
        <v/>
      </c>
      <c r="AI72" s="20" t="str">
        <f t="shared" si="22"/>
        <v/>
      </c>
    </row>
    <row r="73" spans="1:35" x14ac:dyDescent="0.25">
      <c r="A73" s="7" t="s">
        <v>1147</v>
      </c>
      <c r="B73" s="8" t="s">
        <v>1148</v>
      </c>
      <c r="C73" s="19"/>
      <c r="D73" s="19"/>
      <c r="E73" s="20" t="str">
        <f t="shared" si="20"/>
        <v/>
      </c>
      <c r="F73" s="20" t="str">
        <f t="shared" si="20"/>
        <v/>
      </c>
      <c r="G73" s="20" t="str">
        <f t="shared" si="20"/>
        <v/>
      </c>
      <c r="H73" s="20" t="str">
        <f t="shared" si="20"/>
        <v/>
      </c>
      <c r="I73" s="20" t="str">
        <f t="shared" si="20"/>
        <v/>
      </c>
      <c r="J73" s="20" t="str">
        <f t="shared" si="20"/>
        <v/>
      </c>
      <c r="K73" s="20" t="str">
        <f t="shared" si="20"/>
        <v/>
      </c>
      <c r="L73" s="20" t="str">
        <f t="shared" si="20"/>
        <v/>
      </c>
      <c r="M73" s="20" t="str">
        <f t="shared" si="20"/>
        <v/>
      </c>
      <c r="N73" s="20" t="str">
        <f t="shared" si="20"/>
        <v/>
      </c>
      <c r="O73" s="20" t="str">
        <f t="shared" si="21"/>
        <v/>
      </c>
      <c r="P73" s="20" t="str">
        <f t="shared" si="21"/>
        <v/>
      </c>
      <c r="Q73" s="20" t="str">
        <f t="shared" si="21"/>
        <v/>
      </c>
      <c r="R73" s="20" t="str">
        <f t="shared" si="21"/>
        <v/>
      </c>
      <c r="S73" s="20" t="str">
        <f t="shared" si="21"/>
        <v/>
      </c>
      <c r="T73" s="20" t="str">
        <f t="shared" si="21"/>
        <v/>
      </c>
      <c r="U73" s="20" t="str">
        <f t="shared" si="21"/>
        <v/>
      </c>
      <c r="V73" s="20" t="str">
        <f t="shared" si="21"/>
        <v/>
      </c>
      <c r="W73" s="20" t="str">
        <f t="shared" si="21"/>
        <v/>
      </c>
      <c r="X73" s="20" t="str">
        <f t="shared" si="21"/>
        <v/>
      </c>
      <c r="Y73" s="20" t="str">
        <f t="shared" si="22"/>
        <v/>
      </c>
      <c r="Z73" s="20" t="str">
        <f t="shared" si="22"/>
        <v/>
      </c>
      <c r="AA73" s="20" t="str">
        <f t="shared" si="22"/>
        <v/>
      </c>
      <c r="AB73" s="20" t="str">
        <f t="shared" si="22"/>
        <v/>
      </c>
      <c r="AC73" s="20" t="str">
        <f t="shared" si="22"/>
        <v/>
      </c>
      <c r="AD73" s="20" t="str">
        <f t="shared" si="22"/>
        <v/>
      </c>
      <c r="AE73" s="20" t="str">
        <f t="shared" si="22"/>
        <v/>
      </c>
      <c r="AF73" s="20" t="str">
        <f t="shared" si="22"/>
        <v/>
      </c>
      <c r="AG73" s="20" t="str">
        <f t="shared" si="22"/>
        <v/>
      </c>
      <c r="AH73" s="20" t="str">
        <f t="shared" si="22"/>
        <v/>
      </c>
      <c r="AI73" s="20" t="str">
        <f t="shared" si="22"/>
        <v/>
      </c>
    </row>
    <row r="74" spans="1:35" x14ac:dyDescent="0.25">
      <c r="A74" s="7" t="s">
        <v>1147</v>
      </c>
      <c r="B74" s="8" t="s">
        <v>1148</v>
      </c>
      <c r="C74" s="19"/>
      <c r="D74" s="19"/>
      <c r="E74" s="20" t="str">
        <f t="shared" si="20"/>
        <v/>
      </c>
      <c r="F74" s="20" t="str">
        <f t="shared" si="20"/>
        <v/>
      </c>
      <c r="G74" s="20" t="str">
        <f t="shared" si="20"/>
        <v/>
      </c>
      <c r="H74" s="20" t="str">
        <f t="shared" si="20"/>
        <v/>
      </c>
      <c r="I74" s="20" t="str">
        <f t="shared" si="20"/>
        <v/>
      </c>
      <c r="J74" s="20" t="str">
        <f t="shared" si="20"/>
        <v/>
      </c>
      <c r="K74" s="20" t="str">
        <f t="shared" si="20"/>
        <v/>
      </c>
      <c r="L74" s="20" t="str">
        <f t="shared" si="20"/>
        <v/>
      </c>
      <c r="M74" s="20" t="str">
        <f t="shared" si="20"/>
        <v/>
      </c>
      <c r="N74" s="20" t="str">
        <f t="shared" si="20"/>
        <v/>
      </c>
      <c r="O74" s="20" t="str">
        <f t="shared" si="21"/>
        <v/>
      </c>
      <c r="P74" s="20" t="str">
        <f t="shared" si="21"/>
        <v/>
      </c>
      <c r="Q74" s="20" t="str">
        <f t="shared" si="21"/>
        <v/>
      </c>
      <c r="R74" s="20" t="str">
        <f t="shared" si="21"/>
        <v/>
      </c>
      <c r="S74" s="20" t="str">
        <f t="shared" si="21"/>
        <v/>
      </c>
      <c r="T74" s="20" t="str">
        <f t="shared" si="21"/>
        <v/>
      </c>
      <c r="U74" s="20" t="str">
        <f t="shared" si="21"/>
        <v/>
      </c>
      <c r="V74" s="20" t="str">
        <f t="shared" si="21"/>
        <v/>
      </c>
      <c r="W74" s="20" t="str">
        <f t="shared" si="21"/>
        <v/>
      </c>
      <c r="X74" s="20" t="str">
        <f t="shared" si="21"/>
        <v/>
      </c>
      <c r="Y74" s="20" t="str">
        <f t="shared" si="22"/>
        <v/>
      </c>
      <c r="Z74" s="20" t="str">
        <f t="shared" si="22"/>
        <v/>
      </c>
      <c r="AA74" s="20" t="str">
        <f t="shared" si="22"/>
        <v/>
      </c>
      <c r="AB74" s="20" t="str">
        <f t="shared" si="22"/>
        <v/>
      </c>
      <c r="AC74" s="20" t="str">
        <f t="shared" si="22"/>
        <v/>
      </c>
      <c r="AD74" s="20" t="str">
        <f t="shared" si="22"/>
        <v/>
      </c>
      <c r="AE74" s="20" t="str">
        <f t="shared" si="22"/>
        <v/>
      </c>
      <c r="AF74" s="20" t="str">
        <f t="shared" si="22"/>
        <v/>
      </c>
      <c r="AG74" s="20" t="str">
        <f t="shared" si="22"/>
        <v/>
      </c>
      <c r="AH74" s="20" t="str">
        <f t="shared" si="22"/>
        <v/>
      </c>
      <c r="AI74" s="20" t="str">
        <f t="shared" si="22"/>
        <v/>
      </c>
    </row>
    <row r="75" spans="1:35" x14ac:dyDescent="0.25">
      <c r="A75" s="7" t="s">
        <v>1147</v>
      </c>
      <c r="B75" s="8" t="s">
        <v>1148</v>
      </c>
      <c r="C75" s="19"/>
      <c r="D75" s="19"/>
      <c r="E75" s="20" t="str">
        <f t="shared" si="20"/>
        <v/>
      </c>
      <c r="F75" s="20" t="str">
        <f t="shared" si="20"/>
        <v/>
      </c>
      <c r="G75" s="20" t="str">
        <f t="shared" si="20"/>
        <v/>
      </c>
      <c r="H75" s="20" t="str">
        <f t="shared" si="20"/>
        <v/>
      </c>
      <c r="I75" s="20" t="str">
        <f t="shared" si="20"/>
        <v/>
      </c>
      <c r="J75" s="20" t="str">
        <f t="shared" si="20"/>
        <v/>
      </c>
      <c r="K75" s="20" t="str">
        <f t="shared" si="20"/>
        <v/>
      </c>
      <c r="L75" s="20" t="str">
        <f t="shared" si="20"/>
        <v/>
      </c>
      <c r="M75" s="20" t="str">
        <f t="shared" si="20"/>
        <v/>
      </c>
      <c r="N75" s="20" t="str">
        <f t="shared" si="20"/>
        <v/>
      </c>
      <c r="O75" s="20" t="str">
        <f t="shared" si="21"/>
        <v/>
      </c>
      <c r="P75" s="20" t="str">
        <f t="shared" si="21"/>
        <v/>
      </c>
      <c r="Q75" s="20" t="str">
        <f t="shared" si="21"/>
        <v/>
      </c>
      <c r="R75" s="20" t="str">
        <f t="shared" si="21"/>
        <v/>
      </c>
      <c r="S75" s="20" t="str">
        <f t="shared" si="21"/>
        <v/>
      </c>
      <c r="T75" s="20" t="str">
        <f t="shared" si="21"/>
        <v/>
      </c>
      <c r="U75" s="20" t="str">
        <f t="shared" si="21"/>
        <v/>
      </c>
      <c r="V75" s="20" t="str">
        <f t="shared" si="21"/>
        <v/>
      </c>
      <c r="W75" s="20" t="str">
        <f t="shared" si="21"/>
        <v/>
      </c>
      <c r="X75" s="20" t="str">
        <f t="shared" si="21"/>
        <v/>
      </c>
      <c r="Y75" s="20" t="str">
        <f t="shared" si="22"/>
        <v/>
      </c>
      <c r="Z75" s="20" t="str">
        <f t="shared" si="22"/>
        <v/>
      </c>
      <c r="AA75" s="20" t="str">
        <f t="shared" si="22"/>
        <v/>
      </c>
      <c r="AB75" s="20" t="str">
        <f t="shared" si="22"/>
        <v/>
      </c>
      <c r="AC75" s="20" t="str">
        <f t="shared" si="22"/>
        <v/>
      </c>
      <c r="AD75" s="20" t="str">
        <f t="shared" si="22"/>
        <v/>
      </c>
      <c r="AE75" s="20" t="str">
        <f t="shared" si="22"/>
        <v/>
      </c>
      <c r="AF75" s="20" t="str">
        <f t="shared" si="22"/>
        <v/>
      </c>
      <c r="AG75" s="20" t="str">
        <f t="shared" si="22"/>
        <v/>
      </c>
      <c r="AH75" s="20" t="str">
        <f t="shared" si="22"/>
        <v/>
      </c>
      <c r="AI75" s="20" t="str">
        <f t="shared" si="22"/>
        <v/>
      </c>
    </row>
    <row r="76" spans="1:35" x14ac:dyDescent="0.25">
      <c r="A76" s="7" t="s">
        <v>1147</v>
      </c>
      <c r="B76" s="8" t="s">
        <v>1148</v>
      </c>
      <c r="C76" s="19"/>
      <c r="D76" s="19"/>
      <c r="E76" s="20" t="str">
        <f t="shared" si="20"/>
        <v/>
      </c>
      <c r="F76" s="20" t="str">
        <f t="shared" si="20"/>
        <v/>
      </c>
      <c r="G76" s="20" t="str">
        <f t="shared" si="20"/>
        <v/>
      </c>
      <c r="H76" s="20" t="str">
        <f t="shared" si="20"/>
        <v/>
      </c>
      <c r="I76" s="20" t="str">
        <f t="shared" si="20"/>
        <v/>
      </c>
      <c r="J76" s="20" t="str">
        <f t="shared" si="20"/>
        <v/>
      </c>
      <c r="K76" s="20" t="str">
        <f t="shared" si="20"/>
        <v/>
      </c>
      <c r="L76" s="20" t="str">
        <f t="shared" si="20"/>
        <v/>
      </c>
      <c r="M76" s="20" t="str">
        <f t="shared" si="20"/>
        <v/>
      </c>
      <c r="N76" s="20" t="str">
        <f t="shared" si="20"/>
        <v/>
      </c>
      <c r="O76" s="20" t="str">
        <f t="shared" si="21"/>
        <v/>
      </c>
      <c r="P76" s="20" t="str">
        <f t="shared" si="21"/>
        <v/>
      </c>
      <c r="Q76" s="20" t="str">
        <f t="shared" si="21"/>
        <v/>
      </c>
      <c r="R76" s="20" t="str">
        <f t="shared" si="21"/>
        <v/>
      </c>
      <c r="S76" s="20" t="str">
        <f t="shared" si="21"/>
        <v/>
      </c>
      <c r="T76" s="20" t="str">
        <f t="shared" si="21"/>
        <v/>
      </c>
      <c r="U76" s="20" t="str">
        <f t="shared" si="21"/>
        <v/>
      </c>
      <c r="V76" s="20" t="str">
        <f t="shared" si="21"/>
        <v/>
      </c>
      <c r="W76" s="20" t="str">
        <f t="shared" si="21"/>
        <v/>
      </c>
      <c r="X76" s="20" t="str">
        <f t="shared" si="21"/>
        <v/>
      </c>
      <c r="Y76" s="20" t="str">
        <f t="shared" si="22"/>
        <v/>
      </c>
      <c r="Z76" s="20" t="str">
        <f t="shared" si="22"/>
        <v/>
      </c>
      <c r="AA76" s="20" t="str">
        <f t="shared" si="22"/>
        <v/>
      </c>
      <c r="AB76" s="20" t="str">
        <f t="shared" si="22"/>
        <v/>
      </c>
      <c r="AC76" s="20" t="str">
        <f t="shared" si="22"/>
        <v/>
      </c>
      <c r="AD76" s="20" t="str">
        <f t="shared" si="22"/>
        <v/>
      </c>
      <c r="AE76" s="20" t="str">
        <f t="shared" si="22"/>
        <v/>
      </c>
      <c r="AF76" s="20" t="str">
        <f t="shared" si="22"/>
        <v/>
      </c>
      <c r="AG76" s="20" t="str">
        <f t="shared" si="22"/>
        <v/>
      </c>
      <c r="AH76" s="20" t="str">
        <f t="shared" si="22"/>
        <v/>
      </c>
      <c r="AI76" s="20" t="str">
        <f t="shared" si="22"/>
        <v/>
      </c>
    </row>
    <row r="77" spans="1:35" x14ac:dyDescent="0.25">
      <c r="A77" s="7" t="s">
        <v>1147</v>
      </c>
      <c r="B77" s="8" t="s">
        <v>1148</v>
      </c>
      <c r="C77" s="19"/>
      <c r="D77" s="19"/>
      <c r="E77" s="20" t="str">
        <f t="shared" ref="E77:N86" si="23">IF((Debut&lt;=ListeNumJourDuMois)*(Fin&gt;=ListeNumJourDuMois)*IFERROR(((WEEKDAY(ListeNumJourDuMois)=1)+(WEEKDAY(ListeNumJourDuMois)=7)=0),0)*(ListeNumJourDuMois&lt;&gt;""),Motif,"")</f>
        <v/>
      </c>
      <c r="F77" s="20" t="str">
        <f t="shared" si="23"/>
        <v/>
      </c>
      <c r="G77" s="20" t="str">
        <f t="shared" si="23"/>
        <v/>
      </c>
      <c r="H77" s="20" t="str">
        <f t="shared" si="23"/>
        <v/>
      </c>
      <c r="I77" s="20" t="str">
        <f t="shared" si="23"/>
        <v/>
      </c>
      <c r="J77" s="20" t="str">
        <f t="shared" si="23"/>
        <v/>
      </c>
      <c r="K77" s="20" t="str">
        <f t="shared" si="23"/>
        <v/>
      </c>
      <c r="L77" s="20" t="str">
        <f t="shared" si="23"/>
        <v/>
      </c>
      <c r="M77" s="20" t="str">
        <f t="shared" si="23"/>
        <v/>
      </c>
      <c r="N77" s="20" t="str">
        <f t="shared" si="23"/>
        <v/>
      </c>
      <c r="O77" s="20" t="str">
        <f t="shared" ref="O77:X86" si="24">IF((Debut&lt;=ListeNumJourDuMois)*(Fin&gt;=ListeNumJourDuMois)*IFERROR(((WEEKDAY(ListeNumJourDuMois)=1)+(WEEKDAY(ListeNumJourDuMois)=7)=0),0)*(ListeNumJourDuMois&lt;&gt;""),Motif,"")</f>
        <v/>
      </c>
      <c r="P77" s="20" t="str">
        <f t="shared" si="24"/>
        <v/>
      </c>
      <c r="Q77" s="20" t="str">
        <f t="shared" si="24"/>
        <v/>
      </c>
      <c r="R77" s="20" t="str">
        <f t="shared" si="24"/>
        <v/>
      </c>
      <c r="S77" s="20" t="str">
        <f t="shared" si="24"/>
        <v/>
      </c>
      <c r="T77" s="20" t="str">
        <f t="shared" si="24"/>
        <v/>
      </c>
      <c r="U77" s="20" t="str">
        <f t="shared" si="24"/>
        <v/>
      </c>
      <c r="V77" s="20" t="str">
        <f t="shared" si="24"/>
        <v/>
      </c>
      <c r="W77" s="20" t="str">
        <f t="shared" si="24"/>
        <v/>
      </c>
      <c r="X77" s="20" t="str">
        <f t="shared" si="24"/>
        <v/>
      </c>
      <c r="Y77" s="20" t="str">
        <f t="shared" ref="Y77:AI86" si="25">IF((Debut&lt;=ListeNumJourDuMois)*(Fin&gt;=ListeNumJourDuMois)*IFERROR(((WEEKDAY(ListeNumJourDuMois)=1)+(WEEKDAY(ListeNumJourDuMois)=7)=0),0)*(ListeNumJourDuMois&lt;&gt;""),Motif,"")</f>
        <v/>
      </c>
      <c r="Z77" s="20" t="str">
        <f t="shared" si="25"/>
        <v/>
      </c>
      <c r="AA77" s="20" t="str">
        <f t="shared" si="25"/>
        <v/>
      </c>
      <c r="AB77" s="20" t="str">
        <f t="shared" si="25"/>
        <v/>
      </c>
      <c r="AC77" s="20" t="str">
        <f t="shared" si="25"/>
        <v/>
      </c>
      <c r="AD77" s="20" t="str">
        <f t="shared" si="25"/>
        <v/>
      </c>
      <c r="AE77" s="20" t="str">
        <f t="shared" si="25"/>
        <v/>
      </c>
      <c r="AF77" s="20" t="str">
        <f t="shared" si="25"/>
        <v/>
      </c>
      <c r="AG77" s="20" t="str">
        <f t="shared" si="25"/>
        <v/>
      </c>
      <c r="AH77" s="20" t="str">
        <f t="shared" si="25"/>
        <v/>
      </c>
      <c r="AI77" s="20" t="str">
        <f t="shared" si="25"/>
        <v/>
      </c>
    </row>
    <row r="78" spans="1:35" x14ac:dyDescent="0.25">
      <c r="A78" s="7" t="s">
        <v>1147</v>
      </c>
      <c r="B78" s="8" t="s">
        <v>1148</v>
      </c>
      <c r="C78" s="19"/>
      <c r="D78" s="19"/>
      <c r="E78" s="20" t="str">
        <f t="shared" si="23"/>
        <v/>
      </c>
      <c r="F78" s="20" t="str">
        <f t="shared" si="23"/>
        <v/>
      </c>
      <c r="G78" s="20" t="str">
        <f t="shared" si="23"/>
        <v/>
      </c>
      <c r="H78" s="20" t="str">
        <f t="shared" si="23"/>
        <v/>
      </c>
      <c r="I78" s="20" t="str">
        <f t="shared" si="23"/>
        <v/>
      </c>
      <c r="J78" s="20" t="str">
        <f t="shared" si="23"/>
        <v/>
      </c>
      <c r="K78" s="20" t="str">
        <f t="shared" si="23"/>
        <v/>
      </c>
      <c r="L78" s="20" t="str">
        <f t="shared" si="23"/>
        <v/>
      </c>
      <c r="M78" s="20" t="str">
        <f t="shared" si="23"/>
        <v/>
      </c>
      <c r="N78" s="20" t="str">
        <f t="shared" si="23"/>
        <v/>
      </c>
      <c r="O78" s="20" t="str">
        <f t="shared" si="24"/>
        <v/>
      </c>
      <c r="P78" s="20" t="str">
        <f t="shared" si="24"/>
        <v/>
      </c>
      <c r="Q78" s="20" t="str">
        <f t="shared" si="24"/>
        <v/>
      </c>
      <c r="R78" s="20" t="str">
        <f t="shared" si="24"/>
        <v/>
      </c>
      <c r="S78" s="20" t="str">
        <f t="shared" si="24"/>
        <v/>
      </c>
      <c r="T78" s="20" t="str">
        <f t="shared" si="24"/>
        <v/>
      </c>
      <c r="U78" s="20" t="str">
        <f t="shared" si="24"/>
        <v/>
      </c>
      <c r="V78" s="20" t="str">
        <f t="shared" si="24"/>
        <v/>
      </c>
      <c r="W78" s="20" t="str">
        <f t="shared" si="24"/>
        <v/>
      </c>
      <c r="X78" s="20" t="str">
        <f t="shared" si="24"/>
        <v/>
      </c>
      <c r="Y78" s="20" t="str">
        <f t="shared" si="25"/>
        <v/>
      </c>
      <c r="Z78" s="20" t="str">
        <f t="shared" si="25"/>
        <v/>
      </c>
      <c r="AA78" s="20" t="str">
        <f t="shared" si="25"/>
        <v/>
      </c>
      <c r="AB78" s="20" t="str">
        <f t="shared" si="25"/>
        <v/>
      </c>
      <c r="AC78" s="20" t="str">
        <f t="shared" si="25"/>
        <v/>
      </c>
      <c r="AD78" s="20" t="str">
        <f t="shared" si="25"/>
        <v/>
      </c>
      <c r="AE78" s="20" t="str">
        <f t="shared" si="25"/>
        <v/>
      </c>
      <c r="AF78" s="20" t="str">
        <f t="shared" si="25"/>
        <v/>
      </c>
      <c r="AG78" s="20" t="str">
        <f t="shared" si="25"/>
        <v/>
      </c>
      <c r="AH78" s="20" t="str">
        <f t="shared" si="25"/>
        <v/>
      </c>
      <c r="AI78" s="20" t="str">
        <f t="shared" si="25"/>
        <v/>
      </c>
    </row>
    <row r="79" spans="1:35" x14ac:dyDescent="0.25">
      <c r="A79" s="7" t="s">
        <v>1147</v>
      </c>
      <c r="B79" s="8" t="s">
        <v>1148</v>
      </c>
      <c r="C79" s="19"/>
      <c r="D79" s="19"/>
      <c r="E79" s="20" t="str">
        <f t="shared" si="23"/>
        <v/>
      </c>
      <c r="F79" s="20" t="str">
        <f t="shared" si="23"/>
        <v/>
      </c>
      <c r="G79" s="20" t="str">
        <f t="shared" si="23"/>
        <v/>
      </c>
      <c r="H79" s="20" t="str">
        <f t="shared" si="23"/>
        <v/>
      </c>
      <c r="I79" s="20" t="str">
        <f t="shared" si="23"/>
        <v/>
      </c>
      <c r="J79" s="20" t="str">
        <f t="shared" si="23"/>
        <v/>
      </c>
      <c r="K79" s="20" t="str">
        <f t="shared" si="23"/>
        <v/>
      </c>
      <c r="L79" s="20" t="str">
        <f t="shared" si="23"/>
        <v/>
      </c>
      <c r="M79" s="20" t="str">
        <f t="shared" si="23"/>
        <v/>
      </c>
      <c r="N79" s="20" t="str">
        <f t="shared" si="23"/>
        <v/>
      </c>
      <c r="O79" s="20" t="str">
        <f t="shared" si="24"/>
        <v/>
      </c>
      <c r="P79" s="20" t="str">
        <f t="shared" si="24"/>
        <v/>
      </c>
      <c r="Q79" s="20" t="str">
        <f t="shared" si="24"/>
        <v/>
      </c>
      <c r="R79" s="20" t="str">
        <f t="shared" si="24"/>
        <v/>
      </c>
      <c r="S79" s="20" t="str">
        <f t="shared" si="24"/>
        <v/>
      </c>
      <c r="T79" s="20" t="str">
        <f t="shared" si="24"/>
        <v/>
      </c>
      <c r="U79" s="20" t="str">
        <f t="shared" si="24"/>
        <v/>
      </c>
      <c r="V79" s="20" t="str">
        <f t="shared" si="24"/>
        <v/>
      </c>
      <c r="W79" s="20" t="str">
        <f t="shared" si="24"/>
        <v/>
      </c>
      <c r="X79" s="20" t="str">
        <f t="shared" si="24"/>
        <v/>
      </c>
      <c r="Y79" s="20" t="str">
        <f t="shared" si="25"/>
        <v/>
      </c>
      <c r="Z79" s="20" t="str">
        <f t="shared" si="25"/>
        <v/>
      </c>
      <c r="AA79" s="20" t="str">
        <f t="shared" si="25"/>
        <v/>
      </c>
      <c r="AB79" s="20" t="str">
        <f t="shared" si="25"/>
        <v/>
      </c>
      <c r="AC79" s="20" t="str">
        <f t="shared" si="25"/>
        <v/>
      </c>
      <c r="AD79" s="20" t="str">
        <f t="shared" si="25"/>
        <v/>
      </c>
      <c r="AE79" s="20" t="str">
        <f t="shared" si="25"/>
        <v/>
      </c>
      <c r="AF79" s="20" t="str">
        <f t="shared" si="25"/>
        <v/>
      </c>
      <c r="AG79" s="20" t="str">
        <f t="shared" si="25"/>
        <v/>
      </c>
      <c r="AH79" s="20" t="str">
        <f t="shared" si="25"/>
        <v/>
      </c>
      <c r="AI79" s="20" t="str">
        <f t="shared" si="25"/>
        <v/>
      </c>
    </row>
    <row r="80" spans="1:35" x14ac:dyDescent="0.25">
      <c r="A80" s="7" t="s">
        <v>1147</v>
      </c>
      <c r="B80" s="8" t="s">
        <v>1148</v>
      </c>
      <c r="C80" s="19"/>
      <c r="D80" s="19"/>
      <c r="E80" s="20" t="str">
        <f t="shared" si="23"/>
        <v/>
      </c>
      <c r="F80" s="20" t="str">
        <f t="shared" si="23"/>
        <v/>
      </c>
      <c r="G80" s="20" t="str">
        <f t="shared" si="23"/>
        <v/>
      </c>
      <c r="H80" s="20" t="str">
        <f t="shared" si="23"/>
        <v/>
      </c>
      <c r="I80" s="20" t="str">
        <f t="shared" si="23"/>
        <v/>
      </c>
      <c r="J80" s="20" t="str">
        <f t="shared" si="23"/>
        <v/>
      </c>
      <c r="K80" s="20" t="str">
        <f t="shared" si="23"/>
        <v/>
      </c>
      <c r="L80" s="20" t="str">
        <f t="shared" si="23"/>
        <v/>
      </c>
      <c r="M80" s="20" t="str">
        <f t="shared" si="23"/>
        <v/>
      </c>
      <c r="N80" s="20" t="str">
        <f t="shared" si="23"/>
        <v/>
      </c>
      <c r="O80" s="20" t="str">
        <f t="shared" si="24"/>
        <v/>
      </c>
      <c r="P80" s="20" t="str">
        <f t="shared" si="24"/>
        <v/>
      </c>
      <c r="Q80" s="20" t="str">
        <f t="shared" si="24"/>
        <v/>
      </c>
      <c r="R80" s="20" t="str">
        <f t="shared" si="24"/>
        <v/>
      </c>
      <c r="S80" s="20" t="str">
        <f t="shared" si="24"/>
        <v/>
      </c>
      <c r="T80" s="20" t="str">
        <f t="shared" si="24"/>
        <v/>
      </c>
      <c r="U80" s="20" t="str">
        <f t="shared" si="24"/>
        <v/>
      </c>
      <c r="V80" s="20" t="str">
        <f t="shared" si="24"/>
        <v/>
      </c>
      <c r="W80" s="20" t="str">
        <f t="shared" si="24"/>
        <v/>
      </c>
      <c r="X80" s="20" t="str">
        <f t="shared" si="24"/>
        <v/>
      </c>
      <c r="Y80" s="20" t="str">
        <f t="shared" si="25"/>
        <v/>
      </c>
      <c r="Z80" s="20" t="str">
        <f t="shared" si="25"/>
        <v/>
      </c>
      <c r="AA80" s="20" t="str">
        <f t="shared" si="25"/>
        <v/>
      </c>
      <c r="AB80" s="20" t="str">
        <f t="shared" si="25"/>
        <v/>
      </c>
      <c r="AC80" s="20" t="str">
        <f t="shared" si="25"/>
        <v/>
      </c>
      <c r="AD80" s="20" t="str">
        <f t="shared" si="25"/>
        <v/>
      </c>
      <c r="AE80" s="20" t="str">
        <f t="shared" si="25"/>
        <v/>
      </c>
      <c r="AF80" s="20" t="str">
        <f t="shared" si="25"/>
        <v/>
      </c>
      <c r="AG80" s="20" t="str">
        <f t="shared" si="25"/>
        <v/>
      </c>
      <c r="AH80" s="20" t="str">
        <f t="shared" si="25"/>
        <v/>
      </c>
      <c r="AI80" s="20" t="str">
        <f t="shared" si="25"/>
        <v/>
      </c>
    </row>
    <row r="81" spans="1:35" x14ac:dyDescent="0.25">
      <c r="A81" s="7" t="s">
        <v>1147</v>
      </c>
      <c r="B81" s="8" t="s">
        <v>1148</v>
      </c>
      <c r="C81" s="19"/>
      <c r="D81" s="19"/>
      <c r="E81" s="20" t="str">
        <f t="shared" si="23"/>
        <v/>
      </c>
      <c r="F81" s="20" t="str">
        <f t="shared" si="23"/>
        <v/>
      </c>
      <c r="G81" s="20" t="str">
        <f t="shared" si="23"/>
        <v/>
      </c>
      <c r="H81" s="20" t="str">
        <f t="shared" si="23"/>
        <v/>
      </c>
      <c r="I81" s="20" t="str">
        <f t="shared" si="23"/>
        <v/>
      </c>
      <c r="J81" s="20" t="str">
        <f t="shared" si="23"/>
        <v/>
      </c>
      <c r="K81" s="20" t="str">
        <f t="shared" si="23"/>
        <v/>
      </c>
      <c r="L81" s="20" t="str">
        <f t="shared" si="23"/>
        <v/>
      </c>
      <c r="M81" s="20" t="str">
        <f t="shared" si="23"/>
        <v/>
      </c>
      <c r="N81" s="20" t="str">
        <f t="shared" si="23"/>
        <v/>
      </c>
      <c r="O81" s="20" t="str">
        <f t="shared" si="24"/>
        <v/>
      </c>
      <c r="P81" s="20" t="str">
        <f t="shared" si="24"/>
        <v/>
      </c>
      <c r="Q81" s="20" t="str">
        <f t="shared" si="24"/>
        <v/>
      </c>
      <c r="R81" s="20" t="str">
        <f t="shared" si="24"/>
        <v/>
      </c>
      <c r="S81" s="20" t="str">
        <f t="shared" si="24"/>
        <v/>
      </c>
      <c r="T81" s="20" t="str">
        <f t="shared" si="24"/>
        <v/>
      </c>
      <c r="U81" s="20" t="str">
        <f t="shared" si="24"/>
        <v/>
      </c>
      <c r="V81" s="20" t="str">
        <f t="shared" si="24"/>
        <v/>
      </c>
      <c r="W81" s="20" t="str">
        <f t="shared" si="24"/>
        <v/>
      </c>
      <c r="X81" s="20" t="str">
        <f t="shared" si="24"/>
        <v/>
      </c>
      <c r="Y81" s="20" t="str">
        <f t="shared" si="25"/>
        <v/>
      </c>
      <c r="Z81" s="20" t="str">
        <f t="shared" si="25"/>
        <v/>
      </c>
      <c r="AA81" s="20" t="str">
        <f t="shared" si="25"/>
        <v/>
      </c>
      <c r="AB81" s="20" t="str">
        <f t="shared" si="25"/>
        <v/>
      </c>
      <c r="AC81" s="20" t="str">
        <f t="shared" si="25"/>
        <v/>
      </c>
      <c r="AD81" s="20" t="str">
        <f t="shared" si="25"/>
        <v/>
      </c>
      <c r="AE81" s="20" t="str">
        <f t="shared" si="25"/>
        <v/>
      </c>
      <c r="AF81" s="20" t="str">
        <f t="shared" si="25"/>
        <v/>
      </c>
      <c r="AG81" s="20" t="str">
        <f t="shared" si="25"/>
        <v/>
      </c>
      <c r="AH81" s="20" t="str">
        <f t="shared" si="25"/>
        <v/>
      </c>
      <c r="AI81" s="20" t="str">
        <f t="shared" si="25"/>
        <v/>
      </c>
    </row>
    <row r="82" spans="1:35" x14ac:dyDescent="0.25">
      <c r="A82" s="7" t="s">
        <v>1147</v>
      </c>
      <c r="B82" s="8" t="s">
        <v>1148</v>
      </c>
      <c r="C82" s="19"/>
      <c r="D82" s="19"/>
      <c r="E82" s="20" t="str">
        <f t="shared" si="23"/>
        <v/>
      </c>
      <c r="F82" s="20" t="str">
        <f t="shared" si="23"/>
        <v/>
      </c>
      <c r="G82" s="20" t="str">
        <f t="shared" si="23"/>
        <v/>
      </c>
      <c r="H82" s="20" t="str">
        <f t="shared" si="23"/>
        <v/>
      </c>
      <c r="I82" s="20" t="str">
        <f t="shared" si="23"/>
        <v/>
      </c>
      <c r="J82" s="20" t="str">
        <f t="shared" si="23"/>
        <v/>
      </c>
      <c r="K82" s="20" t="str">
        <f t="shared" si="23"/>
        <v/>
      </c>
      <c r="L82" s="20" t="str">
        <f t="shared" si="23"/>
        <v/>
      </c>
      <c r="M82" s="20" t="str">
        <f t="shared" si="23"/>
        <v/>
      </c>
      <c r="N82" s="20" t="str">
        <f t="shared" si="23"/>
        <v/>
      </c>
      <c r="O82" s="20" t="str">
        <f t="shared" si="24"/>
        <v/>
      </c>
      <c r="P82" s="20" t="str">
        <f t="shared" si="24"/>
        <v/>
      </c>
      <c r="Q82" s="20" t="str">
        <f t="shared" si="24"/>
        <v/>
      </c>
      <c r="R82" s="20" t="str">
        <f t="shared" si="24"/>
        <v/>
      </c>
      <c r="S82" s="20" t="str">
        <f t="shared" si="24"/>
        <v/>
      </c>
      <c r="T82" s="20" t="str">
        <f t="shared" si="24"/>
        <v/>
      </c>
      <c r="U82" s="20" t="str">
        <f t="shared" si="24"/>
        <v/>
      </c>
      <c r="V82" s="20" t="str">
        <f t="shared" si="24"/>
        <v/>
      </c>
      <c r="W82" s="20" t="str">
        <f t="shared" si="24"/>
        <v/>
      </c>
      <c r="X82" s="20" t="str">
        <f t="shared" si="24"/>
        <v/>
      </c>
      <c r="Y82" s="20" t="str">
        <f t="shared" si="25"/>
        <v/>
      </c>
      <c r="Z82" s="20" t="str">
        <f t="shared" si="25"/>
        <v/>
      </c>
      <c r="AA82" s="20" t="str">
        <f t="shared" si="25"/>
        <v/>
      </c>
      <c r="AB82" s="20" t="str">
        <f t="shared" si="25"/>
        <v/>
      </c>
      <c r="AC82" s="20" t="str">
        <f t="shared" si="25"/>
        <v/>
      </c>
      <c r="AD82" s="20" t="str">
        <f t="shared" si="25"/>
        <v/>
      </c>
      <c r="AE82" s="20" t="str">
        <f t="shared" si="25"/>
        <v/>
      </c>
      <c r="AF82" s="20" t="str">
        <f t="shared" si="25"/>
        <v/>
      </c>
      <c r="AG82" s="20" t="str">
        <f t="shared" si="25"/>
        <v/>
      </c>
      <c r="AH82" s="20" t="str">
        <f t="shared" si="25"/>
        <v/>
      </c>
      <c r="AI82" s="20" t="str">
        <f t="shared" si="25"/>
        <v/>
      </c>
    </row>
    <row r="83" spans="1:35" x14ac:dyDescent="0.25">
      <c r="A83" s="7" t="s">
        <v>1147</v>
      </c>
      <c r="B83" s="8" t="s">
        <v>1148</v>
      </c>
      <c r="C83" s="19"/>
      <c r="D83" s="19"/>
      <c r="E83" s="20" t="str">
        <f t="shared" si="23"/>
        <v/>
      </c>
      <c r="F83" s="20" t="str">
        <f t="shared" si="23"/>
        <v/>
      </c>
      <c r="G83" s="20" t="str">
        <f t="shared" si="23"/>
        <v/>
      </c>
      <c r="H83" s="20" t="str">
        <f t="shared" si="23"/>
        <v/>
      </c>
      <c r="I83" s="20" t="str">
        <f t="shared" si="23"/>
        <v/>
      </c>
      <c r="J83" s="20" t="str">
        <f t="shared" si="23"/>
        <v/>
      </c>
      <c r="K83" s="20" t="str">
        <f t="shared" si="23"/>
        <v/>
      </c>
      <c r="L83" s="20" t="str">
        <f t="shared" si="23"/>
        <v/>
      </c>
      <c r="M83" s="20" t="str">
        <f t="shared" si="23"/>
        <v/>
      </c>
      <c r="N83" s="20" t="str">
        <f t="shared" si="23"/>
        <v/>
      </c>
      <c r="O83" s="20" t="str">
        <f t="shared" si="24"/>
        <v/>
      </c>
      <c r="P83" s="20" t="str">
        <f t="shared" si="24"/>
        <v/>
      </c>
      <c r="Q83" s="20" t="str">
        <f t="shared" si="24"/>
        <v/>
      </c>
      <c r="R83" s="20" t="str">
        <f t="shared" si="24"/>
        <v/>
      </c>
      <c r="S83" s="20" t="str">
        <f t="shared" si="24"/>
        <v/>
      </c>
      <c r="T83" s="20" t="str">
        <f t="shared" si="24"/>
        <v/>
      </c>
      <c r="U83" s="20" t="str">
        <f t="shared" si="24"/>
        <v/>
      </c>
      <c r="V83" s="20" t="str">
        <f t="shared" si="24"/>
        <v/>
      </c>
      <c r="W83" s="20" t="str">
        <f t="shared" si="24"/>
        <v/>
      </c>
      <c r="X83" s="20" t="str">
        <f t="shared" si="24"/>
        <v/>
      </c>
      <c r="Y83" s="20" t="str">
        <f t="shared" si="25"/>
        <v/>
      </c>
      <c r="Z83" s="20" t="str">
        <f t="shared" si="25"/>
        <v/>
      </c>
      <c r="AA83" s="20" t="str">
        <f t="shared" si="25"/>
        <v/>
      </c>
      <c r="AB83" s="20" t="str">
        <f t="shared" si="25"/>
        <v/>
      </c>
      <c r="AC83" s="20" t="str">
        <f t="shared" si="25"/>
        <v/>
      </c>
      <c r="AD83" s="20" t="str">
        <f t="shared" si="25"/>
        <v/>
      </c>
      <c r="AE83" s="20" t="str">
        <f t="shared" si="25"/>
        <v/>
      </c>
      <c r="AF83" s="20" t="str">
        <f t="shared" si="25"/>
        <v/>
      </c>
      <c r="AG83" s="20" t="str">
        <f t="shared" si="25"/>
        <v/>
      </c>
      <c r="AH83" s="20" t="str">
        <f t="shared" si="25"/>
        <v/>
      </c>
      <c r="AI83" s="20" t="str">
        <f t="shared" si="25"/>
        <v/>
      </c>
    </row>
    <row r="84" spans="1:35" x14ac:dyDescent="0.25">
      <c r="A84" s="7" t="s">
        <v>1147</v>
      </c>
      <c r="B84" s="8" t="s">
        <v>1148</v>
      </c>
      <c r="C84" s="19"/>
      <c r="D84" s="19"/>
      <c r="E84" s="20" t="str">
        <f t="shared" si="23"/>
        <v/>
      </c>
      <c r="F84" s="20" t="str">
        <f t="shared" si="23"/>
        <v/>
      </c>
      <c r="G84" s="20" t="str">
        <f t="shared" si="23"/>
        <v/>
      </c>
      <c r="H84" s="20" t="str">
        <f t="shared" si="23"/>
        <v/>
      </c>
      <c r="I84" s="20" t="str">
        <f t="shared" si="23"/>
        <v/>
      </c>
      <c r="J84" s="20" t="str">
        <f t="shared" si="23"/>
        <v/>
      </c>
      <c r="K84" s="20" t="str">
        <f t="shared" si="23"/>
        <v/>
      </c>
      <c r="L84" s="20" t="str">
        <f t="shared" si="23"/>
        <v/>
      </c>
      <c r="M84" s="20" t="str">
        <f t="shared" si="23"/>
        <v/>
      </c>
      <c r="N84" s="20" t="str">
        <f t="shared" si="23"/>
        <v/>
      </c>
      <c r="O84" s="20" t="str">
        <f t="shared" si="24"/>
        <v/>
      </c>
      <c r="P84" s="20" t="str">
        <f t="shared" si="24"/>
        <v/>
      </c>
      <c r="Q84" s="20" t="str">
        <f t="shared" si="24"/>
        <v/>
      </c>
      <c r="R84" s="20" t="str">
        <f t="shared" si="24"/>
        <v/>
      </c>
      <c r="S84" s="20" t="str">
        <f t="shared" si="24"/>
        <v/>
      </c>
      <c r="T84" s="20" t="str">
        <f t="shared" si="24"/>
        <v/>
      </c>
      <c r="U84" s="20" t="str">
        <f t="shared" si="24"/>
        <v/>
      </c>
      <c r="V84" s="20" t="str">
        <f t="shared" si="24"/>
        <v/>
      </c>
      <c r="W84" s="20" t="str">
        <f t="shared" si="24"/>
        <v/>
      </c>
      <c r="X84" s="20" t="str">
        <f t="shared" si="24"/>
        <v/>
      </c>
      <c r="Y84" s="20" t="str">
        <f t="shared" si="25"/>
        <v/>
      </c>
      <c r="Z84" s="20" t="str">
        <f t="shared" si="25"/>
        <v/>
      </c>
      <c r="AA84" s="20" t="str">
        <f t="shared" si="25"/>
        <v/>
      </c>
      <c r="AB84" s="20" t="str">
        <f t="shared" si="25"/>
        <v/>
      </c>
      <c r="AC84" s="20" t="str">
        <f t="shared" si="25"/>
        <v/>
      </c>
      <c r="AD84" s="20" t="str">
        <f t="shared" si="25"/>
        <v/>
      </c>
      <c r="AE84" s="20" t="str">
        <f t="shared" si="25"/>
        <v/>
      </c>
      <c r="AF84" s="20" t="str">
        <f t="shared" si="25"/>
        <v/>
      </c>
      <c r="AG84" s="20" t="str">
        <f t="shared" si="25"/>
        <v/>
      </c>
      <c r="AH84" s="20" t="str">
        <f t="shared" si="25"/>
        <v/>
      </c>
      <c r="AI84" s="20" t="str">
        <f t="shared" si="25"/>
        <v/>
      </c>
    </row>
    <row r="85" spans="1:35" x14ac:dyDescent="0.25">
      <c r="A85" s="7" t="s">
        <v>1147</v>
      </c>
      <c r="B85" s="8" t="s">
        <v>1148</v>
      </c>
      <c r="C85" s="19"/>
      <c r="D85" s="19"/>
      <c r="E85" s="20" t="str">
        <f t="shared" si="23"/>
        <v/>
      </c>
      <c r="F85" s="20" t="str">
        <f t="shared" si="23"/>
        <v/>
      </c>
      <c r="G85" s="20" t="str">
        <f t="shared" si="23"/>
        <v/>
      </c>
      <c r="H85" s="20" t="str">
        <f t="shared" si="23"/>
        <v/>
      </c>
      <c r="I85" s="20" t="str">
        <f t="shared" si="23"/>
        <v/>
      </c>
      <c r="J85" s="20" t="str">
        <f t="shared" si="23"/>
        <v/>
      </c>
      <c r="K85" s="20" t="str">
        <f t="shared" si="23"/>
        <v/>
      </c>
      <c r="L85" s="20" t="str">
        <f t="shared" si="23"/>
        <v/>
      </c>
      <c r="M85" s="20" t="str">
        <f t="shared" si="23"/>
        <v/>
      </c>
      <c r="N85" s="20" t="str">
        <f t="shared" si="23"/>
        <v/>
      </c>
      <c r="O85" s="20" t="str">
        <f t="shared" si="24"/>
        <v/>
      </c>
      <c r="P85" s="20" t="str">
        <f t="shared" si="24"/>
        <v/>
      </c>
      <c r="Q85" s="20" t="str">
        <f t="shared" si="24"/>
        <v/>
      </c>
      <c r="R85" s="20" t="str">
        <f t="shared" si="24"/>
        <v/>
      </c>
      <c r="S85" s="20" t="str">
        <f t="shared" si="24"/>
        <v/>
      </c>
      <c r="T85" s="20" t="str">
        <f t="shared" si="24"/>
        <v/>
      </c>
      <c r="U85" s="20" t="str">
        <f t="shared" si="24"/>
        <v/>
      </c>
      <c r="V85" s="20" t="str">
        <f t="shared" si="24"/>
        <v/>
      </c>
      <c r="W85" s="20" t="str">
        <f t="shared" si="24"/>
        <v/>
      </c>
      <c r="X85" s="20" t="str">
        <f t="shared" si="24"/>
        <v/>
      </c>
      <c r="Y85" s="20" t="str">
        <f t="shared" si="25"/>
        <v/>
      </c>
      <c r="Z85" s="20" t="str">
        <f t="shared" si="25"/>
        <v/>
      </c>
      <c r="AA85" s="20" t="str">
        <f t="shared" si="25"/>
        <v/>
      </c>
      <c r="AB85" s="20" t="str">
        <f t="shared" si="25"/>
        <v/>
      </c>
      <c r="AC85" s="20" t="str">
        <f t="shared" si="25"/>
        <v/>
      </c>
      <c r="AD85" s="20" t="str">
        <f t="shared" si="25"/>
        <v/>
      </c>
      <c r="AE85" s="20" t="str">
        <f t="shared" si="25"/>
        <v/>
      </c>
      <c r="AF85" s="20" t="str">
        <f t="shared" si="25"/>
        <v/>
      </c>
      <c r="AG85" s="20" t="str">
        <f t="shared" si="25"/>
        <v/>
      </c>
      <c r="AH85" s="20" t="str">
        <f t="shared" si="25"/>
        <v/>
      </c>
      <c r="AI85" s="20" t="str">
        <f t="shared" si="25"/>
        <v/>
      </c>
    </row>
    <row r="86" spans="1:35" x14ac:dyDescent="0.25">
      <c r="A86" s="7" t="s">
        <v>1147</v>
      </c>
      <c r="B86" s="8" t="s">
        <v>1148</v>
      </c>
      <c r="C86" s="19"/>
      <c r="D86" s="19"/>
      <c r="E86" s="20" t="str">
        <f t="shared" si="23"/>
        <v/>
      </c>
      <c r="F86" s="20" t="str">
        <f t="shared" si="23"/>
        <v/>
      </c>
      <c r="G86" s="20" t="str">
        <f t="shared" si="23"/>
        <v/>
      </c>
      <c r="H86" s="20" t="str">
        <f t="shared" si="23"/>
        <v/>
      </c>
      <c r="I86" s="20" t="str">
        <f t="shared" si="23"/>
        <v/>
      </c>
      <c r="J86" s="20" t="str">
        <f t="shared" si="23"/>
        <v/>
      </c>
      <c r="K86" s="20" t="str">
        <f t="shared" si="23"/>
        <v/>
      </c>
      <c r="L86" s="20" t="str">
        <f t="shared" si="23"/>
        <v/>
      </c>
      <c r="M86" s="20" t="str">
        <f t="shared" si="23"/>
        <v/>
      </c>
      <c r="N86" s="20" t="str">
        <f t="shared" si="23"/>
        <v/>
      </c>
      <c r="O86" s="20" t="str">
        <f t="shared" si="24"/>
        <v/>
      </c>
      <c r="P86" s="20" t="str">
        <f t="shared" si="24"/>
        <v/>
      </c>
      <c r="Q86" s="20" t="str">
        <f t="shared" si="24"/>
        <v/>
      </c>
      <c r="R86" s="20" t="str">
        <f t="shared" si="24"/>
        <v/>
      </c>
      <c r="S86" s="20" t="str">
        <f t="shared" si="24"/>
        <v/>
      </c>
      <c r="T86" s="20" t="str">
        <f t="shared" si="24"/>
        <v/>
      </c>
      <c r="U86" s="20" t="str">
        <f t="shared" si="24"/>
        <v/>
      </c>
      <c r="V86" s="20" t="str">
        <f t="shared" si="24"/>
        <v/>
      </c>
      <c r="W86" s="20" t="str">
        <f t="shared" si="24"/>
        <v/>
      </c>
      <c r="X86" s="20" t="str">
        <f t="shared" si="24"/>
        <v/>
      </c>
      <c r="Y86" s="20" t="str">
        <f t="shared" si="25"/>
        <v/>
      </c>
      <c r="Z86" s="20" t="str">
        <f t="shared" si="25"/>
        <v/>
      </c>
      <c r="AA86" s="20" t="str">
        <f t="shared" si="25"/>
        <v/>
      </c>
      <c r="AB86" s="20" t="str">
        <f t="shared" si="25"/>
        <v/>
      </c>
      <c r="AC86" s="20" t="str">
        <f t="shared" si="25"/>
        <v/>
      </c>
      <c r="AD86" s="20" t="str">
        <f t="shared" si="25"/>
        <v/>
      </c>
      <c r="AE86" s="20" t="str">
        <f t="shared" si="25"/>
        <v/>
      </c>
      <c r="AF86" s="20" t="str">
        <f t="shared" si="25"/>
        <v/>
      </c>
      <c r="AG86" s="20" t="str">
        <f t="shared" si="25"/>
        <v/>
      </c>
      <c r="AH86" s="20" t="str">
        <f t="shared" si="25"/>
        <v/>
      </c>
      <c r="AI86" s="20" t="str">
        <f t="shared" si="25"/>
        <v/>
      </c>
    </row>
    <row r="87" spans="1:35" x14ac:dyDescent="0.25">
      <c r="A87" s="7" t="s">
        <v>1147</v>
      </c>
      <c r="B87" s="8" t="s">
        <v>1148</v>
      </c>
      <c r="C87" s="19"/>
      <c r="D87" s="19"/>
      <c r="E87" s="20" t="str">
        <f t="shared" ref="E87:N100" si="26">IF((Debut&lt;=ListeNumJourDuMois)*(Fin&gt;=ListeNumJourDuMois)*IFERROR(((WEEKDAY(ListeNumJourDuMois)=1)+(WEEKDAY(ListeNumJourDuMois)=7)=0),0)*(ListeNumJourDuMois&lt;&gt;""),Motif,"")</f>
        <v/>
      </c>
      <c r="F87" s="20" t="str">
        <f t="shared" si="26"/>
        <v/>
      </c>
      <c r="G87" s="20" t="str">
        <f t="shared" si="26"/>
        <v/>
      </c>
      <c r="H87" s="20" t="str">
        <f t="shared" si="26"/>
        <v/>
      </c>
      <c r="I87" s="20" t="str">
        <f t="shared" si="26"/>
        <v/>
      </c>
      <c r="J87" s="20" t="str">
        <f t="shared" si="26"/>
        <v/>
      </c>
      <c r="K87" s="20" t="str">
        <f t="shared" si="26"/>
        <v/>
      </c>
      <c r="L87" s="20" t="str">
        <f t="shared" si="26"/>
        <v/>
      </c>
      <c r="M87" s="20" t="str">
        <f t="shared" si="26"/>
        <v/>
      </c>
      <c r="N87" s="20" t="str">
        <f t="shared" si="26"/>
        <v/>
      </c>
      <c r="O87" s="20" t="str">
        <f t="shared" ref="O87:X100" si="27">IF((Debut&lt;=ListeNumJourDuMois)*(Fin&gt;=ListeNumJourDuMois)*IFERROR(((WEEKDAY(ListeNumJourDuMois)=1)+(WEEKDAY(ListeNumJourDuMois)=7)=0),0)*(ListeNumJourDuMois&lt;&gt;""),Motif,"")</f>
        <v/>
      </c>
      <c r="P87" s="20" t="str">
        <f t="shared" si="27"/>
        <v/>
      </c>
      <c r="Q87" s="20" t="str">
        <f t="shared" si="27"/>
        <v/>
      </c>
      <c r="R87" s="20" t="str">
        <f t="shared" si="27"/>
        <v/>
      </c>
      <c r="S87" s="20" t="str">
        <f t="shared" si="27"/>
        <v/>
      </c>
      <c r="T87" s="20" t="str">
        <f t="shared" si="27"/>
        <v/>
      </c>
      <c r="U87" s="20" t="str">
        <f t="shared" si="27"/>
        <v/>
      </c>
      <c r="V87" s="20" t="str">
        <f t="shared" si="27"/>
        <v/>
      </c>
      <c r="W87" s="20" t="str">
        <f t="shared" si="27"/>
        <v/>
      </c>
      <c r="X87" s="20" t="str">
        <f t="shared" si="27"/>
        <v/>
      </c>
      <c r="Y87" s="20" t="str">
        <f t="shared" ref="Y87:AI100" si="28">IF((Debut&lt;=ListeNumJourDuMois)*(Fin&gt;=ListeNumJourDuMois)*IFERROR(((WEEKDAY(ListeNumJourDuMois)=1)+(WEEKDAY(ListeNumJourDuMois)=7)=0),0)*(ListeNumJourDuMois&lt;&gt;""),Motif,"")</f>
        <v/>
      </c>
      <c r="Z87" s="20" t="str">
        <f t="shared" si="28"/>
        <v/>
      </c>
      <c r="AA87" s="20" t="str">
        <f t="shared" si="28"/>
        <v/>
      </c>
      <c r="AB87" s="20" t="str">
        <f t="shared" si="28"/>
        <v/>
      </c>
      <c r="AC87" s="20" t="str">
        <f t="shared" si="28"/>
        <v/>
      </c>
      <c r="AD87" s="20" t="str">
        <f t="shared" si="28"/>
        <v/>
      </c>
      <c r="AE87" s="20" t="str">
        <f t="shared" si="28"/>
        <v/>
      </c>
      <c r="AF87" s="20" t="str">
        <f t="shared" si="28"/>
        <v/>
      </c>
      <c r="AG87" s="20" t="str">
        <f t="shared" si="28"/>
        <v/>
      </c>
      <c r="AH87" s="20" t="str">
        <f t="shared" si="28"/>
        <v/>
      </c>
      <c r="AI87" s="20" t="str">
        <f t="shared" si="28"/>
        <v/>
      </c>
    </row>
    <row r="88" spans="1:35" x14ac:dyDescent="0.25">
      <c r="A88" s="7" t="s">
        <v>1147</v>
      </c>
      <c r="B88" s="8" t="s">
        <v>1148</v>
      </c>
      <c r="C88" s="19"/>
      <c r="D88" s="19"/>
      <c r="E88" s="20" t="str">
        <f t="shared" si="26"/>
        <v/>
      </c>
      <c r="F88" s="20" t="str">
        <f t="shared" si="26"/>
        <v/>
      </c>
      <c r="G88" s="20" t="str">
        <f t="shared" si="26"/>
        <v/>
      </c>
      <c r="H88" s="20" t="str">
        <f t="shared" si="26"/>
        <v/>
      </c>
      <c r="I88" s="20" t="str">
        <f t="shared" si="26"/>
        <v/>
      </c>
      <c r="J88" s="20" t="str">
        <f t="shared" si="26"/>
        <v/>
      </c>
      <c r="K88" s="20" t="str">
        <f t="shared" si="26"/>
        <v/>
      </c>
      <c r="L88" s="20" t="str">
        <f t="shared" si="26"/>
        <v/>
      </c>
      <c r="M88" s="20" t="str">
        <f t="shared" si="26"/>
        <v/>
      </c>
      <c r="N88" s="20" t="str">
        <f t="shared" si="26"/>
        <v/>
      </c>
      <c r="O88" s="20" t="str">
        <f t="shared" si="27"/>
        <v/>
      </c>
      <c r="P88" s="20" t="str">
        <f t="shared" si="27"/>
        <v/>
      </c>
      <c r="Q88" s="20" t="str">
        <f t="shared" si="27"/>
        <v/>
      </c>
      <c r="R88" s="20" t="str">
        <f t="shared" si="27"/>
        <v/>
      </c>
      <c r="S88" s="20" t="str">
        <f t="shared" si="27"/>
        <v/>
      </c>
      <c r="T88" s="20" t="str">
        <f t="shared" si="27"/>
        <v/>
      </c>
      <c r="U88" s="20" t="str">
        <f t="shared" si="27"/>
        <v/>
      </c>
      <c r="V88" s="20" t="str">
        <f t="shared" si="27"/>
        <v/>
      </c>
      <c r="W88" s="20" t="str">
        <f t="shared" si="27"/>
        <v/>
      </c>
      <c r="X88" s="20" t="str">
        <f t="shared" si="27"/>
        <v/>
      </c>
      <c r="Y88" s="20" t="str">
        <f t="shared" si="28"/>
        <v/>
      </c>
      <c r="Z88" s="20" t="str">
        <f t="shared" si="28"/>
        <v/>
      </c>
      <c r="AA88" s="20" t="str">
        <f t="shared" si="28"/>
        <v/>
      </c>
      <c r="AB88" s="20" t="str">
        <f t="shared" si="28"/>
        <v/>
      </c>
      <c r="AC88" s="20" t="str">
        <f t="shared" si="28"/>
        <v/>
      </c>
      <c r="AD88" s="20" t="str">
        <f t="shared" si="28"/>
        <v/>
      </c>
      <c r="AE88" s="20" t="str">
        <f t="shared" si="28"/>
        <v/>
      </c>
      <c r="AF88" s="20" t="str">
        <f t="shared" si="28"/>
        <v/>
      </c>
      <c r="AG88" s="20" t="str">
        <f t="shared" si="28"/>
        <v/>
      </c>
      <c r="AH88" s="20" t="str">
        <f t="shared" si="28"/>
        <v/>
      </c>
      <c r="AI88" s="20" t="str">
        <f t="shared" si="28"/>
        <v/>
      </c>
    </row>
    <row r="89" spans="1:35" x14ac:dyDescent="0.25">
      <c r="A89" s="7" t="s">
        <v>1147</v>
      </c>
      <c r="B89" s="8" t="s">
        <v>1148</v>
      </c>
      <c r="C89" s="19"/>
      <c r="D89" s="19"/>
      <c r="E89" s="20" t="str">
        <f t="shared" si="26"/>
        <v/>
      </c>
      <c r="F89" s="20" t="str">
        <f t="shared" si="26"/>
        <v/>
      </c>
      <c r="G89" s="20" t="str">
        <f t="shared" si="26"/>
        <v/>
      </c>
      <c r="H89" s="20" t="str">
        <f t="shared" si="26"/>
        <v/>
      </c>
      <c r="I89" s="20" t="str">
        <f t="shared" si="26"/>
        <v/>
      </c>
      <c r="J89" s="20" t="str">
        <f t="shared" si="26"/>
        <v/>
      </c>
      <c r="K89" s="20" t="str">
        <f t="shared" si="26"/>
        <v/>
      </c>
      <c r="L89" s="20" t="str">
        <f t="shared" si="26"/>
        <v/>
      </c>
      <c r="M89" s="20" t="str">
        <f t="shared" si="26"/>
        <v/>
      </c>
      <c r="N89" s="20" t="str">
        <f t="shared" si="26"/>
        <v/>
      </c>
      <c r="O89" s="20" t="str">
        <f t="shared" si="27"/>
        <v/>
      </c>
      <c r="P89" s="20" t="str">
        <f t="shared" si="27"/>
        <v/>
      </c>
      <c r="Q89" s="20" t="str">
        <f t="shared" si="27"/>
        <v/>
      </c>
      <c r="R89" s="20" t="str">
        <f t="shared" si="27"/>
        <v/>
      </c>
      <c r="S89" s="20" t="str">
        <f t="shared" si="27"/>
        <v/>
      </c>
      <c r="T89" s="20" t="str">
        <f t="shared" si="27"/>
        <v/>
      </c>
      <c r="U89" s="20" t="str">
        <f t="shared" si="27"/>
        <v/>
      </c>
      <c r="V89" s="20" t="str">
        <f t="shared" si="27"/>
        <v/>
      </c>
      <c r="W89" s="20" t="str">
        <f t="shared" si="27"/>
        <v/>
      </c>
      <c r="X89" s="20" t="str">
        <f t="shared" si="27"/>
        <v/>
      </c>
      <c r="Y89" s="20" t="str">
        <f t="shared" si="28"/>
        <v/>
      </c>
      <c r="Z89" s="20" t="str">
        <f t="shared" si="28"/>
        <v/>
      </c>
      <c r="AA89" s="20" t="str">
        <f t="shared" si="28"/>
        <v/>
      </c>
      <c r="AB89" s="20" t="str">
        <f t="shared" si="28"/>
        <v/>
      </c>
      <c r="AC89" s="20" t="str">
        <f t="shared" si="28"/>
        <v/>
      </c>
      <c r="AD89" s="20" t="str">
        <f t="shared" si="28"/>
        <v/>
      </c>
      <c r="AE89" s="20" t="str">
        <f t="shared" si="28"/>
        <v/>
      </c>
      <c r="AF89" s="20" t="str">
        <f t="shared" si="28"/>
        <v/>
      </c>
      <c r="AG89" s="20" t="str">
        <f t="shared" si="28"/>
        <v/>
      </c>
      <c r="AH89" s="20" t="str">
        <f t="shared" si="28"/>
        <v/>
      </c>
      <c r="AI89" s="20" t="str">
        <f t="shared" si="28"/>
        <v/>
      </c>
    </row>
    <row r="90" spans="1:35" x14ac:dyDescent="0.25">
      <c r="A90" s="7" t="s">
        <v>1147</v>
      </c>
      <c r="B90" s="8" t="s">
        <v>1148</v>
      </c>
      <c r="C90" s="19"/>
      <c r="D90" s="19"/>
      <c r="E90" s="20" t="str">
        <f t="shared" si="26"/>
        <v/>
      </c>
      <c r="F90" s="20" t="str">
        <f t="shared" si="26"/>
        <v/>
      </c>
      <c r="G90" s="20" t="str">
        <f t="shared" si="26"/>
        <v/>
      </c>
      <c r="H90" s="20" t="str">
        <f t="shared" si="26"/>
        <v/>
      </c>
      <c r="I90" s="20" t="str">
        <f t="shared" si="26"/>
        <v/>
      </c>
      <c r="J90" s="20" t="str">
        <f t="shared" si="26"/>
        <v/>
      </c>
      <c r="K90" s="20" t="str">
        <f t="shared" si="26"/>
        <v/>
      </c>
      <c r="L90" s="20" t="str">
        <f t="shared" si="26"/>
        <v/>
      </c>
      <c r="M90" s="20" t="str">
        <f t="shared" si="26"/>
        <v/>
      </c>
      <c r="N90" s="20" t="str">
        <f t="shared" si="26"/>
        <v/>
      </c>
      <c r="O90" s="20" t="str">
        <f t="shared" si="27"/>
        <v/>
      </c>
      <c r="P90" s="20" t="str">
        <f t="shared" si="27"/>
        <v/>
      </c>
      <c r="Q90" s="20" t="str">
        <f t="shared" si="27"/>
        <v/>
      </c>
      <c r="R90" s="20" t="str">
        <f t="shared" si="27"/>
        <v/>
      </c>
      <c r="S90" s="20" t="str">
        <f t="shared" si="27"/>
        <v/>
      </c>
      <c r="T90" s="20" t="str">
        <f t="shared" si="27"/>
        <v/>
      </c>
      <c r="U90" s="20" t="str">
        <f t="shared" si="27"/>
        <v/>
      </c>
      <c r="V90" s="20" t="str">
        <f t="shared" si="27"/>
        <v/>
      </c>
      <c r="W90" s="20" t="str">
        <f t="shared" si="27"/>
        <v/>
      </c>
      <c r="X90" s="20" t="str">
        <f t="shared" si="27"/>
        <v/>
      </c>
      <c r="Y90" s="20" t="str">
        <f t="shared" si="28"/>
        <v/>
      </c>
      <c r="Z90" s="20" t="str">
        <f t="shared" si="28"/>
        <v/>
      </c>
      <c r="AA90" s="20" t="str">
        <f t="shared" si="28"/>
        <v/>
      </c>
      <c r="AB90" s="20" t="str">
        <f t="shared" si="28"/>
        <v/>
      </c>
      <c r="AC90" s="20" t="str">
        <f t="shared" si="28"/>
        <v/>
      </c>
      <c r="AD90" s="20" t="str">
        <f t="shared" si="28"/>
        <v/>
      </c>
      <c r="AE90" s="20" t="str">
        <f t="shared" si="28"/>
        <v/>
      </c>
      <c r="AF90" s="20" t="str">
        <f t="shared" si="28"/>
        <v/>
      </c>
      <c r="AG90" s="20" t="str">
        <f t="shared" si="28"/>
        <v/>
      </c>
      <c r="AH90" s="20" t="str">
        <f t="shared" si="28"/>
        <v/>
      </c>
      <c r="AI90" s="20" t="str">
        <f t="shared" si="28"/>
        <v/>
      </c>
    </row>
    <row r="91" spans="1:35" x14ac:dyDescent="0.25">
      <c r="A91" s="7" t="s">
        <v>1147</v>
      </c>
      <c r="B91" s="8" t="s">
        <v>1148</v>
      </c>
      <c r="C91" s="19"/>
      <c r="D91" s="19"/>
      <c r="E91" s="20" t="str">
        <f t="shared" si="26"/>
        <v/>
      </c>
      <c r="F91" s="20" t="str">
        <f t="shared" si="26"/>
        <v/>
      </c>
      <c r="G91" s="20" t="str">
        <f t="shared" si="26"/>
        <v/>
      </c>
      <c r="H91" s="20" t="str">
        <f t="shared" si="26"/>
        <v/>
      </c>
      <c r="I91" s="20" t="str">
        <f t="shared" si="26"/>
        <v/>
      </c>
      <c r="J91" s="20" t="str">
        <f t="shared" si="26"/>
        <v/>
      </c>
      <c r="K91" s="20" t="str">
        <f t="shared" si="26"/>
        <v/>
      </c>
      <c r="L91" s="20" t="str">
        <f t="shared" si="26"/>
        <v/>
      </c>
      <c r="M91" s="20" t="str">
        <f t="shared" si="26"/>
        <v/>
      </c>
      <c r="N91" s="20" t="str">
        <f t="shared" si="26"/>
        <v/>
      </c>
      <c r="O91" s="20" t="str">
        <f t="shared" si="27"/>
        <v/>
      </c>
      <c r="P91" s="20" t="str">
        <f t="shared" si="27"/>
        <v/>
      </c>
      <c r="Q91" s="20" t="str">
        <f t="shared" si="27"/>
        <v/>
      </c>
      <c r="R91" s="20" t="str">
        <f t="shared" si="27"/>
        <v/>
      </c>
      <c r="S91" s="20" t="str">
        <f t="shared" si="27"/>
        <v/>
      </c>
      <c r="T91" s="20" t="str">
        <f t="shared" si="27"/>
        <v/>
      </c>
      <c r="U91" s="20" t="str">
        <f t="shared" si="27"/>
        <v/>
      </c>
      <c r="V91" s="20" t="str">
        <f t="shared" si="27"/>
        <v/>
      </c>
      <c r="W91" s="20" t="str">
        <f t="shared" si="27"/>
        <v/>
      </c>
      <c r="X91" s="20" t="str">
        <f t="shared" si="27"/>
        <v/>
      </c>
      <c r="Y91" s="20" t="str">
        <f t="shared" si="28"/>
        <v/>
      </c>
      <c r="Z91" s="20" t="str">
        <f t="shared" si="28"/>
        <v/>
      </c>
      <c r="AA91" s="20" t="str">
        <f t="shared" si="28"/>
        <v/>
      </c>
      <c r="AB91" s="20" t="str">
        <f t="shared" si="28"/>
        <v/>
      </c>
      <c r="AC91" s="20" t="str">
        <f t="shared" si="28"/>
        <v/>
      </c>
      <c r="AD91" s="20" t="str">
        <f t="shared" si="28"/>
        <v/>
      </c>
      <c r="AE91" s="20" t="str">
        <f t="shared" si="28"/>
        <v/>
      </c>
      <c r="AF91" s="20" t="str">
        <f t="shared" si="28"/>
        <v/>
      </c>
      <c r="AG91" s="20" t="str">
        <f t="shared" si="28"/>
        <v/>
      </c>
      <c r="AH91" s="20" t="str">
        <f t="shared" si="28"/>
        <v/>
      </c>
      <c r="AI91" s="20" t="str">
        <f t="shared" si="28"/>
        <v/>
      </c>
    </row>
    <row r="92" spans="1:35" x14ac:dyDescent="0.25">
      <c r="A92" s="7" t="s">
        <v>1147</v>
      </c>
      <c r="B92" s="8" t="s">
        <v>1148</v>
      </c>
      <c r="C92" s="19"/>
      <c r="D92" s="19"/>
      <c r="E92" s="20" t="str">
        <f t="shared" si="26"/>
        <v/>
      </c>
      <c r="F92" s="20" t="str">
        <f t="shared" si="26"/>
        <v/>
      </c>
      <c r="G92" s="20" t="str">
        <f t="shared" si="26"/>
        <v/>
      </c>
      <c r="H92" s="20" t="str">
        <f t="shared" si="26"/>
        <v/>
      </c>
      <c r="I92" s="20" t="str">
        <f t="shared" si="26"/>
        <v/>
      </c>
      <c r="J92" s="20" t="str">
        <f t="shared" si="26"/>
        <v/>
      </c>
      <c r="K92" s="20" t="str">
        <f t="shared" si="26"/>
        <v/>
      </c>
      <c r="L92" s="20" t="str">
        <f t="shared" si="26"/>
        <v/>
      </c>
      <c r="M92" s="20" t="str">
        <f t="shared" si="26"/>
        <v/>
      </c>
      <c r="N92" s="20" t="str">
        <f t="shared" si="26"/>
        <v/>
      </c>
      <c r="O92" s="20" t="str">
        <f t="shared" si="27"/>
        <v/>
      </c>
      <c r="P92" s="20" t="str">
        <f t="shared" si="27"/>
        <v/>
      </c>
      <c r="Q92" s="20" t="str">
        <f t="shared" si="27"/>
        <v/>
      </c>
      <c r="R92" s="20" t="str">
        <f t="shared" si="27"/>
        <v/>
      </c>
      <c r="S92" s="20" t="str">
        <f t="shared" si="27"/>
        <v/>
      </c>
      <c r="T92" s="20" t="str">
        <f t="shared" si="27"/>
        <v/>
      </c>
      <c r="U92" s="20" t="str">
        <f t="shared" si="27"/>
        <v/>
      </c>
      <c r="V92" s="20" t="str">
        <f t="shared" si="27"/>
        <v/>
      </c>
      <c r="W92" s="20" t="str">
        <f t="shared" si="27"/>
        <v/>
      </c>
      <c r="X92" s="20" t="str">
        <f t="shared" si="27"/>
        <v/>
      </c>
      <c r="Y92" s="20" t="str">
        <f t="shared" si="28"/>
        <v/>
      </c>
      <c r="Z92" s="20" t="str">
        <f t="shared" si="28"/>
        <v/>
      </c>
      <c r="AA92" s="20" t="str">
        <f t="shared" si="28"/>
        <v/>
      </c>
      <c r="AB92" s="20" t="str">
        <f t="shared" si="28"/>
        <v/>
      </c>
      <c r="AC92" s="20" t="str">
        <f t="shared" si="28"/>
        <v/>
      </c>
      <c r="AD92" s="20" t="str">
        <f t="shared" si="28"/>
        <v/>
      </c>
      <c r="AE92" s="20" t="str">
        <f t="shared" si="28"/>
        <v/>
      </c>
      <c r="AF92" s="20" t="str">
        <f t="shared" si="28"/>
        <v/>
      </c>
      <c r="AG92" s="20" t="str">
        <f t="shared" si="28"/>
        <v/>
      </c>
      <c r="AH92" s="20" t="str">
        <f t="shared" si="28"/>
        <v/>
      </c>
      <c r="AI92" s="20" t="str">
        <f t="shared" si="28"/>
        <v/>
      </c>
    </row>
    <row r="93" spans="1:35" x14ac:dyDescent="0.25">
      <c r="A93" s="7" t="s">
        <v>1147</v>
      </c>
      <c r="B93" s="8" t="s">
        <v>1148</v>
      </c>
      <c r="C93" s="19"/>
      <c r="D93" s="19"/>
      <c r="E93" s="20" t="str">
        <f t="shared" si="26"/>
        <v/>
      </c>
      <c r="F93" s="20" t="str">
        <f t="shared" si="26"/>
        <v/>
      </c>
      <c r="G93" s="20" t="str">
        <f t="shared" si="26"/>
        <v/>
      </c>
      <c r="H93" s="20" t="str">
        <f t="shared" si="26"/>
        <v/>
      </c>
      <c r="I93" s="20" t="str">
        <f t="shared" si="26"/>
        <v/>
      </c>
      <c r="J93" s="20" t="str">
        <f t="shared" si="26"/>
        <v/>
      </c>
      <c r="K93" s="20" t="str">
        <f t="shared" si="26"/>
        <v/>
      </c>
      <c r="L93" s="20" t="str">
        <f t="shared" si="26"/>
        <v/>
      </c>
      <c r="M93" s="20" t="str">
        <f t="shared" si="26"/>
        <v/>
      </c>
      <c r="N93" s="20" t="str">
        <f t="shared" si="26"/>
        <v/>
      </c>
      <c r="O93" s="20" t="str">
        <f t="shared" si="27"/>
        <v/>
      </c>
      <c r="P93" s="20" t="str">
        <f t="shared" si="27"/>
        <v/>
      </c>
      <c r="Q93" s="20" t="str">
        <f t="shared" si="27"/>
        <v/>
      </c>
      <c r="R93" s="20" t="str">
        <f t="shared" si="27"/>
        <v/>
      </c>
      <c r="S93" s="20" t="str">
        <f t="shared" si="27"/>
        <v/>
      </c>
      <c r="T93" s="20" t="str">
        <f t="shared" si="27"/>
        <v/>
      </c>
      <c r="U93" s="20" t="str">
        <f t="shared" si="27"/>
        <v/>
      </c>
      <c r="V93" s="20" t="str">
        <f t="shared" si="27"/>
        <v/>
      </c>
      <c r="W93" s="20" t="str">
        <f t="shared" si="27"/>
        <v/>
      </c>
      <c r="X93" s="20" t="str">
        <f t="shared" si="27"/>
        <v/>
      </c>
      <c r="Y93" s="20" t="str">
        <f t="shared" si="28"/>
        <v/>
      </c>
      <c r="Z93" s="20" t="str">
        <f t="shared" si="28"/>
        <v/>
      </c>
      <c r="AA93" s="20" t="str">
        <f t="shared" si="28"/>
        <v/>
      </c>
      <c r="AB93" s="20" t="str">
        <f t="shared" si="28"/>
        <v/>
      </c>
      <c r="AC93" s="20" t="str">
        <f t="shared" si="28"/>
        <v/>
      </c>
      <c r="AD93" s="20" t="str">
        <f t="shared" si="28"/>
        <v/>
      </c>
      <c r="AE93" s="20" t="str">
        <f t="shared" si="28"/>
        <v/>
      </c>
      <c r="AF93" s="20" t="str">
        <f t="shared" si="28"/>
        <v/>
      </c>
      <c r="AG93" s="20" t="str">
        <f t="shared" si="28"/>
        <v/>
      </c>
      <c r="AH93" s="20" t="str">
        <f t="shared" si="28"/>
        <v/>
      </c>
      <c r="AI93" s="20" t="str">
        <f t="shared" si="28"/>
        <v/>
      </c>
    </row>
    <row r="94" spans="1:35" x14ac:dyDescent="0.25">
      <c r="A94" s="7" t="s">
        <v>1147</v>
      </c>
      <c r="B94" s="8" t="s">
        <v>1148</v>
      </c>
      <c r="C94" s="19"/>
      <c r="D94" s="19"/>
      <c r="E94" s="20" t="str">
        <f t="shared" si="26"/>
        <v/>
      </c>
      <c r="F94" s="20" t="str">
        <f t="shared" si="26"/>
        <v/>
      </c>
      <c r="G94" s="20" t="str">
        <f t="shared" si="26"/>
        <v/>
      </c>
      <c r="H94" s="20" t="str">
        <f t="shared" si="26"/>
        <v/>
      </c>
      <c r="I94" s="20" t="str">
        <f t="shared" si="26"/>
        <v/>
      </c>
      <c r="J94" s="20" t="str">
        <f t="shared" si="26"/>
        <v/>
      </c>
      <c r="K94" s="20" t="str">
        <f t="shared" si="26"/>
        <v/>
      </c>
      <c r="L94" s="20" t="str">
        <f t="shared" si="26"/>
        <v/>
      </c>
      <c r="M94" s="20" t="str">
        <f t="shared" si="26"/>
        <v/>
      </c>
      <c r="N94" s="20" t="str">
        <f t="shared" si="26"/>
        <v/>
      </c>
      <c r="O94" s="20" t="str">
        <f t="shared" si="27"/>
        <v/>
      </c>
      <c r="P94" s="20" t="str">
        <f t="shared" si="27"/>
        <v/>
      </c>
      <c r="Q94" s="20" t="str">
        <f t="shared" si="27"/>
        <v/>
      </c>
      <c r="R94" s="20" t="str">
        <f t="shared" si="27"/>
        <v/>
      </c>
      <c r="S94" s="20" t="str">
        <f t="shared" si="27"/>
        <v/>
      </c>
      <c r="T94" s="20" t="str">
        <f t="shared" si="27"/>
        <v/>
      </c>
      <c r="U94" s="20" t="str">
        <f t="shared" si="27"/>
        <v/>
      </c>
      <c r="V94" s="20" t="str">
        <f t="shared" si="27"/>
        <v/>
      </c>
      <c r="W94" s="20" t="str">
        <f t="shared" si="27"/>
        <v/>
      </c>
      <c r="X94" s="20" t="str">
        <f t="shared" si="27"/>
        <v/>
      </c>
      <c r="Y94" s="20" t="str">
        <f t="shared" si="28"/>
        <v/>
      </c>
      <c r="Z94" s="20" t="str">
        <f t="shared" si="28"/>
        <v/>
      </c>
      <c r="AA94" s="20" t="str">
        <f t="shared" si="28"/>
        <v/>
      </c>
      <c r="AB94" s="20" t="str">
        <f t="shared" si="28"/>
        <v/>
      </c>
      <c r="AC94" s="20" t="str">
        <f t="shared" si="28"/>
        <v/>
      </c>
      <c r="AD94" s="20" t="str">
        <f t="shared" si="28"/>
        <v/>
      </c>
      <c r="AE94" s="20" t="str">
        <f t="shared" si="28"/>
        <v/>
      </c>
      <c r="AF94" s="20" t="str">
        <f t="shared" si="28"/>
        <v/>
      </c>
      <c r="AG94" s="20" t="str">
        <f t="shared" si="28"/>
        <v/>
      </c>
      <c r="AH94" s="20" t="str">
        <f t="shared" si="28"/>
        <v/>
      </c>
      <c r="AI94" s="20" t="str">
        <f t="shared" si="28"/>
        <v/>
      </c>
    </row>
    <row r="95" spans="1:35" x14ac:dyDescent="0.25">
      <c r="A95" s="7" t="s">
        <v>1147</v>
      </c>
      <c r="B95" s="8" t="s">
        <v>1148</v>
      </c>
      <c r="C95" s="19"/>
      <c r="D95" s="19"/>
      <c r="E95" s="20" t="str">
        <f t="shared" si="26"/>
        <v/>
      </c>
      <c r="F95" s="20" t="str">
        <f t="shared" si="26"/>
        <v/>
      </c>
      <c r="G95" s="20" t="str">
        <f t="shared" si="26"/>
        <v/>
      </c>
      <c r="H95" s="20" t="str">
        <f t="shared" si="26"/>
        <v/>
      </c>
      <c r="I95" s="20" t="str">
        <f t="shared" si="26"/>
        <v/>
      </c>
      <c r="J95" s="20" t="str">
        <f t="shared" si="26"/>
        <v/>
      </c>
      <c r="K95" s="20" t="str">
        <f t="shared" si="26"/>
        <v/>
      </c>
      <c r="L95" s="20" t="str">
        <f t="shared" si="26"/>
        <v/>
      </c>
      <c r="M95" s="20" t="str">
        <f t="shared" si="26"/>
        <v/>
      </c>
      <c r="N95" s="20" t="str">
        <f t="shared" si="26"/>
        <v/>
      </c>
      <c r="O95" s="20" t="str">
        <f t="shared" si="27"/>
        <v/>
      </c>
      <c r="P95" s="20" t="str">
        <f t="shared" si="27"/>
        <v/>
      </c>
      <c r="Q95" s="20" t="str">
        <f t="shared" si="27"/>
        <v/>
      </c>
      <c r="R95" s="20" t="str">
        <f t="shared" si="27"/>
        <v/>
      </c>
      <c r="S95" s="20" t="str">
        <f t="shared" si="27"/>
        <v/>
      </c>
      <c r="T95" s="20" t="str">
        <f t="shared" si="27"/>
        <v/>
      </c>
      <c r="U95" s="20" t="str">
        <f t="shared" si="27"/>
        <v/>
      </c>
      <c r="V95" s="20" t="str">
        <f t="shared" si="27"/>
        <v/>
      </c>
      <c r="W95" s="20" t="str">
        <f t="shared" si="27"/>
        <v/>
      </c>
      <c r="X95" s="20" t="str">
        <f t="shared" si="27"/>
        <v/>
      </c>
      <c r="Y95" s="20" t="str">
        <f t="shared" si="28"/>
        <v/>
      </c>
      <c r="Z95" s="20" t="str">
        <f t="shared" si="28"/>
        <v/>
      </c>
      <c r="AA95" s="20" t="str">
        <f t="shared" si="28"/>
        <v/>
      </c>
      <c r="AB95" s="20" t="str">
        <f t="shared" si="28"/>
        <v/>
      </c>
      <c r="AC95" s="20" t="str">
        <f t="shared" si="28"/>
        <v/>
      </c>
      <c r="AD95" s="20" t="str">
        <f t="shared" si="28"/>
        <v/>
      </c>
      <c r="AE95" s="20" t="str">
        <f t="shared" si="28"/>
        <v/>
      </c>
      <c r="AF95" s="20" t="str">
        <f t="shared" si="28"/>
        <v/>
      </c>
      <c r="AG95" s="20" t="str">
        <f t="shared" si="28"/>
        <v/>
      </c>
      <c r="AH95" s="20" t="str">
        <f t="shared" si="28"/>
        <v/>
      </c>
      <c r="AI95" s="20" t="str">
        <f t="shared" si="28"/>
        <v/>
      </c>
    </row>
    <row r="96" spans="1:35" x14ac:dyDescent="0.25">
      <c r="A96" s="7" t="s">
        <v>1147</v>
      </c>
      <c r="B96" s="8" t="s">
        <v>1148</v>
      </c>
      <c r="C96" s="19"/>
      <c r="D96" s="19"/>
      <c r="E96" s="20" t="str">
        <f t="shared" si="26"/>
        <v/>
      </c>
      <c r="F96" s="20" t="str">
        <f t="shared" si="26"/>
        <v/>
      </c>
      <c r="G96" s="20" t="str">
        <f t="shared" si="26"/>
        <v/>
      </c>
      <c r="H96" s="20" t="str">
        <f t="shared" si="26"/>
        <v/>
      </c>
      <c r="I96" s="20" t="str">
        <f t="shared" si="26"/>
        <v/>
      </c>
      <c r="J96" s="20" t="str">
        <f t="shared" si="26"/>
        <v/>
      </c>
      <c r="K96" s="20" t="str">
        <f t="shared" si="26"/>
        <v/>
      </c>
      <c r="L96" s="20" t="str">
        <f t="shared" si="26"/>
        <v/>
      </c>
      <c r="M96" s="20" t="str">
        <f t="shared" si="26"/>
        <v/>
      </c>
      <c r="N96" s="20" t="str">
        <f t="shared" si="26"/>
        <v/>
      </c>
      <c r="O96" s="20" t="str">
        <f t="shared" si="27"/>
        <v/>
      </c>
      <c r="P96" s="20" t="str">
        <f t="shared" si="27"/>
        <v/>
      </c>
      <c r="Q96" s="20" t="str">
        <f t="shared" si="27"/>
        <v/>
      </c>
      <c r="R96" s="20" t="str">
        <f t="shared" si="27"/>
        <v/>
      </c>
      <c r="S96" s="20" t="str">
        <f t="shared" si="27"/>
        <v/>
      </c>
      <c r="T96" s="20" t="str">
        <f t="shared" si="27"/>
        <v/>
      </c>
      <c r="U96" s="20" t="str">
        <f t="shared" si="27"/>
        <v/>
      </c>
      <c r="V96" s="20" t="str">
        <f t="shared" si="27"/>
        <v/>
      </c>
      <c r="W96" s="20" t="str">
        <f t="shared" si="27"/>
        <v/>
      </c>
      <c r="X96" s="20" t="str">
        <f t="shared" si="27"/>
        <v/>
      </c>
      <c r="Y96" s="20" t="str">
        <f t="shared" si="28"/>
        <v/>
      </c>
      <c r="Z96" s="20" t="str">
        <f t="shared" si="28"/>
        <v/>
      </c>
      <c r="AA96" s="20" t="str">
        <f t="shared" si="28"/>
        <v/>
      </c>
      <c r="AB96" s="20" t="str">
        <f t="shared" si="28"/>
        <v/>
      </c>
      <c r="AC96" s="20" t="str">
        <f t="shared" si="28"/>
        <v/>
      </c>
      <c r="AD96" s="20" t="str">
        <f t="shared" si="28"/>
        <v/>
      </c>
      <c r="AE96" s="20" t="str">
        <f t="shared" si="28"/>
        <v/>
      </c>
      <c r="AF96" s="20" t="str">
        <f t="shared" si="28"/>
        <v/>
      </c>
      <c r="AG96" s="20" t="str">
        <f t="shared" si="28"/>
        <v/>
      </c>
      <c r="AH96" s="20" t="str">
        <f t="shared" si="28"/>
        <v/>
      </c>
      <c r="AI96" s="20" t="str">
        <f t="shared" si="28"/>
        <v/>
      </c>
    </row>
    <row r="97" spans="1:35" x14ac:dyDescent="0.25">
      <c r="A97" s="7" t="s">
        <v>1147</v>
      </c>
      <c r="B97" s="8" t="s">
        <v>1148</v>
      </c>
      <c r="C97" s="19"/>
      <c r="D97" s="19"/>
      <c r="E97" s="20" t="str">
        <f t="shared" si="26"/>
        <v/>
      </c>
      <c r="F97" s="20" t="str">
        <f t="shared" si="26"/>
        <v/>
      </c>
      <c r="G97" s="20" t="str">
        <f t="shared" si="26"/>
        <v/>
      </c>
      <c r="H97" s="20" t="str">
        <f t="shared" si="26"/>
        <v/>
      </c>
      <c r="I97" s="20" t="str">
        <f t="shared" si="26"/>
        <v/>
      </c>
      <c r="J97" s="20" t="str">
        <f t="shared" si="26"/>
        <v/>
      </c>
      <c r="K97" s="20" t="str">
        <f t="shared" si="26"/>
        <v/>
      </c>
      <c r="L97" s="20" t="str">
        <f t="shared" si="26"/>
        <v/>
      </c>
      <c r="M97" s="20" t="str">
        <f t="shared" si="26"/>
        <v/>
      </c>
      <c r="N97" s="20" t="str">
        <f t="shared" si="26"/>
        <v/>
      </c>
      <c r="O97" s="20" t="str">
        <f t="shared" si="27"/>
        <v/>
      </c>
      <c r="P97" s="20" t="str">
        <f t="shared" si="27"/>
        <v/>
      </c>
      <c r="Q97" s="20" t="str">
        <f t="shared" si="27"/>
        <v/>
      </c>
      <c r="R97" s="20" t="str">
        <f t="shared" si="27"/>
        <v/>
      </c>
      <c r="S97" s="20" t="str">
        <f t="shared" si="27"/>
        <v/>
      </c>
      <c r="T97" s="20" t="str">
        <f t="shared" si="27"/>
        <v/>
      </c>
      <c r="U97" s="20" t="str">
        <f t="shared" si="27"/>
        <v/>
      </c>
      <c r="V97" s="20" t="str">
        <f t="shared" si="27"/>
        <v/>
      </c>
      <c r="W97" s="20" t="str">
        <f t="shared" si="27"/>
        <v/>
      </c>
      <c r="X97" s="20" t="str">
        <f t="shared" si="27"/>
        <v/>
      </c>
      <c r="Y97" s="20" t="str">
        <f t="shared" si="28"/>
        <v/>
      </c>
      <c r="Z97" s="20" t="str">
        <f t="shared" si="28"/>
        <v/>
      </c>
      <c r="AA97" s="20" t="str">
        <f t="shared" si="28"/>
        <v/>
      </c>
      <c r="AB97" s="20" t="str">
        <f t="shared" si="28"/>
        <v/>
      </c>
      <c r="AC97" s="20" t="str">
        <f t="shared" si="28"/>
        <v/>
      </c>
      <c r="AD97" s="20" t="str">
        <f t="shared" si="28"/>
        <v/>
      </c>
      <c r="AE97" s="20" t="str">
        <f t="shared" si="28"/>
        <v/>
      </c>
      <c r="AF97" s="20" t="str">
        <f t="shared" si="28"/>
        <v/>
      </c>
      <c r="AG97" s="20" t="str">
        <f t="shared" si="28"/>
        <v/>
      </c>
      <c r="AH97" s="20" t="str">
        <f t="shared" si="28"/>
        <v/>
      </c>
      <c r="AI97" s="20" t="str">
        <f t="shared" si="28"/>
        <v/>
      </c>
    </row>
    <row r="98" spans="1:35" x14ac:dyDescent="0.25">
      <c r="A98" s="7" t="s">
        <v>1147</v>
      </c>
      <c r="B98" s="8" t="s">
        <v>1148</v>
      </c>
      <c r="C98" s="19"/>
      <c r="D98" s="19"/>
      <c r="E98" s="20" t="str">
        <f t="shared" si="26"/>
        <v/>
      </c>
      <c r="F98" s="20" t="str">
        <f t="shared" si="26"/>
        <v/>
      </c>
      <c r="G98" s="20" t="str">
        <f t="shared" si="26"/>
        <v/>
      </c>
      <c r="H98" s="20" t="str">
        <f t="shared" si="26"/>
        <v/>
      </c>
      <c r="I98" s="20" t="str">
        <f t="shared" si="26"/>
        <v/>
      </c>
      <c r="J98" s="20" t="str">
        <f t="shared" si="26"/>
        <v/>
      </c>
      <c r="K98" s="20" t="str">
        <f t="shared" si="26"/>
        <v/>
      </c>
      <c r="L98" s="20" t="str">
        <f t="shared" si="26"/>
        <v/>
      </c>
      <c r="M98" s="20" t="str">
        <f t="shared" si="26"/>
        <v/>
      </c>
      <c r="N98" s="20" t="str">
        <f t="shared" si="26"/>
        <v/>
      </c>
      <c r="O98" s="20" t="str">
        <f t="shared" si="27"/>
        <v/>
      </c>
      <c r="P98" s="20" t="str">
        <f t="shared" si="27"/>
        <v/>
      </c>
      <c r="Q98" s="20" t="str">
        <f t="shared" si="27"/>
        <v/>
      </c>
      <c r="R98" s="20" t="str">
        <f t="shared" si="27"/>
        <v/>
      </c>
      <c r="S98" s="20" t="str">
        <f t="shared" si="27"/>
        <v/>
      </c>
      <c r="T98" s="20" t="str">
        <f t="shared" si="27"/>
        <v/>
      </c>
      <c r="U98" s="20" t="str">
        <f t="shared" si="27"/>
        <v/>
      </c>
      <c r="V98" s="20" t="str">
        <f t="shared" si="27"/>
        <v/>
      </c>
      <c r="W98" s="20" t="str">
        <f t="shared" si="27"/>
        <v/>
      </c>
      <c r="X98" s="20" t="str">
        <f t="shared" si="27"/>
        <v/>
      </c>
      <c r="Y98" s="20" t="str">
        <f t="shared" si="28"/>
        <v/>
      </c>
      <c r="Z98" s="20" t="str">
        <f t="shared" si="28"/>
        <v/>
      </c>
      <c r="AA98" s="20" t="str">
        <f t="shared" si="28"/>
        <v/>
      </c>
      <c r="AB98" s="20" t="str">
        <f t="shared" si="28"/>
        <v/>
      </c>
      <c r="AC98" s="20" t="str">
        <f t="shared" si="28"/>
        <v/>
      </c>
      <c r="AD98" s="20" t="str">
        <f t="shared" si="28"/>
        <v/>
      </c>
      <c r="AE98" s="20" t="str">
        <f t="shared" si="28"/>
        <v/>
      </c>
      <c r="AF98" s="20" t="str">
        <f t="shared" si="28"/>
        <v/>
      </c>
      <c r="AG98" s="20" t="str">
        <f t="shared" si="28"/>
        <v/>
      </c>
      <c r="AH98" s="20" t="str">
        <f t="shared" si="28"/>
        <v/>
      </c>
      <c r="AI98" s="20" t="str">
        <f t="shared" si="28"/>
        <v/>
      </c>
    </row>
    <row r="99" spans="1:35" x14ac:dyDescent="0.25">
      <c r="A99" s="7" t="s">
        <v>1147</v>
      </c>
      <c r="B99" s="8" t="s">
        <v>1148</v>
      </c>
      <c r="C99" s="19"/>
      <c r="D99" s="19"/>
      <c r="E99" s="20" t="str">
        <f t="shared" si="26"/>
        <v/>
      </c>
      <c r="F99" s="20" t="str">
        <f t="shared" si="26"/>
        <v/>
      </c>
      <c r="G99" s="20" t="str">
        <f t="shared" si="26"/>
        <v/>
      </c>
      <c r="H99" s="20" t="str">
        <f t="shared" si="26"/>
        <v/>
      </c>
      <c r="I99" s="20" t="str">
        <f t="shared" si="26"/>
        <v/>
      </c>
      <c r="J99" s="20" t="str">
        <f t="shared" si="26"/>
        <v/>
      </c>
      <c r="K99" s="20" t="str">
        <f t="shared" si="26"/>
        <v/>
      </c>
      <c r="L99" s="20" t="str">
        <f t="shared" si="26"/>
        <v/>
      </c>
      <c r="M99" s="20" t="str">
        <f t="shared" si="26"/>
        <v/>
      </c>
      <c r="N99" s="20" t="str">
        <f t="shared" si="26"/>
        <v/>
      </c>
      <c r="O99" s="20" t="str">
        <f t="shared" si="27"/>
        <v/>
      </c>
      <c r="P99" s="20" t="str">
        <f t="shared" si="27"/>
        <v/>
      </c>
      <c r="Q99" s="20" t="str">
        <f t="shared" si="27"/>
        <v/>
      </c>
      <c r="R99" s="20" t="str">
        <f t="shared" si="27"/>
        <v/>
      </c>
      <c r="S99" s="20" t="str">
        <f t="shared" si="27"/>
        <v/>
      </c>
      <c r="T99" s="20" t="str">
        <f t="shared" si="27"/>
        <v/>
      </c>
      <c r="U99" s="20" t="str">
        <f t="shared" si="27"/>
        <v/>
      </c>
      <c r="V99" s="20" t="str">
        <f t="shared" si="27"/>
        <v/>
      </c>
      <c r="W99" s="20" t="str">
        <f t="shared" si="27"/>
        <v/>
      </c>
      <c r="X99" s="20" t="str">
        <f t="shared" si="27"/>
        <v/>
      </c>
      <c r="Y99" s="20" t="str">
        <f t="shared" si="28"/>
        <v/>
      </c>
      <c r="Z99" s="20" t="str">
        <f t="shared" si="28"/>
        <v/>
      </c>
      <c r="AA99" s="20" t="str">
        <f t="shared" si="28"/>
        <v/>
      </c>
      <c r="AB99" s="20" t="str">
        <f t="shared" si="28"/>
        <v/>
      </c>
      <c r="AC99" s="20" t="str">
        <f t="shared" si="28"/>
        <v/>
      </c>
      <c r="AD99" s="20" t="str">
        <f t="shared" si="28"/>
        <v/>
      </c>
      <c r="AE99" s="20" t="str">
        <f t="shared" si="28"/>
        <v/>
      </c>
      <c r="AF99" s="20" t="str">
        <f t="shared" si="28"/>
        <v/>
      </c>
      <c r="AG99" s="20" t="str">
        <f t="shared" si="28"/>
        <v/>
      </c>
      <c r="AH99" s="20" t="str">
        <f t="shared" si="28"/>
        <v/>
      </c>
      <c r="AI99" s="20" t="str">
        <f t="shared" si="28"/>
        <v/>
      </c>
    </row>
    <row r="100" spans="1:35" x14ac:dyDescent="0.25">
      <c r="A100" s="7" t="s">
        <v>1147</v>
      </c>
      <c r="B100" s="8" t="s">
        <v>1148</v>
      </c>
      <c r="C100" s="19"/>
      <c r="D100" s="19"/>
      <c r="E100" s="20" t="str">
        <f t="shared" si="26"/>
        <v/>
      </c>
      <c r="F100" s="20" t="str">
        <f t="shared" si="26"/>
        <v/>
      </c>
      <c r="G100" s="20" t="str">
        <f t="shared" si="26"/>
        <v/>
      </c>
      <c r="H100" s="20" t="str">
        <f t="shared" si="26"/>
        <v/>
      </c>
      <c r="I100" s="20" t="str">
        <f t="shared" si="26"/>
        <v/>
      </c>
      <c r="J100" s="20" t="str">
        <f t="shared" si="26"/>
        <v/>
      </c>
      <c r="K100" s="20" t="str">
        <f t="shared" si="26"/>
        <v/>
      </c>
      <c r="L100" s="20" t="str">
        <f t="shared" si="26"/>
        <v/>
      </c>
      <c r="M100" s="20" t="str">
        <f t="shared" si="26"/>
        <v/>
      </c>
      <c r="N100" s="20" t="str">
        <f t="shared" si="26"/>
        <v/>
      </c>
      <c r="O100" s="20" t="str">
        <f t="shared" si="27"/>
        <v/>
      </c>
      <c r="P100" s="20" t="str">
        <f t="shared" si="27"/>
        <v/>
      </c>
      <c r="Q100" s="20" t="str">
        <f t="shared" si="27"/>
        <v/>
      </c>
      <c r="R100" s="20" t="str">
        <f t="shared" si="27"/>
        <v/>
      </c>
      <c r="S100" s="20" t="str">
        <f t="shared" si="27"/>
        <v/>
      </c>
      <c r="T100" s="20" t="str">
        <f t="shared" si="27"/>
        <v/>
      </c>
      <c r="U100" s="20" t="str">
        <f t="shared" si="27"/>
        <v/>
      </c>
      <c r="V100" s="20" t="str">
        <f t="shared" si="27"/>
        <v/>
      </c>
      <c r="W100" s="20" t="str">
        <f t="shared" si="27"/>
        <v/>
      </c>
      <c r="X100" s="20" t="str">
        <f t="shared" si="27"/>
        <v/>
      </c>
      <c r="Y100" s="20" t="str">
        <f t="shared" si="28"/>
        <v/>
      </c>
      <c r="Z100" s="20" t="str">
        <f t="shared" si="28"/>
        <v/>
      </c>
      <c r="AA100" s="20" t="str">
        <f t="shared" si="28"/>
        <v/>
      </c>
      <c r="AB100" s="20" t="str">
        <f t="shared" si="28"/>
        <v/>
      </c>
      <c r="AC100" s="20" t="str">
        <f t="shared" si="28"/>
        <v/>
      </c>
      <c r="AD100" s="20" t="str">
        <f t="shared" si="28"/>
        <v/>
      </c>
      <c r="AE100" s="20" t="str">
        <f t="shared" si="28"/>
        <v/>
      </c>
      <c r="AF100" s="20" t="str">
        <f t="shared" si="28"/>
        <v/>
      </c>
      <c r="AG100" s="20" t="str">
        <f t="shared" si="28"/>
        <v/>
      </c>
      <c r="AH100" s="20" t="str">
        <f t="shared" si="28"/>
        <v/>
      </c>
      <c r="AI100" s="20" t="str">
        <f t="shared" si="28"/>
        <v/>
      </c>
    </row>
  </sheetData>
  <conditionalFormatting sqref="AG5:AI6 E7:AI100">
    <cfRule type="expression" dxfId="0" priority="1">
      <formula>E$5=""</formula>
    </cfRule>
  </conditionalFormatting>
  <dataValidations count="4">
    <dataValidation type="date" allowBlank="1" showInputMessage="1" showErrorMessage="1" errorTitle="Erreur" error="La valeur saisie n'est pas valide" promptTitle="Validation des dates" prompt="Saisissez une date entre celles indiquées en C2 et D2" sqref="D8 C10:D100">
      <formula1>$C$2</formula1>
      <formula2>$D$2</formula2>
    </dataValidation>
    <dataValidation type="list" allowBlank="1" showInputMessage="1" showErrorMessage="1" sqref="A7:A100">
      <formula1>NomPrenomMatricule</formula1>
    </dataValidation>
    <dataValidation type="date" allowBlank="1" showInputMessage="1" showErrorMessage="1" errorTitle="Erreur" error="La valeur saisie n'est pas valide" promptTitle="Validation des dates" prompt="Saisissez une date entre celles indiquées en C2 et D2" sqref="C7:D7 C8:C9 D9">
      <formula1>Debut_Mois</formula1>
      <formula2>Fin_Mois</formula2>
    </dataValidation>
    <dataValidation type="list" allowBlank="1" showInputMessage="1" showErrorMessage="1" sqref="B7:B100">
      <formula1>"Choisir un motif,CA,RTT,F,M"</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9"/>
  <sheetViews>
    <sheetView workbookViewId="0">
      <selection activeCell="M6" sqref="M6"/>
    </sheetView>
  </sheetViews>
  <sheetFormatPr baseColWidth="10" defaultRowHeight="15.75" customHeight="1" x14ac:dyDescent="0.25"/>
  <cols>
    <col min="1" max="1" width="24.85546875" customWidth="1"/>
    <col min="2" max="2" width="17.28515625" customWidth="1"/>
    <col min="3" max="3" width="15.5703125" bestFit="1" customWidth="1"/>
    <col min="4" max="4" width="17.28515625" bestFit="1" customWidth="1"/>
    <col min="5" max="5" width="21.85546875" style="1" bestFit="1" customWidth="1"/>
    <col min="6" max="6" width="17.42578125" bestFit="1" customWidth="1"/>
    <col min="7" max="7" width="26.85546875" customWidth="1"/>
    <col min="8" max="8" width="18.7109375" bestFit="1" customWidth="1"/>
    <col min="9" max="9" width="13.42578125" bestFit="1" customWidth="1"/>
    <col min="10" max="10" width="18.28515625" bestFit="1" customWidth="1"/>
    <col min="11" max="11" width="15.42578125" bestFit="1" customWidth="1"/>
    <col min="12" max="12" width="15.7109375" bestFit="1" customWidth="1"/>
    <col min="13" max="13" width="31" customWidth="1"/>
    <col min="14" max="14" width="67.5703125" style="30" customWidth="1"/>
  </cols>
  <sheetData>
    <row r="1" spans="1:14" ht="15.75" customHeight="1" x14ac:dyDescent="0.25">
      <c r="A1" s="25" t="s">
        <v>1151</v>
      </c>
      <c r="B1" s="25" t="s">
        <v>1152</v>
      </c>
      <c r="C1" s="26" t="s">
        <v>1153</v>
      </c>
      <c r="D1" s="26" t="s">
        <v>1154</v>
      </c>
      <c r="E1" s="27" t="s">
        <v>1155</v>
      </c>
      <c r="F1" s="26" t="s">
        <v>1156</v>
      </c>
      <c r="G1" s="26" t="s">
        <v>1157</v>
      </c>
      <c r="H1" s="26" t="s">
        <v>1158</v>
      </c>
      <c r="I1" s="26" t="s">
        <v>1159</v>
      </c>
      <c r="J1" s="26" t="s">
        <v>1160</v>
      </c>
      <c r="K1" s="26" t="s">
        <v>1161</v>
      </c>
      <c r="L1" s="26" t="s">
        <v>1162</v>
      </c>
      <c r="M1" s="26" t="s">
        <v>1196</v>
      </c>
      <c r="N1" s="29" t="s">
        <v>1198</v>
      </c>
    </row>
    <row r="2" spans="1:14" ht="15.75" customHeight="1" x14ac:dyDescent="0.25">
      <c r="A2" s="2">
        <f t="shared" ref="A2:A33" ca="1" si="0">IF(COUNTBLANK(OFFSET(LigneAbsence,5,0))=31,"",VALUE(RIGHT(INDEX(salarié_absent,ROW()-1,1),5)))</f>
        <v>14414</v>
      </c>
      <c r="B2" s="2" t="str">
        <f t="shared" ref="B2:H11" ca="1" si="1">IF(COUNTBLANK(OFFSET(LigneAbsence,5,0))=31,"",VLOOKUP(mailing_Matricule,BaseSalaries,COLUMN(),FALSE))</f>
        <v>ANFRUI</v>
      </c>
      <c r="C2" s="2" t="str">
        <f t="shared" ca="1" si="1"/>
        <v>BRAHIM</v>
      </c>
      <c r="D2" s="2" t="str">
        <f t="shared" ca="1" si="1"/>
        <v>Monsieur</v>
      </c>
      <c r="E2" s="1">
        <f t="shared" ca="1" si="1"/>
        <v>30929</v>
      </c>
      <c r="F2" s="2" t="str">
        <f t="shared" ca="1" si="1"/>
        <v>place de la Mairie</v>
      </c>
      <c r="G2" s="2" t="str">
        <f t="shared" ca="1" si="1"/>
        <v>CHALAUTRE LA GRANDE</v>
      </c>
      <c r="H2" s="2">
        <f t="shared" ca="1" si="1"/>
        <v>77171</v>
      </c>
      <c r="I2" s="2" t="str">
        <f t="shared" ref="I2:I33" ca="1" si="2">IF(COUNTBLANK(OFFSET(LigneAbsence,5,0))=31,"",INDEX(Motif,ROW()-1,1))</f>
        <v>RTT</v>
      </c>
      <c r="J2" s="1" t="str">
        <f t="shared" ref="J2:J33" ca="1" si="3">IF(COUNTBLANK(OFFSET(LigneAbsence,5,0))=31,"",TEXT(INDEX(Debut,ROW()-1,1),"jj/mm/aaaa"))</f>
        <v>14/11/2017</v>
      </c>
      <c r="K2" s="1" t="str">
        <f t="shared" ref="K2:K33" ca="1" si="4">IF(COUNTBLANK(OFFSET(LigneAbsence,5,0))=31,"",TEXT(INDEX(Fin,ROW()-1,1),"jj/mm/aaaa"))</f>
        <v>20/11/2017</v>
      </c>
      <c r="L2" s="2">
        <f t="shared" ref="L2:L33" ca="1" si="5">IF(COUNTBLANK(OFFSET(LigneAbsence,5,0))=31,"",DATEDIF(mailing_DateDebut,mailing_DateFin,"d")+1)</f>
        <v>7</v>
      </c>
      <c r="M2">
        <f t="shared" ref="M2:M33" ca="1" si="6">IF(COUNTBLANK(OFFSET(LigneAbsence,5,0))=31,"",31-COUNTBLANK(OFFSET(LigneAbsence,5,0)))</f>
        <v>5</v>
      </c>
      <c r="N2" s="30" t="str">
        <f t="shared" ref="N2:N33" ca="1" si="7">IF(mailing_Motif="F",IFERROR("mailto:"&amp;mailing_Prenom&amp;"."&amp;mailing_Nom&amp;"@MonEntreprise.zzz"&amp;VLOOKUP(mailing_Motif,Base_LiensDocuments,2,FALSE),""),IFERROR(VLOOKUP(mailing_Motif,Base_LiensDocuments,2,FALSE),""))</f>
        <v>https://www.l-expert-comptable.com/calculateurs/calcul-des-rtt.html</v>
      </c>
    </row>
    <row r="3" spans="1:14" ht="15.75" customHeight="1" x14ac:dyDescent="0.25">
      <c r="A3" s="2">
        <f t="shared" ca="1" si="0"/>
        <v>15707</v>
      </c>
      <c r="B3" s="2" t="str">
        <f t="shared" ca="1" si="1"/>
        <v>DUTORTE</v>
      </c>
      <c r="C3" s="2" t="str">
        <f t="shared" ca="1" si="1"/>
        <v>CATHY</v>
      </c>
      <c r="D3" s="2" t="str">
        <f t="shared" ca="1" si="1"/>
        <v>Madame</v>
      </c>
      <c r="E3" s="1">
        <f t="shared" ca="1" si="1"/>
        <v>26342</v>
      </c>
      <c r="F3" s="2" t="str">
        <f t="shared" ca="1" si="1"/>
        <v>86 rue Wilson</v>
      </c>
      <c r="G3" s="2" t="str">
        <f t="shared" ca="1" si="1"/>
        <v>CHAPELLE RABLAIS (LA)</v>
      </c>
      <c r="H3" s="2">
        <f t="shared" ca="1" si="1"/>
        <v>77370</v>
      </c>
      <c r="I3" s="2" t="str">
        <f t="shared" ca="1" si="2"/>
        <v>RTT</v>
      </c>
      <c r="J3" s="1" t="str">
        <f t="shared" ca="1" si="3"/>
        <v>17/11/2017</v>
      </c>
      <c r="K3" s="1" t="str">
        <f t="shared" ca="1" si="4"/>
        <v>21/11/2017</v>
      </c>
      <c r="L3" s="2">
        <f t="shared" ca="1" si="5"/>
        <v>5</v>
      </c>
      <c r="M3" s="2">
        <f t="shared" ca="1" si="6"/>
        <v>3</v>
      </c>
      <c r="N3" s="30" t="str">
        <f t="shared" ca="1" si="7"/>
        <v>https://www.l-expert-comptable.com/calculateurs/calcul-des-rtt.html</v>
      </c>
    </row>
    <row r="4" spans="1:14" ht="15.75" customHeight="1" x14ac:dyDescent="0.25">
      <c r="A4" s="2">
        <f t="shared" ca="1" si="0"/>
        <v>19199</v>
      </c>
      <c r="B4" s="2" t="str">
        <f t="shared" ca="1" si="1"/>
        <v>GORSD</v>
      </c>
      <c r="C4" s="2" t="str">
        <f t="shared" ca="1" si="1"/>
        <v>FIONA</v>
      </c>
      <c r="D4" s="2" t="str">
        <f t="shared" ca="1" si="1"/>
        <v>Madame</v>
      </c>
      <c r="E4" s="1">
        <f t="shared" ca="1" si="1"/>
        <v>23830</v>
      </c>
      <c r="F4" s="2" t="str">
        <f t="shared" ca="1" si="1"/>
        <v>Place de la Mairie</v>
      </c>
      <c r="G4" s="2" t="str">
        <f t="shared" ca="1" si="1"/>
        <v>CREVECOEUR EN BRIE</v>
      </c>
      <c r="H4" s="2">
        <f t="shared" ca="1" si="1"/>
        <v>77610</v>
      </c>
      <c r="I4" s="2" t="str">
        <f t="shared" ca="1" si="2"/>
        <v>M</v>
      </c>
      <c r="J4" s="1" t="str">
        <f t="shared" ca="1" si="3"/>
        <v>03/11/2017</v>
      </c>
      <c r="K4" s="1" t="str">
        <f t="shared" ca="1" si="4"/>
        <v>20/11/2017</v>
      </c>
      <c r="L4" s="2">
        <f t="shared" ca="1" si="5"/>
        <v>18</v>
      </c>
      <c r="M4" s="2">
        <f t="shared" ca="1" si="6"/>
        <v>12</v>
      </c>
      <c r="N4" s="30" t="str">
        <f t="shared" ca="1" si="7"/>
        <v>http://www.coindusalarie.fr/mes-conges/maladie</v>
      </c>
    </row>
    <row r="5" spans="1:14" ht="40.5" customHeight="1" x14ac:dyDescent="0.25">
      <c r="A5" s="2">
        <f t="shared" ca="1" si="0"/>
        <v>26626</v>
      </c>
      <c r="B5" s="2" t="str">
        <f t="shared" ca="1" si="1"/>
        <v>WAITZMAN</v>
      </c>
      <c r="C5" s="2" t="str">
        <f t="shared" ca="1" si="1"/>
        <v>STEEVE</v>
      </c>
      <c r="D5" s="2" t="str">
        <f t="shared" ca="1" si="1"/>
        <v>Monsieur</v>
      </c>
      <c r="E5" s="1">
        <f t="shared" ca="1" si="1"/>
        <v>24399</v>
      </c>
      <c r="F5" s="2" t="str">
        <f t="shared" ca="1" si="1"/>
        <v>impasse de la Mairie</v>
      </c>
      <c r="G5" s="2" t="str">
        <f t="shared" ca="1" si="1"/>
        <v>VINCY MANŒUVRE</v>
      </c>
      <c r="H5" s="2">
        <f t="shared" ca="1" si="1"/>
        <v>77139</v>
      </c>
      <c r="I5" s="2" t="str">
        <f t="shared" ca="1" si="2"/>
        <v>F</v>
      </c>
      <c r="J5" s="1" t="str">
        <f t="shared" ca="1" si="3"/>
        <v>02/11/2017</v>
      </c>
      <c r="K5" s="1" t="str">
        <f t="shared" ca="1" si="4"/>
        <v>15/11/2017</v>
      </c>
      <c r="L5" s="2">
        <f t="shared" ca="1" si="5"/>
        <v>14</v>
      </c>
      <c r="M5" s="2">
        <f t="shared" ca="1" si="6"/>
        <v>10</v>
      </c>
      <c r="N5" s="30" t="str">
        <f t="shared" ca="1" si="7"/>
        <v>mailto:STEEVE.WAITZMAN@MonEntreprise.zzz?subject=Formation&amp;body=bonjour</v>
      </c>
    </row>
    <row r="6" spans="1:14" ht="15.75" customHeight="1" x14ac:dyDescent="0.25">
      <c r="A6" s="2">
        <f t="shared" ca="1" si="0"/>
        <v>14505</v>
      </c>
      <c r="B6" s="2" t="str">
        <f t="shared" ca="1" si="1"/>
        <v>BONNELAIS</v>
      </c>
      <c r="C6" s="2" t="str">
        <f t="shared" ca="1" si="1"/>
        <v>BRAHIM</v>
      </c>
      <c r="D6" s="2" t="str">
        <f t="shared" ca="1" si="1"/>
        <v>Monsieur</v>
      </c>
      <c r="E6" s="1">
        <f t="shared" ca="1" si="1"/>
        <v>21914</v>
      </c>
      <c r="F6" s="2" t="str">
        <f t="shared" ca="1" si="1"/>
        <v>5 rue du Beauregard</v>
      </c>
      <c r="G6" s="2" t="str">
        <f t="shared" ca="1" si="1"/>
        <v>CHALAUTRE LA PETITE</v>
      </c>
      <c r="H6" s="2">
        <f t="shared" ca="1" si="1"/>
        <v>77160</v>
      </c>
      <c r="I6" s="2" t="str">
        <f t="shared" ca="1" si="2"/>
        <v>CA</v>
      </c>
      <c r="J6" s="1" t="str">
        <f t="shared" ca="1" si="3"/>
        <v>08/11/2017</v>
      </c>
      <c r="K6" s="1" t="str">
        <f t="shared" ca="1" si="4"/>
        <v>19/11/2017</v>
      </c>
      <c r="L6" s="2">
        <f t="shared" ca="1" si="5"/>
        <v>12</v>
      </c>
      <c r="M6" s="2">
        <f t="shared" ca="1" si="6"/>
        <v>8</v>
      </c>
      <c r="N6" s="30" t="str">
        <f t="shared" ca="1" si="7"/>
        <v>https://www2.editions-tissot.fr/actualite/droit-du-travail/conges-payes-les-principales-regles-d-acquisition-et-de-prise</v>
      </c>
    </row>
    <row r="7" spans="1:14" ht="15.75" customHeight="1" x14ac:dyDescent="0.25">
      <c r="A7" s="2">
        <f t="shared" ca="1" si="0"/>
        <v>21906</v>
      </c>
      <c r="B7" s="2" t="str">
        <f t="shared" ca="1" si="1"/>
        <v>BOUZANNE DES MAZERY</v>
      </c>
      <c r="C7" s="2" t="str">
        <f t="shared" ca="1" si="1"/>
        <v>JOHN</v>
      </c>
      <c r="D7" s="2" t="str">
        <f t="shared" ca="1" si="1"/>
        <v>Monsieur</v>
      </c>
      <c r="E7" s="1">
        <f t="shared" ca="1" si="1"/>
        <v>28229</v>
      </c>
      <c r="F7" s="2" t="str">
        <f t="shared" ca="1" si="1"/>
        <v>11 place de l'Eglise</v>
      </c>
      <c r="G7" s="2" t="str">
        <f t="shared" ca="1" si="1"/>
        <v>FONTAINE LE PORT</v>
      </c>
      <c r="H7" s="2">
        <f t="shared" ca="1" si="1"/>
        <v>77590</v>
      </c>
      <c r="I7" s="2" t="str">
        <f t="shared" ca="1" si="2"/>
        <v>F</v>
      </c>
      <c r="J7" s="1" t="str">
        <f t="shared" ca="1" si="3"/>
        <v>01/11/2017</v>
      </c>
      <c r="K7" s="1" t="str">
        <f t="shared" ca="1" si="4"/>
        <v>04/11/2017</v>
      </c>
      <c r="L7" s="2">
        <f t="shared" ca="1" si="5"/>
        <v>4</v>
      </c>
      <c r="M7" s="2">
        <f t="shared" ca="1" si="6"/>
        <v>3</v>
      </c>
      <c r="N7" s="30" t="str">
        <f t="shared" ca="1" si="7"/>
        <v>mailto:JOHN.BOUZANNE DES MAZERY@MonEntreprise.zzz?subject=Formation&amp;body=bonjour</v>
      </c>
    </row>
    <row r="8" spans="1:14" ht="15.75" customHeight="1" x14ac:dyDescent="0.25">
      <c r="A8" s="2">
        <f t="shared" ca="1" si="0"/>
        <v>27767</v>
      </c>
      <c r="B8" s="2" t="str">
        <f t="shared" ca="1" si="1"/>
        <v>ALRIVY</v>
      </c>
      <c r="C8" s="2" t="str">
        <f t="shared" ca="1" si="1"/>
        <v>TOMMY</v>
      </c>
      <c r="D8" s="2" t="str">
        <f t="shared" ca="1" si="1"/>
        <v>Monsieur</v>
      </c>
      <c r="E8" s="1">
        <f t="shared" ca="1" si="1"/>
        <v>32044</v>
      </c>
      <c r="F8" s="2" t="str">
        <f t="shared" ca="1" si="1"/>
        <v>39 rue des Deux Jumeaux</v>
      </c>
      <c r="G8" s="2" t="str">
        <f t="shared" ca="1" si="1"/>
        <v>MARY SUR MARNE</v>
      </c>
      <c r="H8" s="2">
        <f t="shared" ca="1" si="1"/>
        <v>77440</v>
      </c>
      <c r="I8" s="2" t="str">
        <f t="shared" ca="1" si="2"/>
        <v>RTT</v>
      </c>
      <c r="J8" s="1" t="str">
        <f t="shared" ca="1" si="3"/>
        <v>01/11/2017</v>
      </c>
      <c r="K8" s="1" t="str">
        <f t="shared" ca="1" si="4"/>
        <v>05/11/2017</v>
      </c>
      <c r="L8" s="2">
        <f t="shared" ca="1" si="5"/>
        <v>5</v>
      </c>
      <c r="M8" s="2">
        <f t="shared" ca="1" si="6"/>
        <v>3</v>
      </c>
      <c r="N8" s="30" t="str">
        <f t="shared" ca="1" si="7"/>
        <v>https://www.l-expert-comptable.com/calculateurs/calcul-des-rtt.html</v>
      </c>
    </row>
    <row r="9" spans="1:14" ht="15.75" customHeight="1" x14ac:dyDescent="0.25">
      <c r="A9" s="2">
        <f t="shared" ca="1" si="0"/>
        <v>25805</v>
      </c>
      <c r="B9" s="2" t="str">
        <f t="shared" ca="1" si="1"/>
        <v>MARENATI</v>
      </c>
      <c r="C9" s="2" t="str">
        <f t="shared" ca="1" si="1"/>
        <v>ROMUALD</v>
      </c>
      <c r="D9" s="2" t="str">
        <f t="shared" ca="1" si="1"/>
        <v>Monsieur</v>
      </c>
      <c r="E9" s="1">
        <f t="shared" ca="1" si="1"/>
        <v>32863</v>
      </c>
      <c r="F9" s="2" t="str">
        <f t="shared" ca="1" si="1"/>
        <v>rue Jules Ferry</v>
      </c>
      <c r="G9" s="2" t="str">
        <f t="shared" ca="1" si="1"/>
        <v>LIEUSAINT</v>
      </c>
      <c r="H9" s="2">
        <f t="shared" ca="1" si="1"/>
        <v>77127</v>
      </c>
      <c r="I9" s="2" t="str">
        <f t="shared" ca="1" si="2"/>
        <v>F</v>
      </c>
      <c r="J9" s="1" t="str">
        <f t="shared" ca="1" si="3"/>
        <v>12/11/2017</v>
      </c>
      <c r="K9" s="1" t="str">
        <f t="shared" ca="1" si="4"/>
        <v>19/11/2017</v>
      </c>
      <c r="L9" s="2">
        <f t="shared" ca="1" si="5"/>
        <v>8</v>
      </c>
      <c r="M9" s="2">
        <f t="shared" ca="1" si="6"/>
        <v>5</v>
      </c>
      <c r="N9" s="30" t="str">
        <f t="shared" ca="1" si="7"/>
        <v>mailto:ROMUALD.MARENATI@MonEntreprise.zzz?subject=Formation&amp;body=bonjour</v>
      </c>
    </row>
    <row r="10" spans="1:14" ht="15.75" customHeight="1" x14ac:dyDescent="0.25">
      <c r="A10" s="2">
        <f t="shared" ca="1" si="0"/>
        <v>31223</v>
      </c>
      <c r="B10" s="2" t="str">
        <f t="shared" ca="1" si="1"/>
        <v>POLTA</v>
      </c>
      <c r="C10" s="2" t="str">
        <f t="shared" ca="1" si="1"/>
        <v>RUDY</v>
      </c>
      <c r="D10" s="2" t="str">
        <f t="shared" ca="1" si="1"/>
        <v>Monsieur</v>
      </c>
      <c r="E10" s="1">
        <f t="shared" ca="1" si="1"/>
        <v>20300</v>
      </c>
      <c r="F10" s="2" t="str">
        <f t="shared" ca="1" si="1"/>
        <v>2 place de la Mairie</v>
      </c>
      <c r="G10" s="2" t="str">
        <f t="shared" ca="1" si="1"/>
        <v>NANTEAU SUR LUNAIN</v>
      </c>
      <c r="H10" s="2">
        <f t="shared" ca="1" si="1"/>
        <v>77710</v>
      </c>
      <c r="I10" s="2" t="str">
        <f t="shared" ca="1" si="2"/>
        <v>CA</v>
      </c>
      <c r="J10" s="1" t="str">
        <f t="shared" ca="1" si="3"/>
        <v>11/11/2017</v>
      </c>
      <c r="K10" s="1" t="str">
        <f t="shared" ca="1" si="4"/>
        <v>16/11/2017</v>
      </c>
      <c r="L10" s="2">
        <f t="shared" ca="1" si="5"/>
        <v>6</v>
      </c>
      <c r="M10" s="2">
        <f t="shared" ca="1" si="6"/>
        <v>4</v>
      </c>
      <c r="N10" s="30" t="str">
        <f t="shared" ca="1" si="7"/>
        <v>https://www2.editions-tissot.fr/actualite/droit-du-travail/conges-payes-les-principales-regles-d-acquisition-et-de-prise</v>
      </c>
    </row>
    <row r="11" spans="1:14" ht="15.75" customHeight="1" x14ac:dyDescent="0.25">
      <c r="A11" s="2">
        <f t="shared" ca="1" si="0"/>
        <v>32268</v>
      </c>
      <c r="B11" s="2" t="str">
        <f t="shared" ca="1" si="1"/>
        <v>YWANNE</v>
      </c>
      <c r="C11" s="2" t="str">
        <f t="shared" ca="1" si="1"/>
        <v>PATRICK</v>
      </c>
      <c r="D11" s="2" t="str">
        <f t="shared" ca="1" si="1"/>
        <v>Monsieur</v>
      </c>
      <c r="E11" s="1">
        <f t="shared" ca="1" si="1"/>
        <v>23507</v>
      </c>
      <c r="F11" s="2" t="str">
        <f t="shared" ca="1" si="1"/>
        <v>rue du Prieuré</v>
      </c>
      <c r="G11" s="2" t="str">
        <f t="shared" ca="1" si="1"/>
        <v>ORMESSON</v>
      </c>
      <c r="H11" s="2">
        <f t="shared" ca="1" si="1"/>
        <v>77167</v>
      </c>
      <c r="I11" s="2" t="str">
        <f t="shared" ca="1" si="2"/>
        <v>CA</v>
      </c>
      <c r="J11" s="1" t="str">
        <f t="shared" ca="1" si="3"/>
        <v>21/11/2017</v>
      </c>
      <c r="K11" s="1" t="str">
        <f t="shared" ca="1" si="4"/>
        <v>21/11/2017</v>
      </c>
      <c r="L11" s="2">
        <f t="shared" ca="1" si="5"/>
        <v>1</v>
      </c>
      <c r="M11" s="2">
        <f t="shared" ca="1" si="6"/>
        <v>1</v>
      </c>
      <c r="N11" s="30" t="str">
        <f t="shared" ca="1" si="7"/>
        <v>https://www2.editions-tissot.fr/actualite/droit-du-travail/conges-payes-les-principales-regles-d-acquisition-et-de-prise</v>
      </c>
    </row>
    <row r="12" spans="1:14" ht="15.75" customHeight="1" x14ac:dyDescent="0.25">
      <c r="A12" s="2">
        <f t="shared" ca="1" si="0"/>
        <v>12428</v>
      </c>
      <c r="B12" s="2" t="str">
        <f t="shared" ref="B12:H21" ca="1" si="8">IF(COUNTBLANK(OFFSET(LigneAbsence,5,0))=31,"",VLOOKUP(mailing_Matricule,BaseSalaries,COLUMN(),FALSE))</f>
        <v>BOUILLIANT</v>
      </c>
      <c r="C12" s="2" t="str">
        <f t="shared" ca="1" si="8"/>
        <v>ANNE-LISE</v>
      </c>
      <c r="D12" s="2" t="str">
        <f t="shared" ca="1" si="8"/>
        <v>Madame</v>
      </c>
      <c r="E12" s="1">
        <f t="shared" ca="1" si="8"/>
        <v>32275</v>
      </c>
      <c r="F12" s="2" t="str">
        <f t="shared" ca="1" si="8"/>
        <v>place Carruel</v>
      </c>
      <c r="G12" s="2" t="str">
        <f t="shared" ca="1" si="8"/>
        <v>VILLEPARISIS</v>
      </c>
      <c r="H12" s="2">
        <f t="shared" ca="1" si="8"/>
        <v>77270</v>
      </c>
      <c r="I12" s="2" t="str">
        <f t="shared" ca="1" si="2"/>
        <v>RTT</v>
      </c>
      <c r="J12" s="1" t="str">
        <f t="shared" ca="1" si="3"/>
        <v>03/11/2017</v>
      </c>
      <c r="K12" s="1" t="str">
        <f t="shared" ca="1" si="4"/>
        <v>18/11/2017</v>
      </c>
      <c r="L12" s="2">
        <f t="shared" ca="1" si="5"/>
        <v>16</v>
      </c>
      <c r="M12" s="2">
        <f t="shared" ca="1" si="6"/>
        <v>11</v>
      </c>
      <c r="N12" s="30" t="str">
        <f t="shared" ca="1" si="7"/>
        <v>https://www.l-expert-comptable.com/calculateurs/calcul-des-rtt.html</v>
      </c>
    </row>
    <row r="13" spans="1:14" ht="15.75" customHeight="1" x14ac:dyDescent="0.25">
      <c r="A13" s="2">
        <f t="shared" ca="1" si="0"/>
        <v>26626</v>
      </c>
      <c r="B13" s="2" t="str">
        <f t="shared" ca="1" si="8"/>
        <v>WAITZMAN</v>
      </c>
      <c r="C13" s="2" t="str">
        <f t="shared" ca="1" si="8"/>
        <v>STEEVE</v>
      </c>
      <c r="D13" s="2" t="str">
        <f t="shared" ca="1" si="8"/>
        <v>Monsieur</v>
      </c>
      <c r="E13" s="1">
        <f t="shared" ca="1" si="8"/>
        <v>24399</v>
      </c>
      <c r="F13" s="2" t="str">
        <f t="shared" ca="1" si="8"/>
        <v>impasse de la Mairie</v>
      </c>
      <c r="G13" s="2" t="str">
        <f t="shared" ca="1" si="8"/>
        <v>VINCY MANŒUVRE</v>
      </c>
      <c r="H13" s="2">
        <f t="shared" ca="1" si="8"/>
        <v>77139</v>
      </c>
      <c r="I13" s="2" t="str">
        <f t="shared" ca="1" si="2"/>
        <v>CA</v>
      </c>
      <c r="J13" s="1" t="str">
        <f t="shared" ca="1" si="3"/>
        <v>07/11/2017</v>
      </c>
      <c r="K13" s="1" t="str">
        <f t="shared" ca="1" si="4"/>
        <v>20/11/2017</v>
      </c>
      <c r="L13" s="2">
        <f t="shared" ca="1" si="5"/>
        <v>14</v>
      </c>
      <c r="M13" s="2">
        <f t="shared" ca="1" si="6"/>
        <v>10</v>
      </c>
      <c r="N13" s="30" t="str">
        <f t="shared" ca="1" si="7"/>
        <v>https://www2.editions-tissot.fr/actualite/droit-du-travail/conges-payes-les-principales-regles-d-acquisition-et-de-prise</v>
      </c>
    </row>
    <row r="14" spans="1:14" ht="15.75" customHeight="1" x14ac:dyDescent="0.25">
      <c r="A14" s="2">
        <f t="shared" ca="1" si="0"/>
        <v>14288</v>
      </c>
      <c r="B14" s="2" t="str">
        <f t="shared" ca="1" si="8"/>
        <v>SOUVIGNES</v>
      </c>
      <c r="C14" s="2" t="str">
        <f t="shared" ca="1" si="8"/>
        <v>BORIS</v>
      </c>
      <c r="D14" s="2" t="str">
        <f t="shared" ca="1" si="8"/>
        <v>Madame</v>
      </c>
      <c r="E14" s="1">
        <f t="shared" ca="1" si="8"/>
        <v>20369</v>
      </c>
      <c r="F14" s="2" t="str">
        <f t="shared" ca="1" si="8"/>
        <v>place de l'Hôtel de Ville</v>
      </c>
      <c r="G14" s="2" t="str">
        <f t="shared" ca="1" si="8"/>
        <v>CHAILLY EN BRIE</v>
      </c>
      <c r="H14" s="2">
        <f t="shared" ca="1" si="8"/>
        <v>77120</v>
      </c>
      <c r="I14" s="2" t="str">
        <f t="shared" ca="1" si="2"/>
        <v>M</v>
      </c>
      <c r="J14" s="1" t="str">
        <f t="shared" ca="1" si="3"/>
        <v>15/11/2017</v>
      </c>
      <c r="K14" s="1" t="str">
        <f t="shared" ca="1" si="4"/>
        <v>18/11/2017</v>
      </c>
      <c r="L14" s="2">
        <f t="shared" ca="1" si="5"/>
        <v>4</v>
      </c>
      <c r="M14" s="2">
        <f t="shared" ca="1" si="6"/>
        <v>3</v>
      </c>
      <c r="N14" s="30" t="str">
        <f t="shared" ca="1" si="7"/>
        <v>http://www.coindusalarie.fr/mes-conges/maladie</v>
      </c>
    </row>
    <row r="15" spans="1:14" ht="15.75" customHeight="1" x14ac:dyDescent="0.25">
      <c r="A15" s="2">
        <f t="shared" ca="1" si="0"/>
        <v>14955</v>
      </c>
      <c r="B15" s="2" t="str">
        <f t="shared" ca="1" si="8"/>
        <v>ANREP</v>
      </c>
      <c r="C15" s="2" t="str">
        <f t="shared" ca="1" si="8"/>
        <v>CAMILLE</v>
      </c>
      <c r="D15" s="2" t="str">
        <f t="shared" ca="1" si="8"/>
        <v>Monsieur</v>
      </c>
      <c r="E15" s="1">
        <f t="shared" ca="1" si="8"/>
        <v>20571</v>
      </c>
      <c r="F15" s="2" t="str">
        <f t="shared" ca="1" si="8"/>
        <v>8 place Mireille Morvan</v>
      </c>
      <c r="G15" s="2" t="str">
        <f t="shared" ca="1" si="8"/>
        <v>CHAMPCENEST</v>
      </c>
      <c r="H15" s="2">
        <f t="shared" ca="1" si="8"/>
        <v>77560</v>
      </c>
      <c r="I15" s="2" t="str">
        <f t="shared" ca="1" si="2"/>
        <v>CA</v>
      </c>
      <c r="J15" s="1" t="str">
        <f t="shared" ca="1" si="3"/>
        <v>07/11/2017</v>
      </c>
      <c r="K15" s="1" t="str">
        <f t="shared" ca="1" si="4"/>
        <v>17/11/2017</v>
      </c>
      <c r="L15" s="2">
        <f t="shared" ca="1" si="5"/>
        <v>11</v>
      </c>
      <c r="M15" s="2">
        <f t="shared" ca="1" si="6"/>
        <v>9</v>
      </c>
      <c r="N15" s="30" t="str">
        <f t="shared" ca="1" si="7"/>
        <v>https://www2.editions-tissot.fr/actualite/droit-du-travail/conges-payes-les-principales-regles-d-acquisition-et-de-prise</v>
      </c>
    </row>
    <row r="16" spans="1:14" ht="15.75" customHeight="1" x14ac:dyDescent="0.25">
      <c r="A16" s="2">
        <f t="shared" ca="1" si="0"/>
        <v>17716</v>
      </c>
      <c r="B16" s="2" t="str">
        <f t="shared" ca="1" si="8"/>
        <v>LEVOLLE</v>
      </c>
      <c r="C16" s="2" t="str">
        <f t="shared" ca="1" si="8"/>
        <v>DOMINIQUE</v>
      </c>
      <c r="D16" s="2" t="str">
        <f t="shared" ca="1" si="8"/>
        <v>Madame</v>
      </c>
      <c r="E16" s="1">
        <f t="shared" ca="1" si="8"/>
        <v>18520</v>
      </c>
      <c r="F16" s="2" t="str">
        <f t="shared" ca="1" si="8"/>
        <v>1 place de la Mairie</v>
      </c>
      <c r="G16" s="2" t="str">
        <f t="shared" ca="1" si="8"/>
        <v>COMPANS</v>
      </c>
      <c r="H16" s="2">
        <f t="shared" ca="1" si="8"/>
        <v>77290</v>
      </c>
      <c r="I16" s="2" t="str">
        <f t="shared" ca="1" si="2"/>
        <v>CA</v>
      </c>
      <c r="J16" s="1" t="str">
        <f t="shared" ca="1" si="3"/>
        <v>14/11/2017</v>
      </c>
      <c r="K16" s="1" t="str">
        <f t="shared" ca="1" si="4"/>
        <v>15/11/2017</v>
      </c>
      <c r="L16" s="2">
        <f t="shared" ca="1" si="5"/>
        <v>2</v>
      </c>
      <c r="M16" s="2">
        <f t="shared" ca="1" si="6"/>
        <v>2</v>
      </c>
      <c r="N16" s="30" t="str">
        <f t="shared" ca="1" si="7"/>
        <v>https://www2.editions-tissot.fr/actualite/droit-du-travail/conges-payes-les-principales-regles-d-acquisition-et-de-prise</v>
      </c>
    </row>
    <row r="17" spans="1:14" ht="15.75" customHeight="1" x14ac:dyDescent="0.25">
      <c r="A17" s="2">
        <f t="shared" ca="1" si="0"/>
        <v>18161</v>
      </c>
      <c r="B17" s="2" t="str">
        <f t="shared" ca="1" si="8"/>
        <v>KOJIELSKI</v>
      </c>
      <c r="C17" s="2" t="str">
        <f t="shared" ca="1" si="8"/>
        <v>DORIANE</v>
      </c>
      <c r="D17" s="2" t="str">
        <f t="shared" ca="1" si="8"/>
        <v>Madame</v>
      </c>
      <c r="E17" s="1">
        <f t="shared" ca="1" si="8"/>
        <v>23031</v>
      </c>
      <c r="F17" s="2" t="str">
        <f t="shared" ca="1" si="8"/>
        <v>rue du Fort du Bois</v>
      </c>
      <c r="G17" s="2" t="str">
        <f t="shared" ca="1" si="8"/>
        <v>COUILLY PONT AUX DAMES</v>
      </c>
      <c r="H17" s="2">
        <f t="shared" ca="1" si="8"/>
        <v>77860</v>
      </c>
      <c r="I17" s="2" t="str">
        <f t="shared" ca="1" si="2"/>
        <v>F</v>
      </c>
      <c r="J17" s="1" t="str">
        <f t="shared" ca="1" si="3"/>
        <v>03/11/2017</v>
      </c>
      <c r="K17" s="1" t="str">
        <f t="shared" ca="1" si="4"/>
        <v>16/11/2017</v>
      </c>
      <c r="L17" s="2">
        <f t="shared" ca="1" si="5"/>
        <v>14</v>
      </c>
      <c r="M17" s="2">
        <f t="shared" ca="1" si="6"/>
        <v>10</v>
      </c>
      <c r="N17" s="30" t="str">
        <f t="shared" ca="1" si="7"/>
        <v>mailto:DORIANE.KOJIELSKI@MonEntreprise.zzz?subject=Formation&amp;body=bonjour</v>
      </c>
    </row>
    <row r="18" spans="1:14" ht="15.75" customHeight="1" x14ac:dyDescent="0.25">
      <c r="A18" s="2">
        <f t="shared" ca="1" si="0"/>
        <v>26012</v>
      </c>
      <c r="B18" s="2" t="str">
        <f t="shared" ca="1" si="8"/>
        <v>LAVOUIRA</v>
      </c>
      <c r="C18" s="2" t="str">
        <f t="shared" ca="1" si="8"/>
        <v>SALIM</v>
      </c>
      <c r="D18" s="2" t="str">
        <f t="shared" ca="1" si="8"/>
        <v>Monsieur</v>
      </c>
      <c r="E18" s="1">
        <f t="shared" ca="1" si="8"/>
        <v>28763</v>
      </c>
      <c r="F18" s="2" t="str">
        <f t="shared" ca="1" si="8"/>
        <v>rue des Ecoles</v>
      </c>
      <c r="G18" s="2" t="str">
        <f t="shared" ca="1" si="8"/>
        <v>LIVRY SUR SEINE</v>
      </c>
      <c r="H18" s="2">
        <f t="shared" ca="1" si="8"/>
        <v>77000</v>
      </c>
      <c r="I18" s="2" t="str">
        <f t="shared" ca="1" si="2"/>
        <v>M</v>
      </c>
      <c r="J18" s="1" t="str">
        <f t="shared" ca="1" si="3"/>
        <v>15/11/2017</v>
      </c>
      <c r="K18" s="1" t="str">
        <f t="shared" ca="1" si="4"/>
        <v>15/11/2017</v>
      </c>
      <c r="L18" s="2">
        <f t="shared" ca="1" si="5"/>
        <v>1</v>
      </c>
      <c r="M18" s="2">
        <f t="shared" ca="1" si="6"/>
        <v>1</v>
      </c>
      <c r="N18" s="30" t="str">
        <f t="shared" ca="1" si="7"/>
        <v>http://www.coindusalarie.fr/mes-conges/maladie</v>
      </c>
    </row>
    <row r="19" spans="1:14" ht="15.75" customHeight="1" x14ac:dyDescent="0.25">
      <c r="A19" s="2">
        <f t="shared" ca="1" si="0"/>
        <v>32268</v>
      </c>
      <c r="B19" s="2" t="str">
        <f t="shared" ca="1" si="8"/>
        <v>YWANNE</v>
      </c>
      <c r="C19" s="2" t="str">
        <f t="shared" ca="1" si="8"/>
        <v>PATRICK</v>
      </c>
      <c r="D19" s="2" t="str">
        <f t="shared" ca="1" si="8"/>
        <v>Monsieur</v>
      </c>
      <c r="E19" s="1">
        <f t="shared" ca="1" si="8"/>
        <v>23507</v>
      </c>
      <c r="F19" s="2" t="str">
        <f t="shared" ca="1" si="8"/>
        <v>rue du Prieuré</v>
      </c>
      <c r="G19" s="2" t="str">
        <f t="shared" ca="1" si="8"/>
        <v>ORMESSON</v>
      </c>
      <c r="H19" s="2">
        <f t="shared" ca="1" si="8"/>
        <v>77167</v>
      </c>
      <c r="I19" s="2" t="str">
        <f t="shared" ca="1" si="2"/>
        <v>CA</v>
      </c>
      <c r="J19" s="1" t="str">
        <f t="shared" ca="1" si="3"/>
        <v>02/11/2017</v>
      </c>
      <c r="K19" s="1" t="str">
        <f t="shared" ca="1" si="4"/>
        <v>03/11/2017</v>
      </c>
      <c r="L19" s="2">
        <f t="shared" ca="1" si="5"/>
        <v>2</v>
      </c>
      <c r="M19" s="2">
        <f t="shared" ca="1" si="6"/>
        <v>2</v>
      </c>
      <c r="N19" s="30" t="str">
        <f t="shared" ca="1" si="7"/>
        <v>https://www2.editions-tissot.fr/actualite/droit-du-travail/conges-payes-les-principales-regles-d-acquisition-et-de-prise</v>
      </c>
    </row>
    <row r="20" spans="1:14" ht="15.75" customHeight="1" x14ac:dyDescent="0.25">
      <c r="A20" s="2">
        <f t="shared" ca="1" si="0"/>
        <v>22000</v>
      </c>
      <c r="B20" s="2" t="str">
        <f t="shared" ca="1" si="8"/>
        <v>REVELION</v>
      </c>
      <c r="C20" s="2" t="str">
        <f t="shared" ca="1" si="8"/>
        <v>JOSE</v>
      </c>
      <c r="D20" s="2" t="str">
        <f t="shared" ca="1" si="8"/>
        <v>Monsieur</v>
      </c>
      <c r="E20" s="1">
        <f t="shared" ca="1" si="8"/>
        <v>32362</v>
      </c>
      <c r="F20" s="2" t="str">
        <f t="shared" ca="1" si="8"/>
        <v>6 place de la Mairie</v>
      </c>
      <c r="G20" s="2" t="str">
        <f t="shared" ca="1" si="8"/>
        <v>FONTAINS</v>
      </c>
      <c r="H20" s="2">
        <f t="shared" ca="1" si="8"/>
        <v>77370</v>
      </c>
      <c r="I20" s="2" t="str">
        <f t="shared" ca="1" si="2"/>
        <v>RTT</v>
      </c>
      <c r="J20" s="1" t="str">
        <f t="shared" ca="1" si="3"/>
        <v>02/11/2017</v>
      </c>
      <c r="K20" s="1" t="str">
        <f t="shared" ca="1" si="4"/>
        <v>10/11/2017</v>
      </c>
      <c r="L20" s="2">
        <f t="shared" ca="1" si="5"/>
        <v>9</v>
      </c>
      <c r="M20" s="2">
        <f t="shared" ca="1" si="6"/>
        <v>7</v>
      </c>
      <c r="N20" s="30" t="str">
        <f t="shared" ca="1" si="7"/>
        <v>https://www.l-expert-comptable.com/calculateurs/calcul-des-rtt.html</v>
      </c>
    </row>
    <row r="21" spans="1:14" ht="15.75" customHeight="1" x14ac:dyDescent="0.25">
      <c r="A21" s="2">
        <f t="shared" ca="1" si="0"/>
        <v>11524</v>
      </c>
      <c r="B21" s="2" t="str">
        <f t="shared" ca="1" si="8"/>
        <v>HEILAUD</v>
      </c>
      <c r="C21" s="2" t="str">
        <f t="shared" ca="1" si="8"/>
        <v>AMINE</v>
      </c>
      <c r="D21" s="2" t="str">
        <f t="shared" ca="1" si="8"/>
        <v>Monsieur</v>
      </c>
      <c r="E21" s="1">
        <f t="shared" ca="1" si="8"/>
        <v>24290</v>
      </c>
      <c r="F21" s="2" t="str">
        <f t="shared" ca="1" si="8"/>
        <v>1 place François Mitterrand</v>
      </c>
      <c r="G21" s="2" t="str">
        <f t="shared" ca="1" si="8"/>
        <v>VILLE SAINT JACQUES</v>
      </c>
      <c r="H21" s="2">
        <f t="shared" ca="1" si="8"/>
        <v>77130</v>
      </c>
      <c r="I21" s="2" t="str">
        <f t="shared" ca="1" si="2"/>
        <v>CA</v>
      </c>
      <c r="J21" s="1" t="str">
        <f t="shared" ca="1" si="3"/>
        <v>06/11/2017</v>
      </c>
      <c r="K21" s="1" t="str">
        <f t="shared" ca="1" si="4"/>
        <v>13/11/2017</v>
      </c>
      <c r="L21" s="2">
        <f t="shared" ca="1" si="5"/>
        <v>8</v>
      </c>
      <c r="M21" s="2">
        <f t="shared" ca="1" si="6"/>
        <v>6</v>
      </c>
      <c r="N21" s="30" t="str">
        <f t="shared" ca="1" si="7"/>
        <v>https://www2.editions-tissot.fr/actualite/droit-du-travail/conges-payes-les-principales-regles-d-acquisition-et-de-prise</v>
      </c>
    </row>
    <row r="22" spans="1:14" ht="15.75" customHeight="1" x14ac:dyDescent="0.25">
      <c r="A22" s="2">
        <f t="shared" ca="1" si="0"/>
        <v>12147</v>
      </c>
      <c r="B22" s="2" t="str">
        <f t="shared" ref="B22:H31" ca="1" si="9">IF(COUNTBLANK(OFFSET(LigneAbsence,5,0))=31,"",VLOOKUP(mailing_Matricule,BaseSalaries,COLUMN(),FALSE))</f>
        <v>MARFURT</v>
      </c>
      <c r="C22" s="2" t="str">
        <f t="shared" ca="1" si="9"/>
        <v>ANNABELLE</v>
      </c>
      <c r="D22" s="2" t="str">
        <f t="shared" ca="1" si="9"/>
        <v>Madame</v>
      </c>
      <c r="E22" s="1">
        <f t="shared" ca="1" si="9"/>
        <v>20901</v>
      </c>
      <c r="F22" s="2" t="str">
        <f t="shared" ca="1" si="9"/>
        <v>1 rue de l'Orme du Bouin</v>
      </c>
      <c r="G22" s="2" t="str">
        <f t="shared" ca="1" si="9"/>
        <v>VILLENEUVE LES BORDES</v>
      </c>
      <c r="H22" s="2">
        <f t="shared" ca="1" si="9"/>
        <v>77154</v>
      </c>
      <c r="I22" s="2" t="str">
        <f t="shared" ca="1" si="2"/>
        <v>CA</v>
      </c>
      <c r="J22" s="1" t="str">
        <f t="shared" ca="1" si="3"/>
        <v>05/11/2017</v>
      </c>
      <c r="K22" s="1" t="str">
        <f t="shared" ca="1" si="4"/>
        <v>20/11/2017</v>
      </c>
      <c r="L22" s="2">
        <f t="shared" ca="1" si="5"/>
        <v>16</v>
      </c>
      <c r="M22" s="2">
        <f t="shared" ca="1" si="6"/>
        <v>11</v>
      </c>
      <c r="N22" s="30" t="str">
        <f t="shared" ca="1" si="7"/>
        <v>https://www2.editions-tissot.fr/actualite/droit-du-travail/conges-payes-les-principales-regles-d-acquisition-et-de-prise</v>
      </c>
    </row>
    <row r="23" spans="1:14" ht="15.75" customHeight="1" x14ac:dyDescent="0.25">
      <c r="A23" s="2">
        <f t="shared" ca="1" si="0"/>
        <v>31956</v>
      </c>
      <c r="B23" s="2" t="str">
        <f t="shared" ca="1" si="9"/>
        <v>FEYSEL</v>
      </c>
      <c r="C23" s="2" t="str">
        <f t="shared" ca="1" si="9"/>
        <v>FIONA</v>
      </c>
      <c r="D23" s="2" t="str">
        <f t="shared" ca="1" si="9"/>
        <v>Madame</v>
      </c>
      <c r="E23" s="1">
        <f t="shared" ca="1" si="9"/>
        <v>29671</v>
      </c>
      <c r="F23" s="2" t="str">
        <f t="shared" ca="1" si="9"/>
        <v>place de l'Eglise</v>
      </c>
      <c r="G23" s="2" t="str">
        <f t="shared" ca="1" si="9"/>
        <v>OCQUERRE</v>
      </c>
      <c r="H23" s="2">
        <f t="shared" ca="1" si="9"/>
        <v>77440</v>
      </c>
      <c r="I23" s="2" t="str">
        <f t="shared" ca="1" si="2"/>
        <v>CA</v>
      </c>
      <c r="J23" s="1" t="str">
        <f t="shared" ca="1" si="3"/>
        <v>15/11/2017</v>
      </c>
      <c r="K23" s="1" t="str">
        <f t="shared" ca="1" si="4"/>
        <v>17/11/2017</v>
      </c>
      <c r="L23" s="2">
        <f t="shared" ca="1" si="5"/>
        <v>3</v>
      </c>
      <c r="M23" s="2">
        <f t="shared" ca="1" si="6"/>
        <v>3</v>
      </c>
      <c r="N23" s="30" t="str">
        <f t="shared" ca="1" si="7"/>
        <v>https://www2.editions-tissot.fr/actualite/droit-du-travail/conges-payes-les-principales-regles-d-acquisition-et-de-prise</v>
      </c>
    </row>
    <row r="24" spans="1:14" ht="15.75" customHeight="1" x14ac:dyDescent="0.25">
      <c r="A24" s="2">
        <f t="shared" ca="1" si="0"/>
        <v>31660</v>
      </c>
      <c r="B24" s="2" t="str">
        <f t="shared" ca="1" si="9"/>
        <v>JUREZ</v>
      </c>
      <c r="C24" s="2" t="str">
        <f t="shared" ca="1" si="9"/>
        <v>DENIS</v>
      </c>
      <c r="D24" s="2" t="str">
        <f t="shared" ca="1" si="9"/>
        <v>Monsieur</v>
      </c>
      <c r="E24" s="1">
        <f t="shared" ca="1" si="9"/>
        <v>24729</v>
      </c>
      <c r="F24" s="2" t="str">
        <f t="shared" ca="1" si="9"/>
        <v>52 rue du Général Leclerc</v>
      </c>
      <c r="G24" s="2" t="str">
        <f t="shared" ca="1" si="9"/>
        <v>NOISY RUDIGNON</v>
      </c>
      <c r="H24" s="2">
        <f t="shared" ca="1" si="9"/>
        <v>77940</v>
      </c>
      <c r="I24" s="2" t="str">
        <f t="shared" ca="1" si="2"/>
        <v>CA</v>
      </c>
      <c r="J24" s="1" t="str">
        <f t="shared" ca="1" si="3"/>
        <v>08/11/2017</v>
      </c>
      <c r="K24" s="1" t="str">
        <f t="shared" ca="1" si="4"/>
        <v>20/11/2017</v>
      </c>
      <c r="L24" s="2">
        <f t="shared" ca="1" si="5"/>
        <v>13</v>
      </c>
      <c r="M24" s="2">
        <f t="shared" ca="1" si="6"/>
        <v>9</v>
      </c>
      <c r="N24" s="30" t="str">
        <f t="shared" ca="1" si="7"/>
        <v>https://www2.editions-tissot.fr/actualite/droit-du-travail/conges-payes-les-principales-regles-d-acquisition-et-de-prise</v>
      </c>
    </row>
    <row r="25" spans="1:14" ht="15.75" customHeight="1" x14ac:dyDescent="0.25">
      <c r="A25" s="2">
        <f t="shared" ca="1" si="0"/>
        <v>26535</v>
      </c>
      <c r="B25" s="2" t="str">
        <f t="shared" ca="1" si="9"/>
        <v>BRODESOLLES</v>
      </c>
      <c r="C25" s="2" t="str">
        <f t="shared" ca="1" si="9"/>
        <v>SOFIAN</v>
      </c>
      <c r="D25" s="2" t="str">
        <f t="shared" ca="1" si="9"/>
        <v>Monsieur</v>
      </c>
      <c r="E25" s="1">
        <f t="shared" ca="1" si="9"/>
        <v>21634</v>
      </c>
      <c r="F25" s="2" t="str">
        <f t="shared" ca="1" si="9"/>
        <v>52 rue Grande</v>
      </c>
      <c r="G25" s="2" t="str">
        <f t="shared" ca="1" si="9"/>
        <v>VINANTES</v>
      </c>
      <c r="H25" s="2">
        <f t="shared" ca="1" si="9"/>
        <v>77230</v>
      </c>
      <c r="I25" s="2" t="str">
        <f t="shared" ca="1" si="2"/>
        <v>RTT</v>
      </c>
      <c r="J25" s="1" t="str">
        <f t="shared" ca="1" si="3"/>
        <v>01/11/2017</v>
      </c>
      <c r="K25" s="1" t="str">
        <f t="shared" ca="1" si="4"/>
        <v>17/11/2017</v>
      </c>
      <c r="L25" s="2">
        <f t="shared" ca="1" si="5"/>
        <v>17</v>
      </c>
      <c r="M25" s="2">
        <f t="shared" ca="1" si="6"/>
        <v>13</v>
      </c>
      <c r="N25" s="30" t="str">
        <f t="shared" ca="1" si="7"/>
        <v>https://www.l-expert-comptable.com/calculateurs/calcul-des-rtt.html</v>
      </c>
    </row>
    <row r="26" spans="1:14" ht="15.75" customHeight="1" x14ac:dyDescent="0.25">
      <c r="A26" s="2">
        <f t="shared" ca="1" si="0"/>
        <v>22603</v>
      </c>
      <c r="B26" s="2" t="str">
        <f t="shared" ca="1" si="9"/>
        <v>LIVARTOWSKI</v>
      </c>
      <c r="C26" s="2" t="str">
        <f t="shared" ca="1" si="9"/>
        <v>KATIA</v>
      </c>
      <c r="D26" s="2" t="str">
        <f t="shared" ca="1" si="9"/>
        <v>Madame</v>
      </c>
      <c r="E26" s="1">
        <f t="shared" ca="1" si="9"/>
        <v>27808</v>
      </c>
      <c r="F26" s="2" t="str">
        <f t="shared" ca="1" si="9"/>
        <v>3 place de l'Eglise</v>
      </c>
      <c r="G26" s="2" t="str">
        <f t="shared" ca="1" si="9"/>
        <v>GARENTREVILLE</v>
      </c>
      <c r="H26" s="2">
        <f t="shared" ca="1" si="9"/>
        <v>77890</v>
      </c>
      <c r="I26" s="2" t="str">
        <f t="shared" ca="1" si="2"/>
        <v>CA</v>
      </c>
      <c r="J26" s="1" t="str">
        <f t="shared" ca="1" si="3"/>
        <v>09/11/2017</v>
      </c>
      <c r="K26" s="1" t="str">
        <f t="shared" ca="1" si="4"/>
        <v>18/11/2017</v>
      </c>
      <c r="L26" s="2">
        <f t="shared" ca="1" si="5"/>
        <v>10</v>
      </c>
      <c r="M26" s="2">
        <f t="shared" ca="1" si="6"/>
        <v>7</v>
      </c>
      <c r="N26" s="30" t="str">
        <f t="shared" ca="1" si="7"/>
        <v>https://www2.editions-tissot.fr/actualite/droit-du-travail/conges-payes-les-principales-regles-d-acquisition-et-de-prise</v>
      </c>
    </row>
    <row r="27" spans="1:14" ht="15.75" customHeight="1" x14ac:dyDescent="0.25">
      <c r="A27" s="2">
        <f t="shared" ca="1" si="0"/>
        <v>11231</v>
      </c>
      <c r="B27" s="2" t="str">
        <f t="shared" ca="1" si="9"/>
        <v>VANDENBONNE</v>
      </c>
      <c r="C27" s="2" t="str">
        <f t="shared" ca="1" si="9"/>
        <v>ALISSON</v>
      </c>
      <c r="D27" s="2" t="str">
        <f t="shared" ca="1" si="9"/>
        <v>Madame</v>
      </c>
      <c r="E27" s="1">
        <f t="shared" ca="1" si="9"/>
        <v>22602</v>
      </c>
      <c r="F27" s="2" t="str">
        <f t="shared" ca="1" si="9"/>
        <v>place de la Mairie</v>
      </c>
      <c r="G27" s="2" t="str">
        <f t="shared" ca="1" si="9"/>
        <v>VERNEUIL L'ETANG</v>
      </c>
      <c r="H27" s="2">
        <f t="shared" ca="1" si="9"/>
        <v>77390</v>
      </c>
      <c r="I27" s="2" t="str">
        <f t="shared" ca="1" si="2"/>
        <v>CA</v>
      </c>
      <c r="J27" s="1" t="str">
        <f t="shared" ca="1" si="3"/>
        <v>17/11/2017</v>
      </c>
      <c r="K27" s="1" t="str">
        <f t="shared" ca="1" si="4"/>
        <v>20/11/2017</v>
      </c>
      <c r="L27" s="2">
        <f t="shared" ca="1" si="5"/>
        <v>4</v>
      </c>
      <c r="M27" s="2">
        <f t="shared" ca="1" si="6"/>
        <v>2</v>
      </c>
      <c r="N27" s="30" t="str">
        <f t="shared" ca="1" si="7"/>
        <v>https://www2.editions-tissot.fr/actualite/droit-du-travail/conges-payes-les-principales-regles-d-acquisition-et-de-prise</v>
      </c>
    </row>
    <row r="28" spans="1:14" ht="15.75" customHeight="1" x14ac:dyDescent="0.25">
      <c r="A28" s="2">
        <f t="shared" ca="1" si="0"/>
        <v>15848</v>
      </c>
      <c r="B28" s="2" t="str">
        <f t="shared" ca="1" si="9"/>
        <v>UYTTRAEGE</v>
      </c>
      <c r="C28" s="2" t="str">
        <f t="shared" ca="1" si="9"/>
        <v>CHARLIE</v>
      </c>
      <c r="D28" s="2" t="str">
        <f t="shared" ca="1" si="9"/>
        <v>Madame</v>
      </c>
      <c r="E28" s="1">
        <f t="shared" ca="1" si="9"/>
        <v>22583</v>
      </c>
      <c r="F28" s="2" t="str">
        <f t="shared" ca="1" si="9"/>
        <v>11 rue de la Mairie</v>
      </c>
      <c r="G28" s="2" t="str">
        <f t="shared" ca="1" si="9"/>
        <v>CHAPELLES BOURBON (LES)</v>
      </c>
      <c r="H28" s="2">
        <f t="shared" ca="1" si="9"/>
        <v>77610</v>
      </c>
      <c r="I28" s="2" t="str">
        <f t="shared" ca="1" si="2"/>
        <v>F</v>
      </c>
      <c r="J28" s="1" t="str">
        <f t="shared" ca="1" si="3"/>
        <v>10/11/2017</v>
      </c>
      <c r="K28" s="1" t="str">
        <f t="shared" ca="1" si="4"/>
        <v>12/11/2017</v>
      </c>
      <c r="L28" s="2">
        <f t="shared" ca="1" si="5"/>
        <v>3</v>
      </c>
      <c r="M28" s="2">
        <f t="shared" ca="1" si="6"/>
        <v>1</v>
      </c>
      <c r="N28" s="30" t="str">
        <f t="shared" ca="1" si="7"/>
        <v>mailto:CHARLIE.UYTTRAEGE@MonEntreprise.zzz?subject=Formation&amp;body=bonjour</v>
      </c>
    </row>
    <row r="29" spans="1:14" ht="15.75" customHeight="1" x14ac:dyDescent="0.25">
      <c r="A29" s="2">
        <f t="shared" ca="1" si="0"/>
        <v>21612</v>
      </c>
      <c r="B29" s="2" t="str">
        <f t="shared" ca="1" si="9"/>
        <v>PENEGRY</v>
      </c>
      <c r="C29" s="2" t="str">
        <f t="shared" ca="1" si="9"/>
        <v>JOANNA</v>
      </c>
      <c r="D29" s="2" t="str">
        <f t="shared" ca="1" si="9"/>
        <v>Madame</v>
      </c>
      <c r="E29" s="1">
        <f t="shared" ca="1" si="9"/>
        <v>27750</v>
      </c>
      <c r="F29" s="2" t="str">
        <f t="shared" ca="1" si="9"/>
        <v>29 rue Henri Brugeail</v>
      </c>
      <c r="G29" s="2" t="str">
        <f t="shared" ca="1" si="9"/>
        <v>FERTE GAUCHER (LA)</v>
      </c>
      <c r="H29" s="2">
        <f t="shared" ca="1" si="9"/>
        <v>77320</v>
      </c>
      <c r="I29" s="2" t="str">
        <f t="shared" ca="1" si="2"/>
        <v>CA</v>
      </c>
      <c r="J29" s="1" t="str">
        <f t="shared" ca="1" si="3"/>
        <v>08/11/2017</v>
      </c>
      <c r="K29" s="1" t="str">
        <f t="shared" ca="1" si="4"/>
        <v>09/11/2017</v>
      </c>
      <c r="L29" s="2">
        <f t="shared" ca="1" si="5"/>
        <v>2</v>
      </c>
      <c r="M29" s="2">
        <f t="shared" ca="1" si="6"/>
        <v>2</v>
      </c>
      <c r="N29" s="30" t="str">
        <f t="shared" ca="1" si="7"/>
        <v>https://www2.editions-tissot.fr/actualite/droit-du-travail/conges-payes-les-principales-regles-d-acquisition-et-de-prise</v>
      </c>
    </row>
    <row r="30" spans="1:14" ht="15.75" customHeight="1" x14ac:dyDescent="0.25">
      <c r="A30" s="2">
        <f t="shared" ca="1" si="0"/>
        <v>25805</v>
      </c>
      <c r="B30" s="2" t="str">
        <f t="shared" ca="1" si="9"/>
        <v>MARENATI</v>
      </c>
      <c r="C30" s="2" t="str">
        <f t="shared" ca="1" si="9"/>
        <v>ROMUALD</v>
      </c>
      <c r="D30" s="2" t="str">
        <f t="shared" ca="1" si="9"/>
        <v>Monsieur</v>
      </c>
      <c r="E30" s="1">
        <f t="shared" ca="1" si="9"/>
        <v>32863</v>
      </c>
      <c r="F30" s="2" t="str">
        <f t="shared" ca="1" si="9"/>
        <v>rue Jules Ferry</v>
      </c>
      <c r="G30" s="2" t="str">
        <f t="shared" ca="1" si="9"/>
        <v>LIEUSAINT</v>
      </c>
      <c r="H30" s="2">
        <f t="shared" ca="1" si="9"/>
        <v>77127</v>
      </c>
      <c r="I30" s="2" t="str">
        <f t="shared" ca="1" si="2"/>
        <v>CA</v>
      </c>
      <c r="J30" s="1" t="str">
        <f t="shared" ca="1" si="3"/>
        <v>01/11/2017</v>
      </c>
      <c r="K30" s="1" t="str">
        <f t="shared" ca="1" si="4"/>
        <v>04/11/2017</v>
      </c>
      <c r="L30" s="2">
        <f t="shared" ca="1" si="5"/>
        <v>4</v>
      </c>
      <c r="M30" s="2">
        <f t="shared" ca="1" si="6"/>
        <v>3</v>
      </c>
      <c r="N30" s="30" t="str">
        <f t="shared" ca="1" si="7"/>
        <v>https://www2.editions-tissot.fr/actualite/droit-du-travail/conges-payes-les-principales-regles-d-acquisition-et-de-prise</v>
      </c>
    </row>
    <row r="31" spans="1:14" ht="15.75" customHeight="1" x14ac:dyDescent="0.25">
      <c r="A31" s="2">
        <f t="shared" ca="1" si="0"/>
        <v>28161</v>
      </c>
      <c r="B31" s="2" t="str">
        <f t="shared" ca="1" si="9"/>
        <v>GOTHSENER</v>
      </c>
      <c r="C31" s="2" t="str">
        <f t="shared" ca="1" si="9"/>
        <v>WILFRIED</v>
      </c>
      <c r="D31" s="2" t="str">
        <f t="shared" ca="1" si="9"/>
        <v>Monsieur</v>
      </c>
      <c r="E31" s="1">
        <f t="shared" ca="1" si="9"/>
        <v>23523</v>
      </c>
      <c r="F31" s="2" t="str">
        <f t="shared" ca="1" si="9"/>
        <v>1 place de la Mairie</v>
      </c>
      <c r="G31" s="2" t="str">
        <f t="shared" ca="1" si="9"/>
        <v>MEIGNEUX</v>
      </c>
      <c r="H31" s="2">
        <f t="shared" ca="1" si="9"/>
        <v>77520</v>
      </c>
      <c r="I31" s="2" t="str">
        <f t="shared" ca="1" si="2"/>
        <v>F</v>
      </c>
      <c r="J31" s="1" t="str">
        <f t="shared" ca="1" si="3"/>
        <v>12/11/2017</v>
      </c>
      <c r="K31" s="1" t="str">
        <f t="shared" ca="1" si="4"/>
        <v>17/11/2017</v>
      </c>
      <c r="L31" s="2">
        <f t="shared" ca="1" si="5"/>
        <v>6</v>
      </c>
      <c r="M31" s="2">
        <f t="shared" ca="1" si="6"/>
        <v>5</v>
      </c>
      <c r="N31" s="30" t="str">
        <f t="shared" ca="1" si="7"/>
        <v>mailto:WILFRIED.GOTHSENER@MonEntreprise.zzz?subject=Formation&amp;body=bonjour</v>
      </c>
    </row>
    <row r="32" spans="1:14" ht="15.75" customHeight="1" x14ac:dyDescent="0.25">
      <c r="A32" s="2">
        <f t="shared" ca="1" si="0"/>
        <v>23593</v>
      </c>
      <c r="B32" s="2" t="str">
        <f t="shared" ref="B32:H41" ca="1" si="10">IF(COUNTBLANK(OFFSET(LigneAbsence,5,0))=31,"",VLOOKUP(mailing_Matricule,BaseSalaries,COLUMN(),FALSE))</f>
        <v>CHARRUAZ</v>
      </c>
      <c r="C32" s="2" t="str">
        <f t="shared" ca="1" si="10"/>
        <v>MALIK</v>
      </c>
      <c r="D32" s="2" t="str">
        <f t="shared" ca="1" si="10"/>
        <v>Monsieur</v>
      </c>
      <c r="E32" s="1">
        <f t="shared" ca="1" si="10"/>
        <v>30333</v>
      </c>
      <c r="F32" s="2" t="str">
        <f t="shared" ca="1" si="10"/>
        <v>2 rue Fontaine de l'Erable</v>
      </c>
      <c r="G32" s="2" t="str">
        <f t="shared" ca="1" si="10"/>
        <v>GRISY SUISNES</v>
      </c>
      <c r="H32" s="2">
        <f t="shared" ca="1" si="10"/>
        <v>77166</v>
      </c>
      <c r="I32" s="2" t="str">
        <f t="shared" ca="1" si="2"/>
        <v>RTT</v>
      </c>
      <c r="J32" s="1" t="str">
        <f t="shared" ca="1" si="3"/>
        <v>07/11/2017</v>
      </c>
      <c r="K32" s="1" t="str">
        <f t="shared" ca="1" si="4"/>
        <v>21/11/2017</v>
      </c>
      <c r="L32" s="2">
        <f t="shared" ca="1" si="5"/>
        <v>15</v>
      </c>
      <c r="M32" s="2">
        <f t="shared" ca="1" si="6"/>
        <v>11</v>
      </c>
      <c r="N32" s="30" t="str">
        <f t="shared" ca="1" si="7"/>
        <v>https://www.l-expert-comptable.com/calculateurs/calcul-des-rtt.html</v>
      </c>
    </row>
    <row r="33" spans="1:14" ht="15.75" customHeight="1" x14ac:dyDescent="0.25">
      <c r="A33" s="2">
        <f t="shared" ca="1" si="0"/>
        <v>12181</v>
      </c>
      <c r="B33" s="2" t="str">
        <f t="shared" ca="1" si="10"/>
        <v>BEUNKE</v>
      </c>
      <c r="C33" s="2" t="str">
        <f t="shared" ca="1" si="10"/>
        <v>ANNABELLE</v>
      </c>
      <c r="D33" s="2" t="str">
        <f t="shared" ca="1" si="10"/>
        <v>Madame</v>
      </c>
      <c r="E33" s="1">
        <f t="shared" ca="1" si="10"/>
        <v>19953</v>
      </c>
      <c r="F33" s="2" t="str">
        <f t="shared" ca="1" si="10"/>
        <v>743 rue de la Mairie</v>
      </c>
      <c r="G33" s="2" t="str">
        <f t="shared" ca="1" si="10"/>
        <v>VILLENEUVE SAINT DENIS</v>
      </c>
      <c r="H33" s="2">
        <f t="shared" ca="1" si="10"/>
        <v>77174</v>
      </c>
      <c r="I33" s="2" t="str">
        <f t="shared" ca="1" si="2"/>
        <v>RTT</v>
      </c>
      <c r="J33" s="1" t="str">
        <f t="shared" ca="1" si="3"/>
        <v>08/11/2017</v>
      </c>
      <c r="K33" s="1" t="str">
        <f t="shared" ca="1" si="4"/>
        <v>10/11/2017</v>
      </c>
      <c r="L33" s="2">
        <f t="shared" ca="1" si="5"/>
        <v>3</v>
      </c>
      <c r="M33" s="2">
        <f t="shared" ca="1" si="6"/>
        <v>3</v>
      </c>
      <c r="N33" s="30" t="str">
        <f t="shared" ca="1" si="7"/>
        <v>https://www.l-expert-comptable.com/calculateurs/calcul-des-rtt.html</v>
      </c>
    </row>
    <row r="34" spans="1:14" ht="15.75" customHeight="1" x14ac:dyDescent="0.25">
      <c r="A34" s="2">
        <f t="shared" ref="A34:A65" ca="1" si="11">IF(COUNTBLANK(OFFSET(LigneAbsence,5,0))=31,"",VALUE(RIGHT(INDEX(salarié_absent,ROW()-1,1),5)))</f>
        <v>28736</v>
      </c>
      <c r="B34" s="2" t="str">
        <f t="shared" ca="1" si="10"/>
        <v>AZIEAU</v>
      </c>
      <c r="C34" s="2" t="str">
        <f t="shared" ca="1" si="10"/>
        <v>AGNES</v>
      </c>
      <c r="D34" s="2" t="str">
        <f t="shared" ca="1" si="10"/>
        <v>Madame</v>
      </c>
      <c r="E34" s="1">
        <f t="shared" ca="1" si="10"/>
        <v>30396</v>
      </c>
      <c r="F34" s="2" t="str">
        <f t="shared" ca="1" si="10"/>
        <v>8 rue de Corbeville</v>
      </c>
      <c r="G34" s="2" t="str">
        <f t="shared" ca="1" si="10"/>
        <v>MOISENAY</v>
      </c>
      <c r="H34" s="2">
        <f t="shared" ca="1" si="10"/>
        <v>77950</v>
      </c>
      <c r="I34" s="2" t="str">
        <f t="shared" ref="I34:I65" ca="1" si="12">IF(COUNTBLANK(OFFSET(LigneAbsence,5,0))=31,"",INDEX(Motif,ROW()-1,1))</f>
        <v>M</v>
      </c>
      <c r="J34" s="1" t="str">
        <f t="shared" ref="J34:J65" ca="1" si="13">IF(COUNTBLANK(OFFSET(LigneAbsence,5,0))=31,"",TEXT(INDEX(Debut,ROW()-1,1),"jj/mm/aaaa"))</f>
        <v>03/11/2017</v>
      </c>
      <c r="K34" s="1" t="str">
        <f t="shared" ref="K34:K65" ca="1" si="14">IF(COUNTBLANK(OFFSET(LigneAbsence,5,0))=31,"",TEXT(INDEX(Fin,ROW()-1,1),"jj/mm/aaaa"))</f>
        <v>26/11/2017</v>
      </c>
      <c r="L34" s="2">
        <f t="shared" ref="L34:L65" ca="1" si="15">IF(COUNTBLANK(OFFSET(LigneAbsence,5,0))=31,"",DATEDIF(mailing_DateDebut,mailing_DateFin,"d")+1)</f>
        <v>24</v>
      </c>
      <c r="M34" s="2">
        <f t="shared" ref="M34:M65" ca="1" si="16">IF(COUNTBLANK(OFFSET(LigneAbsence,5,0))=31,"",31-COUNTBLANK(OFFSET(LigneAbsence,5,0)))</f>
        <v>16</v>
      </c>
      <c r="N34" s="30" t="str">
        <f t="shared" ref="N34:N65" ca="1" si="17">IF(mailing_Motif="F",IFERROR("mailto:"&amp;mailing_Prenom&amp;"."&amp;mailing_Nom&amp;"@MonEntreprise.zzz"&amp;VLOOKUP(mailing_Motif,Base_LiensDocuments,2,FALSE),""),IFERROR(VLOOKUP(mailing_Motif,Base_LiensDocuments,2,FALSE),""))</f>
        <v>http://www.coindusalarie.fr/mes-conges/maladie</v>
      </c>
    </row>
    <row r="35" spans="1:14" ht="15.75" customHeight="1" x14ac:dyDescent="0.25">
      <c r="A35" s="2">
        <f t="shared" ca="1" si="11"/>
        <v>17033</v>
      </c>
      <c r="B35" s="2" t="str">
        <f t="shared" ca="1" si="10"/>
        <v>ZELMANOVITCH</v>
      </c>
      <c r="C35" s="2" t="str">
        <f t="shared" ca="1" si="10"/>
        <v>CYRIELLE</v>
      </c>
      <c r="D35" s="2" t="str">
        <f t="shared" ca="1" si="10"/>
        <v>Madame</v>
      </c>
      <c r="E35" s="1">
        <f t="shared" ca="1" si="10"/>
        <v>28534</v>
      </c>
      <c r="F35" s="2" t="str">
        <f t="shared" ca="1" si="10"/>
        <v>16 rue Jean Jaurès</v>
      </c>
      <c r="G35" s="2" t="str">
        <f t="shared" ca="1" si="10"/>
        <v>CHESSY</v>
      </c>
      <c r="H35" s="2">
        <f t="shared" ca="1" si="10"/>
        <v>77700</v>
      </c>
      <c r="I35" s="2" t="str">
        <f t="shared" ca="1" si="12"/>
        <v>CA</v>
      </c>
      <c r="J35" s="1" t="str">
        <f t="shared" ca="1" si="13"/>
        <v>12/11/2017</v>
      </c>
      <c r="K35" s="1" t="str">
        <f t="shared" ca="1" si="14"/>
        <v>18/11/2017</v>
      </c>
      <c r="L35" s="2">
        <f t="shared" ca="1" si="15"/>
        <v>7</v>
      </c>
      <c r="M35" s="2">
        <f t="shared" ca="1" si="16"/>
        <v>5</v>
      </c>
      <c r="N35" s="30" t="str">
        <f t="shared" ca="1" si="17"/>
        <v>https://www2.editions-tissot.fr/actualite/droit-du-travail/conges-payes-les-principales-regles-d-acquisition-et-de-prise</v>
      </c>
    </row>
    <row r="36" spans="1:14" ht="15.75" customHeight="1" x14ac:dyDescent="0.25">
      <c r="A36" s="2">
        <f t="shared" ca="1" si="11"/>
        <v>23060</v>
      </c>
      <c r="B36" s="2" t="str">
        <f t="shared" ca="1" si="10"/>
        <v>BATTEREAU</v>
      </c>
      <c r="C36" s="2" t="str">
        <f t="shared" ca="1" si="10"/>
        <v>LAURY</v>
      </c>
      <c r="D36" s="2" t="str">
        <f t="shared" ca="1" si="10"/>
        <v>Madame</v>
      </c>
      <c r="E36" s="1">
        <f t="shared" ca="1" si="10"/>
        <v>31187</v>
      </c>
      <c r="F36" s="2" t="str">
        <f t="shared" ca="1" si="10"/>
        <v>2 rue du Maréchal Leclerc</v>
      </c>
      <c r="G36" s="2" t="str">
        <f t="shared" ca="1" si="10"/>
        <v>GIRONVILLE</v>
      </c>
      <c r="H36" s="2">
        <f t="shared" ca="1" si="10"/>
        <v>77890</v>
      </c>
      <c r="I36" s="2" t="str">
        <f t="shared" ca="1" si="12"/>
        <v>F</v>
      </c>
      <c r="J36" s="1" t="str">
        <f t="shared" ca="1" si="13"/>
        <v>01/11/2017</v>
      </c>
      <c r="K36" s="1" t="str">
        <f t="shared" ca="1" si="14"/>
        <v>30/11/2017</v>
      </c>
      <c r="L36" s="2">
        <f t="shared" ca="1" si="15"/>
        <v>30</v>
      </c>
      <c r="M36" s="2">
        <f t="shared" ca="1" si="16"/>
        <v>22</v>
      </c>
      <c r="N36" s="30" t="str">
        <f t="shared" ca="1" si="17"/>
        <v>mailto:LAURY.BATTEREAU@MonEntreprise.zzz?subject=Formation&amp;body=bonjour</v>
      </c>
    </row>
    <row r="37" spans="1:14" ht="15.75" customHeight="1" x14ac:dyDescent="0.25">
      <c r="A37" s="2">
        <f t="shared" ca="1" si="11"/>
        <v>11779</v>
      </c>
      <c r="B37" s="2" t="str">
        <f t="shared" ca="1" si="10"/>
        <v>AIANI</v>
      </c>
      <c r="C37" s="2" t="str">
        <f t="shared" ca="1" si="10"/>
        <v>ANDRE</v>
      </c>
      <c r="D37" s="2" t="str">
        <f t="shared" ca="1" si="10"/>
        <v>Madame</v>
      </c>
      <c r="E37" s="1">
        <f t="shared" ca="1" si="10"/>
        <v>23838</v>
      </c>
      <c r="F37" s="2" t="str">
        <f t="shared" ca="1" si="10"/>
        <v>25 rue d'Henrien</v>
      </c>
      <c r="G37" s="2" t="str">
        <f t="shared" ca="1" si="10"/>
        <v>VILLEMARECHAL</v>
      </c>
      <c r="H37" s="2">
        <f t="shared" ca="1" si="10"/>
        <v>77710</v>
      </c>
      <c r="I37" s="2" t="str">
        <f t="shared" ca="1" si="12"/>
        <v>F</v>
      </c>
      <c r="J37" s="1" t="str">
        <f t="shared" ca="1" si="13"/>
        <v>05/11/2017</v>
      </c>
      <c r="K37" s="1" t="str">
        <f t="shared" ca="1" si="14"/>
        <v>15/11/2017</v>
      </c>
      <c r="L37" s="2">
        <f t="shared" ca="1" si="15"/>
        <v>11</v>
      </c>
      <c r="M37" s="2">
        <f t="shared" ca="1" si="16"/>
        <v>8</v>
      </c>
      <c r="N37" s="30" t="str">
        <f t="shared" ca="1" si="17"/>
        <v>mailto:ANDRE.AIANI@MonEntreprise.zzz?subject=Formation&amp;body=bonjour</v>
      </c>
    </row>
    <row r="38" spans="1:14" ht="15.75" customHeight="1" x14ac:dyDescent="0.25">
      <c r="A38" s="2" t="str">
        <f t="shared" ca="1" si="11"/>
        <v/>
      </c>
      <c r="B38" s="2" t="str">
        <f t="shared" ca="1" si="10"/>
        <v/>
      </c>
      <c r="C38" s="2" t="str">
        <f t="shared" ca="1" si="10"/>
        <v/>
      </c>
      <c r="D38" s="2" t="str">
        <f t="shared" ca="1" si="10"/>
        <v/>
      </c>
      <c r="E38" s="1" t="str">
        <f t="shared" ca="1" si="10"/>
        <v/>
      </c>
      <c r="F38" s="2" t="str">
        <f t="shared" ca="1" si="10"/>
        <v/>
      </c>
      <c r="G38" s="2" t="str">
        <f t="shared" ca="1" si="10"/>
        <v/>
      </c>
      <c r="H38" s="2" t="str">
        <f t="shared" ca="1" si="10"/>
        <v/>
      </c>
      <c r="I38" s="2" t="str">
        <f t="shared" ca="1" si="12"/>
        <v/>
      </c>
      <c r="J38" s="1" t="str">
        <f t="shared" ca="1" si="13"/>
        <v/>
      </c>
      <c r="K38" s="1" t="str">
        <f t="shared" ca="1" si="14"/>
        <v/>
      </c>
      <c r="L38" s="2" t="str">
        <f t="shared" ca="1" si="15"/>
        <v/>
      </c>
      <c r="M38" s="2" t="str">
        <f t="shared" ca="1" si="16"/>
        <v/>
      </c>
      <c r="N38" s="30" t="str">
        <f t="shared" ca="1" si="17"/>
        <v/>
      </c>
    </row>
    <row r="39" spans="1:14" ht="15.75" customHeight="1" x14ac:dyDescent="0.25">
      <c r="A39" s="2" t="str">
        <f t="shared" ca="1" si="11"/>
        <v/>
      </c>
      <c r="B39" s="2" t="str">
        <f t="shared" ca="1" si="10"/>
        <v/>
      </c>
      <c r="C39" s="2" t="str">
        <f t="shared" ca="1" si="10"/>
        <v/>
      </c>
      <c r="D39" s="2" t="str">
        <f t="shared" ca="1" si="10"/>
        <v/>
      </c>
      <c r="E39" s="1" t="str">
        <f t="shared" ca="1" si="10"/>
        <v/>
      </c>
      <c r="F39" s="2" t="str">
        <f t="shared" ca="1" si="10"/>
        <v/>
      </c>
      <c r="G39" s="2" t="str">
        <f t="shared" ca="1" si="10"/>
        <v/>
      </c>
      <c r="H39" s="2" t="str">
        <f t="shared" ca="1" si="10"/>
        <v/>
      </c>
      <c r="I39" s="2" t="str">
        <f t="shared" ca="1" si="12"/>
        <v/>
      </c>
      <c r="J39" s="1" t="str">
        <f t="shared" ca="1" si="13"/>
        <v/>
      </c>
      <c r="K39" s="1" t="str">
        <f t="shared" ca="1" si="14"/>
        <v/>
      </c>
      <c r="L39" s="2" t="str">
        <f t="shared" ca="1" si="15"/>
        <v/>
      </c>
      <c r="M39" s="2" t="str">
        <f t="shared" ca="1" si="16"/>
        <v/>
      </c>
      <c r="N39" s="30" t="str">
        <f t="shared" ca="1" si="17"/>
        <v/>
      </c>
    </row>
    <row r="40" spans="1:14" ht="15.75" customHeight="1" x14ac:dyDescent="0.25">
      <c r="A40" s="2" t="str">
        <f t="shared" ca="1" si="11"/>
        <v/>
      </c>
      <c r="B40" s="2" t="str">
        <f t="shared" ca="1" si="10"/>
        <v/>
      </c>
      <c r="C40" s="2" t="str">
        <f t="shared" ca="1" si="10"/>
        <v/>
      </c>
      <c r="D40" s="2" t="str">
        <f t="shared" ca="1" si="10"/>
        <v/>
      </c>
      <c r="E40" s="1" t="str">
        <f t="shared" ca="1" si="10"/>
        <v/>
      </c>
      <c r="F40" s="2" t="str">
        <f t="shared" ca="1" si="10"/>
        <v/>
      </c>
      <c r="G40" s="2" t="str">
        <f t="shared" ca="1" si="10"/>
        <v/>
      </c>
      <c r="H40" s="2" t="str">
        <f t="shared" ca="1" si="10"/>
        <v/>
      </c>
      <c r="I40" s="2" t="str">
        <f t="shared" ca="1" si="12"/>
        <v/>
      </c>
      <c r="J40" s="1" t="str">
        <f t="shared" ca="1" si="13"/>
        <v/>
      </c>
      <c r="K40" s="1" t="str">
        <f t="shared" ca="1" si="14"/>
        <v/>
      </c>
      <c r="L40" s="2" t="str">
        <f t="shared" ca="1" si="15"/>
        <v/>
      </c>
      <c r="M40" s="2" t="str">
        <f t="shared" ca="1" si="16"/>
        <v/>
      </c>
      <c r="N40" s="30" t="str">
        <f t="shared" ca="1" si="17"/>
        <v/>
      </c>
    </row>
    <row r="41" spans="1:14" ht="15.75" customHeight="1" x14ac:dyDescent="0.25">
      <c r="A41" s="2" t="str">
        <f t="shared" ca="1" si="11"/>
        <v/>
      </c>
      <c r="B41" s="2" t="str">
        <f t="shared" ca="1" si="10"/>
        <v/>
      </c>
      <c r="C41" s="2" t="str">
        <f t="shared" ca="1" si="10"/>
        <v/>
      </c>
      <c r="D41" s="2" t="str">
        <f t="shared" ca="1" si="10"/>
        <v/>
      </c>
      <c r="E41" s="1" t="str">
        <f t="shared" ca="1" si="10"/>
        <v/>
      </c>
      <c r="F41" s="2" t="str">
        <f t="shared" ca="1" si="10"/>
        <v/>
      </c>
      <c r="G41" s="2" t="str">
        <f t="shared" ca="1" si="10"/>
        <v/>
      </c>
      <c r="H41" s="2" t="str">
        <f t="shared" ca="1" si="10"/>
        <v/>
      </c>
      <c r="I41" s="2" t="str">
        <f t="shared" ca="1" si="12"/>
        <v/>
      </c>
      <c r="J41" s="1" t="str">
        <f t="shared" ca="1" si="13"/>
        <v/>
      </c>
      <c r="K41" s="1" t="str">
        <f t="shared" ca="1" si="14"/>
        <v/>
      </c>
      <c r="L41" s="2" t="str">
        <f t="shared" ca="1" si="15"/>
        <v/>
      </c>
      <c r="M41" s="2" t="str">
        <f t="shared" ca="1" si="16"/>
        <v/>
      </c>
      <c r="N41" s="30" t="str">
        <f t="shared" ca="1" si="17"/>
        <v/>
      </c>
    </row>
    <row r="42" spans="1:14" ht="15.75" customHeight="1" x14ac:dyDescent="0.25">
      <c r="A42" s="2" t="str">
        <f t="shared" ca="1" si="11"/>
        <v/>
      </c>
      <c r="B42" s="2" t="str">
        <f t="shared" ref="B42:H51" ca="1" si="18">IF(COUNTBLANK(OFFSET(LigneAbsence,5,0))=31,"",VLOOKUP(mailing_Matricule,BaseSalaries,COLUMN(),FALSE))</f>
        <v/>
      </c>
      <c r="C42" s="2" t="str">
        <f t="shared" ca="1" si="18"/>
        <v/>
      </c>
      <c r="D42" s="2" t="str">
        <f t="shared" ca="1" si="18"/>
        <v/>
      </c>
      <c r="E42" s="1" t="str">
        <f t="shared" ca="1" si="18"/>
        <v/>
      </c>
      <c r="F42" s="2" t="str">
        <f t="shared" ca="1" si="18"/>
        <v/>
      </c>
      <c r="G42" s="2" t="str">
        <f t="shared" ca="1" si="18"/>
        <v/>
      </c>
      <c r="H42" s="2" t="str">
        <f t="shared" ca="1" si="18"/>
        <v/>
      </c>
      <c r="I42" s="2" t="str">
        <f t="shared" ca="1" si="12"/>
        <v/>
      </c>
      <c r="J42" s="1" t="str">
        <f t="shared" ca="1" si="13"/>
        <v/>
      </c>
      <c r="K42" s="1" t="str">
        <f t="shared" ca="1" si="14"/>
        <v/>
      </c>
      <c r="L42" s="2" t="str">
        <f t="shared" ca="1" si="15"/>
        <v/>
      </c>
      <c r="M42" s="2" t="str">
        <f t="shared" ca="1" si="16"/>
        <v/>
      </c>
      <c r="N42" s="30" t="str">
        <f t="shared" ca="1" si="17"/>
        <v/>
      </c>
    </row>
    <row r="43" spans="1:14" ht="15.75" customHeight="1" x14ac:dyDescent="0.25">
      <c r="A43" s="2" t="str">
        <f t="shared" ca="1" si="11"/>
        <v/>
      </c>
      <c r="B43" s="2" t="str">
        <f t="shared" ca="1" si="18"/>
        <v/>
      </c>
      <c r="C43" s="2" t="str">
        <f t="shared" ca="1" si="18"/>
        <v/>
      </c>
      <c r="D43" s="2" t="str">
        <f t="shared" ca="1" si="18"/>
        <v/>
      </c>
      <c r="E43" s="1" t="str">
        <f t="shared" ca="1" si="18"/>
        <v/>
      </c>
      <c r="F43" s="2" t="str">
        <f t="shared" ca="1" si="18"/>
        <v/>
      </c>
      <c r="G43" s="2" t="str">
        <f t="shared" ca="1" si="18"/>
        <v/>
      </c>
      <c r="H43" s="2" t="str">
        <f t="shared" ca="1" si="18"/>
        <v/>
      </c>
      <c r="I43" s="2" t="str">
        <f t="shared" ca="1" si="12"/>
        <v/>
      </c>
      <c r="J43" s="1" t="str">
        <f t="shared" ca="1" si="13"/>
        <v/>
      </c>
      <c r="K43" s="1" t="str">
        <f t="shared" ca="1" si="14"/>
        <v/>
      </c>
      <c r="L43" s="2" t="str">
        <f t="shared" ca="1" si="15"/>
        <v/>
      </c>
      <c r="M43" s="2" t="str">
        <f t="shared" ca="1" si="16"/>
        <v/>
      </c>
      <c r="N43" s="30" t="str">
        <f t="shared" ca="1" si="17"/>
        <v/>
      </c>
    </row>
    <row r="44" spans="1:14" ht="15.75" customHeight="1" x14ac:dyDescent="0.25">
      <c r="A44" s="2" t="str">
        <f t="shared" ca="1" si="11"/>
        <v/>
      </c>
      <c r="B44" s="2" t="str">
        <f t="shared" ca="1" si="18"/>
        <v/>
      </c>
      <c r="C44" s="2" t="str">
        <f t="shared" ca="1" si="18"/>
        <v/>
      </c>
      <c r="D44" s="2" t="str">
        <f t="shared" ca="1" si="18"/>
        <v/>
      </c>
      <c r="E44" s="1" t="str">
        <f t="shared" ca="1" si="18"/>
        <v/>
      </c>
      <c r="F44" s="2" t="str">
        <f t="shared" ca="1" si="18"/>
        <v/>
      </c>
      <c r="G44" s="2" t="str">
        <f t="shared" ca="1" si="18"/>
        <v/>
      </c>
      <c r="H44" s="2" t="str">
        <f t="shared" ca="1" si="18"/>
        <v/>
      </c>
      <c r="I44" s="2" t="str">
        <f t="shared" ca="1" si="12"/>
        <v/>
      </c>
      <c r="J44" s="1" t="str">
        <f t="shared" ca="1" si="13"/>
        <v/>
      </c>
      <c r="K44" s="1" t="str">
        <f t="shared" ca="1" si="14"/>
        <v/>
      </c>
      <c r="L44" s="2" t="str">
        <f t="shared" ca="1" si="15"/>
        <v/>
      </c>
      <c r="M44" s="2" t="str">
        <f t="shared" ca="1" si="16"/>
        <v/>
      </c>
      <c r="N44" s="30" t="str">
        <f t="shared" ca="1" si="17"/>
        <v/>
      </c>
    </row>
    <row r="45" spans="1:14" ht="15.75" customHeight="1" x14ac:dyDescent="0.25">
      <c r="A45" s="2" t="str">
        <f t="shared" ca="1" si="11"/>
        <v/>
      </c>
      <c r="B45" s="2" t="str">
        <f t="shared" ca="1" si="18"/>
        <v/>
      </c>
      <c r="C45" s="2" t="str">
        <f t="shared" ca="1" si="18"/>
        <v/>
      </c>
      <c r="D45" s="2" t="str">
        <f t="shared" ca="1" si="18"/>
        <v/>
      </c>
      <c r="E45" s="1" t="str">
        <f t="shared" ca="1" si="18"/>
        <v/>
      </c>
      <c r="F45" s="2" t="str">
        <f t="shared" ca="1" si="18"/>
        <v/>
      </c>
      <c r="G45" s="2" t="str">
        <f t="shared" ca="1" si="18"/>
        <v/>
      </c>
      <c r="H45" s="2" t="str">
        <f t="shared" ca="1" si="18"/>
        <v/>
      </c>
      <c r="I45" s="2" t="str">
        <f t="shared" ca="1" si="12"/>
        <v/>
      </c>
      <c r="J45" s="1" t="str">
        <f t="shared" ca="1" si="13"/>
        <v/>
      </c>
      <c r="K45" s="1" t="str">
        <f t="shared" ca="1" si="14"/>
        <v/>
      </c>
      <c r="L45" s="2" t="str">
        <f t="shared" ca="1" si="15"/>
        <v/>
      </c>
      <c r="M45" s="2" t="str">
        <f t="shared" ca="1" si="16"/>
        <v/>
      </c>
      <c r="N45" s="30" t="str">
        <f t="shared" ca="1" si="17"/>
        <v/>
      </c>
    </row>
    <row r="46" spans="1:14" ht="15.75" customHeight="1" x14ac:dyDescent="0.25">
      <c r="A46" s="2" t="str">
        <f t="shared" ca="1" si="11"/>
        <v/>
      </c>
      <c r="B46" s="2" t="str">
        <f t="shared" ca="1" si="18"/>
        <v/>
      </c>
      <c r="C46" s="2" t="str">
        <f t="shared" ca="1" si="18"/>
        <v/>
      </c>
      <c r="D46" s="2" t="str">
        <f t="shared" ca="1" si="18"/>
        <v/>
      </c>
      <c r="E46" s="1" t="str">
        <f t="shared" ca="1" si="18"/>
        <v/>
      </c>
      <c r="F46" s="2" t="str">
        <f t="shared" ca="1" si="18"/>
        <v/>
      </c>
      <c r="G46" s="2" t="str">
        <f t="shared" ca="1" si="18"/>
        <v/>
      </c>
      <c r="H46" s="2" t="str">
        <f t="shared" ca="1" si="18"/>
        <v/>
      </c>
      <c r="I46" s="2" t="str">
        <f t="shared" ca="1" si="12"/>
        <v/>
      </c>
      <c r="J46" s="1" t="str">
        <f t="shared" ca="1" si="13"/>
        <v/>
      </c>
      <c r="K46" s="1" t="str">
        <f t="shared" ca="1" si="14"/>
        <v/>
      </c>
      <c r="L46" s="2" t="str">
        <f t="shared" ca="1" si="15"/>
        <v/>
      </c>
      <c r="M46" s="2" t="str">
        <f t="shared" ca="1" si="16"/>
        <v/>
      </c>
      <c r="N46" s="30" t="str">
        <f t="shared" ca="1" si="17"/>
        <v/>
      </c>
    </row>
    <row r="47" spans="1:14" ht="15.75" customHeight="1" x14ac:dyDescent="0.25">
      <c r="A47" s="2" t="str">
        <f t="shared" ca="1" si="11"/>
        <v/>
      </c>
      <c r="B47" s="2" t="str">
        <f t="shared" ca="1" si="18"/>
        <v/>
      </c>
      <c r="C47" s="2" t="str">
        <f t="shared" ca="1" si="18"/>
        <v/>
      </c>
      <c r="D47" s="2" t="str">
        <f t="shared" ca="1" si="18"/>
        <v/>
      </c>
      <c r="E47" s="1" t="str">
        <f t="shared" ca="1" si="18"/>
        <v/>
      </c>
      <c r="F47" s="2" t="str">
        <f t="shared" ca="1" si="18"/>
        <v/>
      </c>
      <c r="G47" s="2" t="str">
        <f t="shared" ca="1" si="18"/>
        <v/>
      </c>
      <c r="H47" s="2" t="str">
        <f t="shared" ca="1" si="18"/>
        <v/>
      </c>
      <c r="I47" s="2" t="str">
        <f t="shared" ca="1" si="12"/>
        <v/>
      </c>
      <c r="J47" s="1" t="str">
        <f t="shared" ca="1" si="13"/>
        <v/>
      </c>
      <c r="K47" s="1" t="str">
        <f t="shared" ca="1" si="14"/>
        <v/>
      </c>
      <c r="L47" s="2" t="str">
        <f t="shared" ca="1" si="15"/>
        <v/>
      </c>
      <c r="M47" s="2" t="str">
        <f t="shared" ca="1" si="16"/>
        <v/>
      </c>
      <c r="N47" s="30" t="str">
        <f t="shared" ca="1" si="17"/>
        <v/>
      </c>
    </row>
    <row r="48" spans="1:14" ht="15.75" customHeight="1" x14ac:dyDescent="0.25">
      <c r="A48" s="2" t="str">
        <f t="shared" ca="1" si="11"/>
        <v/>
      </c>
      <c r="B48" s="2" t="str">
        <f t="shared" ca="1" si="18"/>
        <v/>
      </c>
      <c r="C48" s="2" t="str">
        <f t="shared" ca="1" si="18"/>
        <v/>
      </c>
      <c r="D48" s="2" t="str">
        <f t="shared" ca="1" si="18"/>
        <v/>
      </c>
      <c r="E48" s="1" t="str">
        <f t="shared" ca="1" si="18"/>
        <v/>
      </c>
      <c r="F48" s="2" t="str">
        <f t="shared" ca="1" si="18"/>
        <v/>
      </c>
      <c r="G48" s="2" t="str">
        <f t="shared" ca="1" si="18"/>
        <v/>
      </c>
      <c r="H48" s="2" t="str">
        <f t="shared" ca="1" si="18"/>
        <v/>
      </c>
      <c r="I48" s="2" t="str">
        <f t="shared" ca="1" si="12"/>
        <v/>
      </c>
      <c r="J48" s="1" t="str">
        <f t="shared" ca="1" si="13"/>
        <v/>
      </c>
      <c r="K48" s="1" t="str">
        <f t="shared" ca="1" si="14"/>
        <v/>
      </c>
      <c r="L48" s="2" t="str">
        <f t="shared" ca="1" si="15"/>
        <v/>
      </c>
      <c r="M48" s="2" t="str">
        <f t="shared" ca="1" si="16"/>
        <v/>
      </c>
      <c r="N48" s="30" t="str">
        <f t="shared" ca="1" si="17"/>
        <v/>
      </c>
    </row>
    <row r="49" spans="1:14" ht="15.75" customHeight="1" x14ac:dyDescent="0.25">
      <c r="A49" s="2" t="str">
        <f t="shared" ca="1" si="11"/>
        <v/>
      </c>
      <c r="B49" s="2" t="str">
        <f t="shared" ca="1" si="18"/>
        <v/>
      </c>
      <c r="C49" s="2" t="str">
        <f t="shared" ca="1" si="18"/>
        <v/>
      </c>
      <c r="D49" s="2" t="str">
        <f t="shared" ca="1" si="18"/>
        <v/>
      </c>
      <c r="E49" s="1" t="str">
        <f t="shared" ca="1" si="18"/>
        <v/>
      </c>
      <c r="F49" s="2" t="str">
        <f t="shared" ca="1" si="18"/>
        <v/>
      </c>
      <c r="G49" s="2" t="str">
        <f t="shared" ca="1" si="18"/>
        <v/>
      </c>
      <c r="H49" s="2" t="str">
        <f t="shared" ca="1" si="18"/>
        <v/>
      </c>
      <c r="I49" s="2" t="str">
        <f t="shared" ca="1" si="12"/>
        <v/>
      </c>
      <c r="J49" s="1" t="str">
        <f t="shared" ca="1" si="13"/>
        <v/>
      </c>
      <c r="K49" s="1" t="str">
        <f t="shared" ca="1" si="14"/>
        <v/>
      </c>
      <c r="L49" s="2" t="str">
        <f t="shared" ca="1" si="15"/>
        <v/>
      </c>
      <c r="M49" s="2" t="str">
        <f t="shared" ca="1" si="16"/>
        <v/>
      </c>
      <c r="N49" s="30" t="str">
        <f t="shared" ca="1" si="17"/>
        <v/>
      </c>
    </row>
    <row r="50" spans="1:14" ht="15.75" customHeight="1" x14ac:dyDescent="0.25">
      <c r="A50" s="2" t="str">
        <f t="shared" ca="1" si="11"/>
        <v/>
      </c>
      <c r="B50" s="2" t="str">
        <f t="shared" ca="1" si="18"/>
        <v/>
      </c>
      <c r="C50" s="2" t="str">
        <f t="shared" ca="1" si="18"/>
        <v/>
      </c>
      <c r="D50" s="2" t="str">
        <f t="shared" ca="1" si="18"/>
        <v/>
      </c>
      <c r="E50" s="1" t="str">
        <f t="shared" ca="1" si="18"/>
        <v/>
      </c>
      <c r="F50" s="2" t="str">
        <f t="shared" ca="1" si="18"/>
        <v/>
      </c>
      <c r="G50" s="2" t="str">
        <f t="shared" ca="1" si="18"/>
        <v/>
      </c>
      <c r="H50" s="2" t="str">
        <f t="shared" ca="1" si="18"/>
        <v/>
      </c>
      <c r="I50" s="2" t="str">
        <f t="shared" ca="1" si="12"/>
        <v/>
      </c>
      <c r="J50" s="1" t="str">
        <f t="shared" ca="1" si="13"/>
        <v/>
      </c>
      <c r="K50" s="1" t="str">
        <f t="shared" ca="1" si="14"/>
        <v/>
      </c>
      <c r="L50" s="2" t="str">
        <f t="shared" ca="1" si="15"/>
        <v/>
      </c>
      <c r="M50" s="2" t="str">
        <f t="shared" ca="1" si="16"/>
        <v/>
      </c>
      <c r="N50" s="30" t="str">
        <f t="shared" ca="1" si="17"/>
        <v/>
      </c>
    </row>
    <row r="51" spans="1:14" ht="15.75" customHeight="1" x14ac:dyDescent="0.25">
      <c r="A51" s="2" t="str">
        <f t="shared" ca="1" si="11"/>
        <v/>
      </c>
      <c r="B51" s="2" t="str">
        <f t="shared" ca="1" si="18"/>
        <v/>
      </c>
      <c r="C51" s="2" t="str">
        <f t="shared" ca="1" si="18"/>
        <v/>
      </c>
      <c r="D51" s="2" t="str">
        <f t="shared" ca="1" si="18"/>
        <v/>
      </c>
      <c r="E51" s="1" t="str">
        <f t="shared" ca="1" si="18"/>
        <v/>
      </c>
      <c r="F51" s="2" t="str">
        <f t="shared" ca="1" si="18"/>
        <v/>
      </c>
      <c r="G51" s="2" t="str">
        <f t="shared" ca="1" si="18"/>
        <v/>
      </c>
      <c r="H51" s="2" t="str">
        <f t="shared" ca="1" si="18"/>
        <v/>
      </c>
      <c r="I51" s="2" t="str">
        <f t="shared" ca="1" si="12"/>
        <v/>
      </c>
      <c r="J51" s="1" t="str">
        <f t="shared" ca="1" si="13"/>
        <v/>
      </c>
      <c r="K51" s="1" t="str">
        <f t="shared" ca="1" si="14"/>
        <v/>
      </c>
      <c r="L51" s="2" t="str">
        <f t="shared" ca="1" si="15"/>
        <v/>
      </c>
      <c r="M51" s="2" t="str">
        <f t="shared" ca="1" si="16"/>
        <v/>
      </c>
      <c r="N51" s="30" t="str">
        <f t="shared" ca="1" si="17"/>
        <v/>
      </c>
    </row>
    <row r="52" spans="1:14" ht="15.75" customHeight="1" x14ac:dyDescent="0.25">
      <c r="A52" s="2" t="str">
        <f t="shared" ca="1" si="11"/>
        <v/>
      </c>
      <c r="B52" s="2" t="str">
        <f t="shared" ref="B52:H61" ca="1" si="19">IF(COUNTBLANK(OFFSET(LigneAbsence,5,0))=31,"",VLOOKUP(mailing_Matricule,BaseSalaries,COLUMN(),FALSE))</f>
        <v/>
      </c>
      <c r="C52" s="2" t="str">
        <f t="shared" ca="1" si="19"/>
        <v/>
      </c>
      <c r="D52" s="2" t="str">
        <f t="shared" ca="1" si="19"/>
        <v/>
      </c>
      <c r="E52" s="1" t="str">
        <f t="shared" ca="1" si="19"/>
        <v/>
      </c>
      <c r="F52" s="2" t="str">
        <f t="shared" ca="1" si="19"/>
        <v/>
      </c>
      <c r="G52" s="2" t="str">
        <f t="shared" ca="1" si="19"/>
        <v/>
      </c>
      <c r="H52" s="2" t="str">
        <f t="shared" ca="1" si="19"/>
        <v/>
      </c>
      <c r="I52" s="2" t="str">
        <f t="shared" ca="1" si="12"/>
        <v/>
      </c>
      <c r="J52" s="1" t="str">
        <f t="shared" ca="1" si="13"/>
        <v/>
      </c>
      <c r="K52" s="1" t="str">
        <f t="shared" ca="1" si="14"/>
        <v/>
      </c>
      <c r="L52" s="2" t="str">
        <f t="shared" ca="1" si="15"/>
        <v/>
      </c>
      <c r="M52" s="2" t="str">
        <f t="shared" ca="1" si="16"/>
        <v/>
      </c>
      <c r="N52" s="30" t="str">
        <f t="shared" ca="1" si="17"/>
        <v/>
      </c>
    </row>
    <row r="53" spans="1:14" ht="15.75" customHeight="1" x14ac:dyDescent="0.25">
      <c r="A53" s="2" t="str">
        <f t="shared" ca="1" si="11"/>
        <v/>
      </c>
      <c r="B53" s="2" t="str">
        <f t="shared" ca="1" si="19"/>
        <v/>
      </c>
      <c r="C53" s="2" t="str">
        <f t="shared" ca="1" si="19"/>
        <v/>
      </c>
      <c r="D53" s="2" t="str">
        <f t="shared" ca="1" si="19"/>
        <v/>
      </c>
      <c r="E53" s="1" t="str">
        <f t="shared" ca="1" si="19"/>
        <v/>
      </c>
      <c r="F53" s="2" t="str">
        <f t="shared" ca="1" si="19"/>
        <v/>
      </c>
      <c r="G53" s="2" t="str">
        <f t="shared" ca="1" si="19"/>
        <v/>
      </c>
      <c r="H53" s="2" t="str">
        <f t="shared" ca="1" si="19"/>
        <v/>
      </c>
      <c r="I53" s="2" t="str">
        <f t="shared" ca="1" si="12"/>
        <v/>
      </c>
      <c r="J53" s="1" t="str">
        <f t="shared" ca="1" si="13"/>
        <v/>
      </c>
      <c r="K53" s="1" t="str">
        <f t="shared" ca="1" si="14"/>
        <v/>
      </c>
      <c r="L53" s="2" t="str">
        <f t="shared" ca="1" si="15"/>
        <v/>
      </c>
      <c r="M53" s="2" t="str">
        <f t="shared" ca="1" si="16"/>
        <v/>
      </c>
      <c r="N53" s="30" t="str">
        <f t="shared" ca="1" si="17"/>
        <v/>
      </c>
    </row>
    <row r="54" spans="1:14" ht="15.75" customHeight="1" x14ac:dyDescent="0.25">
      <c r="A54" s="2" t="str">
        <f t="shared" ca="1" si="11"/>
        <v/>
      </c>
      <c r="B54" s="2" t="str">
        <f t="shared" ca="1" si="19"/>
        <v/>
      </c>
      <c r="C54" s="2" t="str">
        <f t="shared" ca="1" si="19"/>
        <v/>
      </c>
      <c r="D54" s="2" t="str">
        <f t="shared" ca="1" si="19"/>
        <v/>
      </c>
      <c r="E54" s="1" t="str">
        <f t="shared" ca="1" si="19"/>
        <v/>
      </c>
      <c r="F54" s="2" t="str">
        <f t="shared" ca="1" si="19"/>
        <v/>
      </c>
      <c r="G54" s="2" t="str">
        <f t="shared" ca="1" si="19"/>
        <v/>
      </c>
      <c r="H54" s="2" t="str">
        <f t="shared" ca="1" si="19"/>
        <v/>
      </c>
      <c r="I54" s="2" t="str">
        <f t="shared" ca="1" si="12"/>
        <v/>
      </c>
      <c r="J54" s="1" t="str">
        <f t="shared" ca="1" si="13"/>
        <v/>
      </c>
      <c r="K54" s="1" t="str">
        <f t="shared" ca="1" si="14"/>
        <v/>
      </c>
      <c r="L54" s="2" t="str">
        <f t="shared" ca="1" si="15"/>
        <v/>
      </c>
      <c r="M54" s="2" t="str">
        <f t="shared" ca="1" si="16"/>
        <v/>
      </c>
      <c r="N54" s="30" t="str">
        <f t="shared" ca="1" si="17"/>
        <v/>
      </c>
    </row>
    <row r="55" spans="1:14" ht="15.75" customHeight="1" x14ac:dyDescent="0.25">
      <c r="A55" s="2" t="str">
        <f t="shared" ca="1" si="11"/>
        <v/>
      </c>
      <c r="B55" s="2" t="str">
        <f t="shared" ca="1" si="19"/>
        <v/>
      </c>
      <c r="C55" s="2" t="str">
        <f t="shared" ca="1" si="19"/>
        <v/>
      </c>
      <c r="D55" s="2" t="str">
        <f t="shared" ca="1" si="19"/>
        <v/>
      </c>
      <c r="E55" s="1" t="str">
        <f t="shared" ca="1" si="19"/>
        <v/>
      </c>
      <c r="F55" s="2" t="str">
        <f t="shared" ca="1" si="19"/>
        <v/>
      </c>
      <c r="G55" s="2" t="str">
        <f t="shared" ca="1" si="19"/>
        <v/>
      </c>
      <c r="H55" s="2" t="str">
        <f t="shared" ca="1" si="19"/>
        <v/>
      </c>
      <c r="I55" s="2" t="str">
        <f t="shared" ca="1" si="12"/>
        <v/>
      </c>
      <c r="J55" s="1" t="str">
        <f t="shared" ca="1" si="13"/>
        <v/>
      </c>
      <c r="K55" s="1" t="str">
        <f t="shared" ca="1" si="14"/>
        <v/>
      </c>
      <c r="L55" s="2" t="str">
        <f t="shared" ca="1" si="15"/>
        <v/>
      </c>
      <c r="M55" s="2" t="str">
        <f t="shared" ca="1" si="16"/>
        <v/>
      </c>
      <c r="N55" s="30" t="str">
        <f t="shared" ca="1" si="17"/>
        <v/>
      </c>
    </row>
    <row r="56" spans="1:14" ht="15.75" customHeight="1" x14ac:dyDescent="0.25">
      <c r="A56" s="2" t="str">
        <f t="shared" ca="1" si="11"/>
        <v/>
      </c>
      <c r="B56" s="2" t="str">
        <f t="shared" ca="1" si="19"/>
        <v/>
      </c>
      <c r="C56" s="2" t="str">
        <f t="shared" ca="1" si="19"/>
        <v/>
      </c>
      <c r="D56" s="2" t="str">
        <f t="shared" ca="1" si="19"/>
        <v/>
      </c>
      <c r="E56" s="1" t="str">
        <f t="shared" ca="1" si="19"/>
        <v/>
      </c>
      <c r="F56" s="2" t="str">
        <f t="shared" ca="1" si="19"/>
        <v/>
      </c>
      <c r="G56" s="2" t="str">
        <f t="shared" ca="1" si="19"/>
        <v/>
      </c>
      <c r="H56" s="2" t="str">
        <f t="shared" ca="1" si="19"/>
        <v/>
      </c>
      <c r="I56" s="2" t="str">
        <f t="shared" ca="1" si="12"/>
        <v/>
      </c>
      <c r="J56" s="1" t="str">
        <f t="shared" ca="1" si="13"/>
        <v/>
      </c>
      <c r="K56" s="1" t="str">
        <f t="shared" ca="1" si="14"/>
        <v/>
      </c>
      <c r="L56" s="2" t="str">
        <f t="shared" ca="1" si="15"/>
        <v/>
      </c>
      <c r="M56" s="2" t="str">
        <f t="shared" ca="1" si="16"/>
        <v/>
      </c>
      <c r="N56" s="30" t="str">
        <f t="shared" ca="1" si="17"/>
        <v/>
      </c>
    </row>
    <row r="57" spans="1:14" ht="15.75" customHeight="1" x14ac:dyDescent="0.25">
      <c r="A57" s="2" t="str">
        <f t="shared" ca="1" si="11"/>
        <v/>
      </c>
      <c r="B57" s="2" t="str">
        <f t="shared" ca="1" si="19"/>
        <v/>
      </c>
      <c r="C57" s="2" t="str">
        <f t="shared" ca="1" si="19"/>
        <v/>
      </c>
      <c r="D57" s="2" t="str">
        <f t="shared" ca="1" si="19"/>
        <v/>
      </c>
      <c r="E57" s="1" t="str">
        <f t="shared" ca="1" si="19"/>
        <v/>
      </c>
      <c r="F57" s="2" t="str">
        <f t="shared" ca="1" si="19"/>
        <v/>
      </c>
      <c r="G57" s="2" t="str">
        <f t="shared" ca="1" si="19"/>
        <v/>
      </c>
      <c r="H57" s="2" t="str">
        <f t="shared" ca="1" si="19"/>
        <v/>
      </c>
      <c r="I57" s="2" t="str">
        <f t="shared" ca="1" si="12"/>
        <v/>
      </c>
      <c r="J57" s="1" t="str">
        <f t="shared" ca="1" si="13"/>
        <v/>
      </c>
      <c r="K57" s="1" t="str">
        <f t="shared" ca="1" si="14"/>
        <v/>
      </c>
      <c r="L57" s="2" t="str">
        <f t="shared" ca="1" si="15"/>
        <v/>
      </c>
      <c r="M57" s="2" t="str">
        <f t="shared" ca="1" si="16"/>
        <v/>
      </c>
      <c r="N57" s="30" t="str">
        <f t="shared" ca="1" si="17"/>
        <v/>
      </c>
    </row>
    <row r="58" spans="1:14" ht="15.75" customHeight="1" x14ac:dyDescent="0.25">
      <c r="A58" s="2" t="str">
        <f t="shared" ca="1" si="11"/>
        <v/>
      </c>
      <c r="B58" s="2" t="str">
        <f t="shared" ca="1" si="19"/>
        <v/>
      </c>
      <c r="C58" s="2" t="str">
        <f t="shared" ca="1" si="19"/>
        <v/>
      </c>
      <c r="D58" s="2" t="str">
        <f t="shared" ca="1" si="19"/>
        <v/>
      </c>
      <c r="E58" s="1" t="str">
        <f t="shared" ca="1" si="19"/>
        <v/>
      </c>
      <c r="F58" s="2" t="str">
        <f t="shared" ca="1" si="19"/>
        <v/>
      </c>
      <c r="G58" s="2" t="str">
        <f t="shared" ca="1" si="19"/>
        <v/>
      </c>
      <c r="H58" s="2" t="str">
        <f t="shared" ca="1" si="19"/>
        <v/>
      </c>
      <c r="I58" s="2" t="str">
        <f t="shared" ca="1" si="12"/>
        <v/>
      </c>
      <c r="J58" s="1" t="str">
        <f t="shared" ca="1" si="13"/>
        <v/>
      </c>
      <c r="K58" s="1" t="str">
        <f t="shared" ca="1" si="14"/>
        <v/>
      </c>
      <c r="L58" s="2" t="str">
        <f t="shared" ca="1" si="15"/>
        <v/>
      </c>
      <c r="M58" s="2" t="str">
        <f t="shared" ca="1" si="16"/>
        <v/>
      </c>
      <c r="N58" s="30" t="str">
        <f t="shared" ca="1" si="17"/>
        <v/>
      </c>
    </row>
    <row r="59" spans="1:14" ht="15.75" customHeight="1" x14ac:dyDescent="0.25">
      <c r="A59" s="2" t="str">
        <f t="shared" ca="1" si="11"/>
        <v/>
      </c>
      <c r="B59" s="2" t="str">
        <f t="shared" ca="1" si="19"/>
        <v/>
      </c>
      <c r="C59" s="2" t="str">
        <f t="shared" ca="1" si="19"/>
        <v/>
      </c>
      <c r="D59" s="2" t="str">
        <f t="shared" ca="1" si="19"/>
        <v/>
      </c>
      <c r="E59" s="1" t="str">
        <f t="shared" ca="1" si="19"/>
        <v/>
      </c>
      <c r="F59" s="2" t="str">
        <f t="shared" ca="1" si="19"/>
        <v/>
      </c>
      <c r="G59" s="2" t="str">
        <f t="shared" ca="1" si="19"/>
        <v/>
      </c>
      <c r="H59" s="2" t="str">
        <f t="shared" ca="1" si="19"/>
        <v/>
      </c>
      <c r="I59" s="2" t="str">
        <f t="shared" ca="1" si="12"/>
        <v/>
      </c>
      <c r="J59" s="1" t="str">
        <f t="shared" ca="1" si="13"/>
        <v/>
      </c>
      <c r="K59" s="1" t="str">
        <f t="shared" ca="1" si="14"/>
        <v/>
      </c>
      <c r="L59" s="2" t="str">
        <f t="shared" ca="1" si="15"/>
        <v/>
      </c>
      <c r="M59" s="2" t="str">
        <f t="shared" ca="1" si="16"/>
        <v/>
      </c>
      <c r="N59" s="30" t="str">
        <f t="shared" ca="1" si="17"/>
        <v/>
      </c>
    </row>
    <row r="60" spans="1:14" ht="15.75" customHeight="1" x14ac:dyDescent="0.25">
      <c r="A60" s="2" t="str">
        <f t="shared" ca="1" si="11"/>
        <v/>
      </c>
      <c r="B60" s="2" t="str">
        <f t="shared" ca="1" si="19"/>
        <v/>
      </c>
      <c r="C60" s="2" t="str">
        <f t="shared" ca="1" si="19"/>
        <v/>
      </c>
      <c r="D60" s="2" t="str">
        <f t="shared" ca="1" si="19"/>
        <v/>
      </c>
      <c r="E60" s="1" t="str">
        <f t="shared" ca="1" si="19"/>
        <v/>
      </c>
      <c r="F60" s="2" t="str">
        <f t="shared" ca="1" si="19"/>
        <v/>
      </c>
      <c r="G60" s="2" t="str">
        <f t="shared" ca="1" si="19"/>
        <v/>
      </c>
      <c r="H60" s="2" t="str">
        <f t="shared" ca="1" si="19"/>
        <v/>
      </c>
      <c r="I60" s="2" t="str">
        <f t="shared" ca="1" si="12"/>
        <v/>
      </c>
      <c r="J60" s="1" t="str">
        <f t="shared" ca="1" si="13"/>
        <v/>
      </c>
      <c r="K60" s="1" t="str">
        <f t="shared" ca="1" si="14"/>
        <v/>
      </c>
      <c r="L60" s="2" t="str">
        <f t="shared" ca="1" si="15"/>
        <v/>
      </c>
      <c r="M60" s="2" t="str">
        <f t="shared" ca="1" si="16"/>
        <v/>
      </c>
      <c r="N60" s="30" t="str">
        <f t="shared" ca="1" si="17"/>
        <v/>
      </c>
    </row>
    <row r="61" spans="1:14" ht="15.75" customHeight="1" x14ac:dyDescent="0.25">
      <c r="A61" s="2" t="str">
        <f t="shared" ca="1" si="11"/>
        <v/>
      </c>
      <c r="B61" s="2" t="str">
        <f t="shared" ca="1" si="19"/>
        <v/>
      </c>
      <c r="C61" s="2" t="str">
        <f t="shared" ca="1" si="19"/>
        <v/>
      </c>
      <c r="D61" s="2" t="str">
        <f t="shared" ca="1" si="19"/>
        <v/>
      </c>
      <c r="E61" s="1" t="str">
        <f t="shared" ca="1" si="19"/>
        <v/>
      </c>
      <c r="F61" s="2" t="str">
        <f t="shared" ca="1" si="19"/>
        <v/>
      </c>
      <c r="G61" s="2" t="str">
        <f t="shared" ca="1" si="19"/>
        <v/>
      </c>
      <c r="H61" s="2" t="str">
        <f t="shared" ca="1" si="19"/>
        <v/>
      </c>
      <c r="I61" s="2" t="str">
        <f t="shared" ca="1" si="12"/>
        <v/>
      </c>
      <c r="J61" s="1" t="str">
        <f t="shared" ca="1" si="13"/>
        <v/>
      </c>
      <c r="K61" s="1" t="str">
        <f t="shared" ca="1" si="14"/>
        <v/>
      </c>
      <c r="L61" s="2" t="str">
        <f t="shared" ca="1" si="15"/>
        <v/>
      </c>
      <c r="M61" s="2" t="str">
        <f t="shared" ca="1" si="16"/>
        <v/>
      </c>
      <c r="N61" s="30" t="str">
        <f t="shared" ca="1" si="17"/>
        <v/>
      </c>
    </row>
    <row r="62" spans="1:14" ht="15.75" customHeight="1" x14ac:dyDescent="0.25">
      <c r="A62" s="2" t="str">
        <f t="shared" ca="1" si="11"/>
        <v/>
      </c>
      <c r="B62" s="2" t="str">
        <f t="shared" ref="B62:H71" ca="1" si="20">IF(COUNTBLANK(OFFSET(LigneAbsence,5,0))=31,"",VLOOKUP(mailing_Matricule,BaseSalaries,COLUMN(),FALSE))</f>
        <v/>
      </c>
      <c r="C62" s="2" t="str">
        <f t="shared" ca="1" si="20"/>
        <v/>
      </c>
      <c r="D62" s="2" t="str">
        <f t="shared" ca="1" si="20"/>
        <v/>
      </c>
      <c r="E62" s="1" t="str">
        <f t="shared" ca="1" si="20"/>
        <v/>
      </c>
      <c r="F62" s="2" t="str">
        <f t="shared" ca="1" si="20"/>
        <v/>
      </c>
      <c r="G62" s="2" t="str">
        <f t="shared" ca="1" si="20"/>
        <v/>
      </c>
      <c r="H62" s="2" t="str">
        <f t="shared" ca="1" si="20"/>
        <v/>
      </c>
      <c r="I62" s="2" t="str">
        <f t="shared" ca="1" si="12"/>
        <v/>
      </c>
      <c r="J62" s="1" t="str">
        <f t="shared" ca="1" si="13"/>
        <v/>
      </c>
      <c r="K62" s="1" t="str">
        <f t="shared" ca="1" si="14"/>
        <v/>
      </c>
      <c r="L62" s="2" t="str">
        <f t="shared" ca="1" si="15"/>
        <v/>
      </c>
      <c r="M62" s="2" t="str">
        <f t="shared" ca="1" si="16"/>
        <v/>
      </c>
      <c r="N62" s="30" t="str">
        <f t="shared" ca="1" si="17"/>
        <v/>
      </c>
    </row>
    <row r="63" spans="1:14" ht="15.75" customHeight="1" x14ac:dyDescent="0.25">
      <c r="A63" s="2" t="str">
        <f t="shared" ca="1" si="11"/>
        <v/>
      </c>
      <c r="B63" s="2" t="str">
        <f t="shared" ca="1" si="20"/>
        <v/>
      </c>
      <c r="C63" s="2" t="str">
        <f t="shared" ca="1" si="20"/>
        <v/>
      </c>
      <c r="D63" s="2" t="str">
        <f t="shared" ca="1" si="20"/>
        <v/>
      </c>
      <c r="E63" s="1" t="str">
        <f t="shared" ca="1" si="20"/>
        <v/>
      </c>
      <c r="F63" s="2" t="str">
        <f t="shared" ca="1" si="20"/>
        <v/>
      </c>
      <c r="G63" s="2" t="str">
        <f t="shared" ca="1" si="20"/>
        <v/>
      </c>
      <c r="H63" s="2" t="str">
        <f t="shared" ca="1" si="20"/>
        <v/>
      </c>
      <c r="I63" s="2" t="str">
        <f t="shared" ca="1" si="12"/>
        <v/>
      </c>
      <c r="J63" s="1" t="str">
        <f t="shared" ca="1" si="13"/>
        <v/>
      </c>
      <c r="K63" s="1" t="str">
        <f t="shared" ca="1" si="14"/>
        <v/>
      </c>
      <c r="L63" s="2" t="str">
        <f t="shared" ca="1" si="15"/>
        <v/>
      </c>
      <c r="M63" s="2" t="str">
        <f t="shared" ca="1" si="16"/>
        <v/>
      </c>
      <c r="N63" s="30" t="str">
        <f t="shared" ca="1" si="17"/>
        <v/>
      </c>
    </row>
    <row r="64" spans="1:14" ht="15.75" customHeight="1" x14ac:dyDescent="0.25">
      <c r="A64" s="2" t="str">
        <f t="shared" ca="1" si="11"/>
        <v/>
      </c>
      <c r="B64" s="2" t="str">
        <f t="shared" ca="1" si="20"/>
        <v/>
      </c>
      <c r="C64" s="2" t="str">
        <f t="shared" ca="1" si="20"/>
        <v/>
      </c>
      <c r="D64" s="2" t="str">
        <f t="shared" ca="1" si="20"/>
        <v/>
      </c>
      <c r="E64" s="1" t="str">
        <f t="shared" ca="1" si="20"/>
        <v/>
      </c>
      <c r="F64" s="2" t="str">
        <f t="shared" ca="1" si="20"/>
        <v/>
      </c>
      <c r="G64" s="2" t="str">
        <f t="shared" ca="1" si="20"/>
        <v/>
      </c>
      <c r="H64" s="2" t="str">
        <f t="shared" ca="1" si="20"/>
        <v/>
      </c>
      <c r="I64" s="2" t="str">
        <f t="shared" ca="1" si="12"/>
        <v/>
      </c>
      <c r="J64" s="1" t="str">
        <f t="shared" ca="1" si="13"/>
        <v/>
      </c>
      <c r="K64" s="1" t="str">
        <f t="shared" ca="1" si="14"/>
        <v/>
      </c>
      <c r="L64" s="2" t="str">
        <f t="shared" ca="1" si="15"/>
        <v/>
      </c>
      <c r="M64" s="2" t="str">
        <f t="shared" ca="1" si="16"/>
        <v/>
      </c>
      <c r="N64" s="30" t="str">
        <f t="shared" ca="1" si="17"/>
        <v/>
      </c>
    </row>
    <row r="65" spans="1:14" ht="15.75" customHeight="1" x14ac:dyDescent="0.25">
      <c r="A65" s="2" t="str">
        <f t="shared" ca="1" si="11"/>
        <v/>
      </c>
      <c r="B65" s="2" t="str">
        <f t="shared" ca="1" si="20"/>
        <v/>
      </c>
      <c r="C65" s="2" t="str">
        <f t="shared" ca="1" si="20"/>
        <v/>
      </c>
      <c r="D65" s="2" t="str">
        <f t="shared" ca="1" si="20"/>
        <v/>
      </c>
      <c r="E65" s="1" t="str">
        <f t="shared" ca="1" si="20"/>
        <v/>
      </c>
      <c r="F65" s="2" t="str">
        <f t="shared" ca="1" si="20"/>
        <v/>
      </c>
      <c r="G65" s="2" t="str">
        <f t="shared" ca="1" si="20"/>
        <v/>
      </c>
      <c r="H65" s="2" t="str">
        <f t="shared" ca="1" si="20"/>
        <v/>
      </c>
      <c r="I65" s="2" t="str">
        <f t="shared" ca="1" si="12"/>
        <v/>
      </c>
      <c r="J65" s="1" t="str">
        <f t="shared" ca="1" si="13"/>
        <v/>
      </c>
      <c r="K65" s="1" t="str">
        <f t="shared" ca="1" si="14"/>
        <v/>
      </c>
      <c r="L65" s="2" t="str">
        <f t="shared" ca="1" si="15"/>
        <v/>
      </c>
      <c r="M65" s="2" t="str">
        <f t="shared" ca="1" si="16"/>
        <v/>
      </c>
      <c r="N65" s="30" t="str">
        <f t="shared" ca="1" si="17"/>
        <v/>
      </c>
    </row>
    <row r="66" spans="1:14" ht="15.75" customHeight="1" x14ac:dyDescent="0.25">
      <c r="A66" s="2" t="str">
        <f t="shared" ref="A66:A95" ca="1" si="21">IF(COUNTBLANK(OFFSET(LigneAbsence,5,0))=31,"",VALUE(RIGHT(INDEX(salarié_absent,ROW()-1,1),5)))</f>
        <v/>
      </c>
      <c r="B66" s="2" t="str">
        <f t="shared" ca="1" si="20"/>
        <v/>
      </c>
      <c r="C66" s="2" t="str">
        <f t="shared" ca="1" si="20"/>
        <v/>
      </c>
      <c r="D66" s="2" t="str">
        <f t="shared" ca="1" si="20"/>
        <v/>
      </c>
      <c r="E66" s="1" t="str">
        <f t="shared" ca="1" si="20"/>
        <v/>
      </c>
      <c r="F66" s="2" t="str">
        <f t="shared" ca="1" si="20"/>
        <v/>
      </c>
      <c r="G66" s="2" t="str">
        <f t="shared" ca="1" si="20"/>
        <v/>
      </c>
      <c r="H66" s="2" t="str">
        <f t="shared" ca="1" si="20"/>
        <v/>
      </c>
      <c r="I66" s="2" t="str">
        <f t="shared" ref="I66:I95" ca="1" si="22">IF(COUNTBLANK(OFFSET(LigneAbsence,5,0))=31,"",INDEX(Motif,ROW()-1,1))</f>
        <v/>
      </c>
      <c r="J66" s="1" t="str">
        <f t="shared" ref="J66:J95" ca="1" si="23">IF(COUNTBLANK(OFFSET(LigneAbsence,5,0))=31,"",TEXT(INDEX(Debut,ROW()-1,1),"jj/mm/aaaa"))</f>
        <v/>
      </c>
      <c r="K66" s="1" t="str">
        <f t="shared" ref="K66:K95" ca="1" si="24">IF(COUNTBLANK(OFFSET(LigneAbsence,5,0))=31,"",TEXT(INDEX(Fin,ROW()-1,1),"jj/mm/aaaa"))</f>
        <v/>
      </c>
      <c r="L66" s="2" t="str">
        <f t="shared" ref="L66:L95" ca="1" si="25">IF(COUNTBLANK(OFFSET(LigneAbsence,5,0))=31,"",DATEDIF(mailing_DateDebut,mailing_DateFin,"d")+1)</f>
        <v/>
      </c>
      <c r="M66" s="2" t="str">
        <f t="shared" ref="M66:M95" ca="1" si="26">IF(COUNTBLANK(OFFSET(LigneAbsence,5,0))=31,"",31-COUNTBLANK(OFFSET(LigneAbsence,5,0)))</f>
        <v/>
      </c>
      <c r="N66" s="30" t="str">
        <f t="shared" ref="N66:N95" ca="1" si="27">IF(mailing_Motif="F",IFERROR("mailto:"&amp;mailing_Prenom&amp;"."&amp;mailing_Nom&amp;"@MonEntreprise.zzz"&amp;VLOOKUP(mailing_Motif,Base_LiensDocuments,2,FALSE),""),IFERROR(VLOOKUP(mailing_Motif,Base_LiensDocuments,2,FALSE),""))</f>
        <v/>
      </c>
    </row>
    <row r="67" spans="1:14" ht="15.75" customHeight="1" x14ac:dyDescent="0.25">
      <c r="A67" s="2" t="str">
        <f t="shared" ca="1" si="21"/>
        <v/>
      </c>
      <c r="B67" s="2" t="str">
        <f t="shared" ca="1" si="20"/>
        <v/>
      </c>
      <c r="C67" s="2" t="str">
        <f t="shared" ca="1" si="20"/>
        <v/>
      </c>
      <c r="D67" s="2" t="str">
        <f t="shared" ca="1" si="20"/>
        <v/>
      </c>
      <c r="E67" s="1" t="str">
        <f t="shared" ca="1" si="20"/>
        <v/>
      </c>
      <c r="F67" s="2" t="str">
        <f t="shared" ca="1" si="20"/>
        <v/>
      </c>
      <c r="G67" s="2" t="str">
        <f t="shared" ca="1" si="20"/>
        <v/>
      </c>
      <c r="H67" s="2" t="str">
        <f t="shared" ca="1" si="20"/>
        <v/>
      </c>
      <c r="I67" s="2" t="str">
        <f t="shared" ca="1" si="22"/>
        <v/>
      </c>
      <c r="J67" s="1" t="str">
        <f t="shared" ca="1" si="23"/>
        <v/>
      </c>
      <c r="K67" s="1" t="str">
        <f t="shared" ca="1" si="24"/>
        <v/>
      </c>
      <c r="L67" s="2" t="str">
        <f t="shared" ca="1" si="25"/>
        <v/>
      </c>
      <c r="M67" s="2" t="str">
        <f t="shared" ca="1" si="26"/>
        <v/>
      </c>
      <c r="N67" s="30" t="str">
        <f t="shared" ca="1" si="27"/>
        <v/>
      </c>
    </row>
    <row r="68" spans="1:14" ht="15.75" customHeight="1" x14ac:dyDescent="0.25">
      <c r="A68" s="2" t="str">
        <f t="shared" ca="1" si="21"/>
        <v/>
      </c>
      <c r="B68" s="2" t="str">
        <f t="shared" ca="1" si="20"/>
        <v/>
      </c>
      <c r="C68" s="2" t="str">
        <f t="shared" ca="1" si="20"/>
        <v/>
      </c>
      <c r="D68" s="2" t="str">
        <f t="shared" ca="1" si="20"/>
        <v/>
      </c>
      <c r="E68" s="1" t="str">
        <f t="shared" ca="1" si="20"/>
        <v/>
      </c>
      <c r="F68" s="2" t="str">
        <f t="shared" ca="1" si="20"/>
        <v/>
      </c>
      <c r="G68" s="2" t="str">
        <f t="shared" ca="1" si="20"/>
        <v/>
      </c>
      <c r="H68" s="2" t="str">
        <f t="shared" ca="1" si="20"/>
        <v/>
      </c>
      <c r="I68" s="2" t="str">
        <f t="shared" ca="1" si="22"/>
        <v/>
      </c>
      <c r="J68" s="1" t="str">
        <f t="shared" ca="1" si="23"/>
        <v/>
      </c>
      <c r="K68" s="1" t="str">
        <f t="shared" ca="1" si="24"/>
        <v/>
      </c>
      <c r="L68" s="2" t="str">
        <f t="shared" ca="1" si="25"/>
        <v/>
      </c>
      <c r="M68" s="2" t="str">
        <f t="shared" ca="1" si="26"/>
        <v/>
      </c>
      <c r="N68" s="30" t="str">
        <f t="shared" ca="1" si="27"/>
        <v/>
      </c>
    </row>
    <row r="69" spans="1:14" ht="15.75" customHeight="1" x14ac:dyDescent="0.25">
      <c r="A69" s="2" t="str">
        <f t="shared" ca="1" si="21"/>
        <v/>
      </c>
      <c r="B69" s="2" t="str">
        <f t="shared" ca="1" si="20"/>
        <v/>
      </c>
      <c r="C69" s="2" t="str">
        <f t="shared" ca="1" si="20"/>
        <v/>
      </c>
      <c r="D69" s="2" t="str">
        <f t="shared" ca="1" si="20"/>
        <v/>
      </c>
      <c r="E69" s="1" t="str">
        <f t="shared" ca="1" si="20"/>
        <v/>
      </c>
      <c r="F69" s="2" t="str">
        <f t="shared" ca="1" si="20"/>
        <v/>
      </c>
      <c r="G69" s="2" t="str">
        <f t="shared" ca="1" si="20"/>
        <v/>
      </c>
      <c r="H69" s="2" t="str">
        <f t="shared" ca="1" si="20"/>
        <v/>
      </c>
      <c r="I69" s="2" t="str">
        <f t="shared" ca="1" si="22"/>
        <v/>
      </c>
      <c r="J69" s="1" t="str">
        <f t="shared" ca="1" si="23"/>
        <v/>
      </c>
      <c r="K69" s="1" t="str">
        <f t="shared" ca="1" si="24"/>
        <v/>
      </c>
      <c r="L69" s="2" t="str">
        <f t="shared" ca="1" si="25"/>
        <v/>
      </c>
      <c r="M69" s="2" t="str">
        <f t="shared" ca="1" si="26"/>
        <v/>
      </c>
      <c r="N69" s="30" t="str">
        <f t="shared" ca="1" si="27"/>
        <v/>
      </c>
    </row>
    <row r="70" spans="1:14" ht="15.75" customHeight="1" x14ac:dyDescent="0.25">
      <c r="A70" s="2" t="str">
        <f t="shared" ca="1" si="21"/>
        <v/>
      </c>
      <c r="B70" s="2" t="str">
        <f t="shared" ca="1" si="20"/>
        <v/>
      </c>
      <c r="C70" s="2" t="str">
        <f t="shared" ca="1" si="20"/>
        <v/>
      </c>
      <c r="D70" s="2" t="str">
        <f t="shared" ca="1" si="20"/>
        <v/>
      </c>
      <c r="E70" s="1" t="str">
        <f t="shared" ca="1" si="20"/>
        <v/>
      </c>
      <c r="F70" s="2" t="str">
        <f t="shared" ca="1" si="20"/>
        <v/>
      </c>
      <c r="G70" s="2" t="str">
        <f t="shared" ca="1" si="20"/>
        <v/>
      </c>
      <c r="H70" s="2" t="str">
        <f t="shared" ca="1" si="20"/>
        <v/>
      </c>
      <c r="I70" s="2" t="str">
        <f t="shared" ca="1" si="22"/>
        <v/>
      </c>
      <c r="J70" s="1" t="str">
        <f t="shared" ca="1" si="23"/>
        <v/>
      </c>
      <c r="K70" s="1" t="str">
        <f t="shared" ca="1" si="24"/>
        <v/>
      </c>
      <c r="L70" s="2" t="str">
        <f t="shared" ca="1" si="25"/>
        <v/>
      </c>
      <c r="M70" s="2" t="str">
        <f t="shared" ca="1" si="26"/>
        <v/>
      </c>
      <c r="N70" s="30" t="str">
        <f t="shared" ca="1" si="27"/>
        <v/>
      </c>
    </row>
    <row r="71" spans="1:14" ht="15.75" customHeight="1" x14ac:dyDescent="0.25">
      <c r="A71" s="2" t="str">
        <f t="shared" ca="1" si="21"/>
        <v/>
      </c>
      <c r="B71" s="2" t="str">
        <f t="shared" ca="1" si="20"/>
        <v/>
      </c>
      <c r="C71" s="2" t="str">
        <f t="shared" ca="1" si="20"/>
        <v/>
      </c>
      <c r="D71" s="2" t="str">
        <f t="shared" ca="1" si="20"/>
        <v/>
      </c>
      <c r="E71" s="1" t="str">
        <f t="shared" ca="1" si="20"/>
        <v/>
      </c>
      <c r="F71" s="2" t="str">
        <f t="shared" ca="1" si="20"/>
        <v/>
      </c>
      <c r="G71" s="2" t="str">
        <f t="shared" ca="1" si="20"/>
        <v/>
      </c>
      <c r="H71" s="2" t="str">
        <f t="shared" ca="1" si="20"/>
        <v/>
      </c>
      <c r="I71" s="2" t="str">
        <f t="shared" ca="1" si="22"/>
        <v/>
      </c>
      <c r="J71" s="1" t="str">
        <f t="shared" ca="1" si="23"/>
        <v/>
      </c>
      <c r="K71" s="1" t="str">
        <f t="shared" ca="1" si="24"/>
        <v/>
      </c>
      <c r="L71" s="2" t="str">
        <f t="shared" ca="1" si="25"/>
        <v/>
      </c>
      <c r="M71" s="2" t="str">
        <f t="shared" ca="1" si="26"/>
        <v/>
      </c>
      <c r="N71" s="30" t="str">
        <f t="shared" ca="1" si="27"/>
        <v/>
      </c>
    </row>
    <row r="72" spans="1:14" ht="15.75" customHeight="1" x14ac:dyDescent="0.25">
      <c r="A72" s="2" t="str">
        <f t="shared" ca="1" si="21"/>
        <v/>
      </c>
      <c r="B72" s="2" t="str">
        <f t="shared" ref="B72:H81" ca="1" si="28">IF(COUNTBLANK(OFFSET(LigneAbsence,5,0))=31,"",VLOOKUP(mailing_Matricule,BaseSalaries,COLUMN(),FALSE))</f>
        <v/>
      </c>
      <c r="C72" s="2" t="str">
        <f t="shared" ca="1" si="28"/>
        <v/>
      </c>
      <c r="D72" s="2" t="str">
        <f t="shared" ca="1" si="28"/>
        <v/>
      </c>
      <c r="E72" s="1" t="str">
        <f t="shared" ca="1" si="28"/>
        <v/>
      </c>
      <c r="F72" s="2" t="str">
        <f t="shared" ca="1" si="28"/>
        <v/>
      </c>
      <c r="G72" s="2" t="str">
        <f t="shared" ca="1" si="28"/>
        <v/>
      </c>
      <c r="H72" s="2" t="str">
        <f t="shared" ca="1" si="28"/>
        <v/>
      </c>
      <c r="I72" s="2" t="str">
        <f t="shared" ca="1" si="22"/>
        <v/>
      </c>
      <c r="J72" s="1" t="str">
        <f t="shared" ca="1" si="23"/>
        <v/>
      </c>
      <c r="K72" s="1" t="str">
        <f t="shared" ca="1" si="24"/>
        <v/>
      </c>
      <c r="L72" s="2" t="str">
        <f t="shared" ca="1" si="25"/>
        <v/>
      </c>
      <c r="M72" s="2" t="str">
        <f t="shared" ca="1" si="26"/>
        <v/>
      </c>
      <c r="N72" s="30" t="str">
        <f t="shared" ca="1" si="27"/>
        <v/>
      </c>
    </row>
    <row r="73" spans="1:14" ht="15.75" customHeight="1" x14ac:dyDescent="0.25">
      <c r="A73" s="2" t="str">
        <f t="shared" ca="1" si="21"/>
        <v/>
      </c>
      <c r="B73" s="2" t="str">
        <f t="shared" ca="1" si="28"/>
        <v/>
      </c>
      <c r="C73" s="2" t="str">
        <f t="shared" ca="1" si="28"/>
        <v/>
      </c>
      <c r="D73" s="2" t="str">
        <f t="shared" ca="1" si="28"/>
        <v/>
      </c>
      <c r="E73" s="1" t="str">
        <f t="shared" ca="1" si="28"/>
        <v/>
      </c>
      <c r="F73" s="2" t="str">
        <f t="shared" ca="1" si="28"/>
        <v/>
      </c>
      <c r="G73" s="2" t="str">
        <f t="shared" ca="1" si="28"/>
        <v/>
      </c>
      <c r="H73" s="2" t="str">
        <f t="shared" ca="1" si="28"/>
        <v/>
      </c>
      <c r="I73" s="2" t="str">
        <f t="shared" ca="1" si="22"/>
        <v/>
      </c>
      <c r="J73" s="1" t="str">
        <f t="shared" ca="1" si="23"/>
        <v/>
      </c>
      <c r="K73" s="1" t="str">
        <f t="shared" ca="1" si="24"/>
        <v/>
      </c>
      <c r="L73" s="2" t="str">
        <f t="shared" ca="1" si="25"/>
        <v/>
      </c>
      <c r="M73" s="2" t="str">
        <f t="shared" ca="1" si="26"/>
        <v/>
      </c>
      <c r="N73" s="30" t="str">
        <f t="shared" ca="1" si="27"/>
        <v/>
      </c>
    </row>
    <row r="74" spans="1:14" ht="15.75" customHeight="1" x14ac:dyDescent="0.25">
      <c r="A74" s="2" t="str">
        <f t="shared" ca="1" si="21"/>
        <v/>
      </c>
      <c r="B74" s="2" t="str">
        <f t="shared" ca="1" si="28"/>
        <v/>
      </c>
      <c r="C74" s="2" t="str">
        <f t="shared" ca="1" si="28"/>
        <v/>
      </c>
      <c r="D74" s="2" t="str">
        <f t="shared" ca="1" si="28"/>
        <v/>
      </c>
      <c r="E74" s="1" t="str">
        <f t="shared" ca="1" si="28"/>
        <v/>
      </c>
      <c r="F74" s="2" t="str">
        <f t="shared" ca="1" si="28"/>
        <v/>
      </c>
      <c r="G74" s="2" t="str">
        <f t="shared" ca="1" si="28"/>
        <v/>
      </c>
      <c r="H74" s="2" t="str">
        <f t="shared" ca="1" si="28"/>
        <v/>
      </c>
      <c r="I74" s="2" t="str">
        <f t="shared" ca="1" si="22"/>
        <v/>
      </c>
      <c r="J74" s="1" t="str">
        <f t="shared" ca="1" si="23"/>
        <v/>
      </c>
      <c r="K74" s="1" t="str">
        <f t="shared" ca="1" si="24"/>
        <v/>
      </c>
      <c r="L74" s="2" t="str">
        <f t="shared" ca="1" si="25"/>
        <v/>
      </c>
      <c r="M74" s="2" t="str">
        <f t="shared" ca="1" si="26"/>
        <v/>
      </c>
      <c r="N74" s="30" t="str">
        <f t="shared" ca="1" si="27"/>
        <v/>
      </c>
    </row>
    <row r="75" spans="1:14" ht="15.75" customHeight="1" x14ac:dyDescent="0.25">
      <c r="A75" s="2" t="str">
        <f t="shared" ca="1" si="21"/>
        <v/>
      </c>
      <c r="B75" s="2" t="str">
        <f t="shared" ca="1" si="28"/>
        <v/>
      </c>
      <c r="C75" s="2" t="str">
        <f t="shared" ca="1" si="28"/>
        <v/>
      </c>
      <c r="D75" s="2" t="str">
        <f t="shared" ca="1" si="28"/>
        <v/>
      </c>
      <c r="E75" s="1" t="str">
        <f t="shared" ca="1" si="28"/>
        <v/>
      </c>
      <c r="F75" s="2" t="str">
        <f t="shared" ca="1" si="28"/>
        <v/>
      </c>
      <c r="G75" s="2" t="str">
        <f t="shared" ca="1" si="28"/>
        <v/>
      </c>
      <c r="H75" s="2" t="str">
        <f t="shared" ca="1" si="28"/>
        <v/>
      </c>
      <c r="I75" s="2" t="str">
        <f t="shared" ca="1" si="22"/>
        <v/>
      </c>
      <c r="J75" s="1" t="str">
        <f t="shared" ca="1" si="23"/>
        <v/>
      </c>
      <c r="K75" s="1" t="str">
        <f t="shared" ca="1" si="24"/>
        <v/>
      </c>
      <c r="L75" s="2" t="str">
        <f t="shared" ca="1" si="25"/>
        <v/>
      </c>
      <c r="M75" s="2" t="str">
        <f t="shared" ca="1" si="26"/>
        <v/>
      </c>
      <c r="N75" s="30" t="str">
        <f t="shared" ca="1" si="27"/>
        <v/>
      </c>
    </row>
    <row r="76" spans="1:14" ht="15.75" customHeight="1" x14ac:dyDescent="0.25">
      <c r="A76" s="2" t="str">
        <f t="shared" ca="1" si="21"/>
        <v/>
      </c>
      <c r="B76" s="2" t="str">
        <f t="shared" ca="1" si="28"/>
        <v/>
      </c>
      <c r="C76" s="2" t="str">
        <f t="shared" ca="1" si="28"/>
        <v/>
      </c>
      <c r="D76" s="2" t="str">
        <f t="shared" ca="1" si="28"/>
        <v/>
      </c>
      <c r="E76" s="1" t="str">
        <f t="shared" ca="1" si="28"/>
        <v/>
      </c>
      <c r="F76" s="2" t="str">
        <f t="shared" ca="1" si="28"/>
        <v/>
      </c>
      <c r="G76" s="2" t="str">
        <f t="shared" ca="1" si="28"/>
        <v/>
      </c>
      <c r="H76" s="2" t="str">
        <f t="shared" ca="1" si="28"/>
        <v/>
      </c>
      <c r="I76" s="2" t="str">
        <f t="shared" ca="1" si="22"/>
        <v/>
      </c>
      <c r="J76" s="1" t="str">
        <f t="shared" ca="1" si="23"/>
        <v/>
      </c>
      <c r="K76" s="1" t="str">
        <f t="shared" ca="1" si="24"/>
        <v/>
      </c>
      <c r="L76" s="2" t="str">
        <f t="shared" ca="1" si="25"/>
        <v/>
      </c>
      <c r="M76" s="2" t="str">
        <f t="shared" ca="1" si="26"/>
        <v/>
      </c>
      <c r="N76" s="30" t="str">
        <f t="shared" ca="1" si="27"/>
        <v/>
      </c>
    </row>
    <row r="77" spans="1:14" ht="15.75" customHeight="1" x14ac:dyDescent="0.25">
      <c r="A77" s="2" t="str">
        <f t="shared" ca="1" si="21"/>
        <v/>
      </c>
      <c r="B77" s="2" t="str">
        <f t="shared" ca="1" si="28"/>
        <v/>
      </c>
      <c r="C77" s="2" t="str">
        <f t="shared" ca="1" si="28"/>
        <v/>
      </c>
      <c r="D77" s="2" t="str">
        <f t="shared" ca="1" si="28"/>
        <v/>
      </c>
      <c r="E77" s="1" t="str">
        <f t="shared" ca="1" si="28"/>
        <v/>
      </c>
      <c r="F77" s="2" t="str">
        <f t="shared" ca="1" si="28"/>
        <v/>
      </c>
      <c r="G77" s="2" t="str">
        <f t="shared" ca="1" si="28"/>
        <v/>
      </c>
      <c r="H77" s="2" t="str">
        <f t="shared" ca="1" si="28"/>
        <v/>
      </c>
      <c r="I77" s="2" t="str">
        <f t="shared" ca="1" si="22"/>
        <v/>
      </c>
      <c r="J77" s="1" t="str">
        <f t="shared" ca="1" si="23"/>
        <v/>
      </c>
      <c r="K77" s="1" t="str">
        <f t="shared" ca="1" si="24"/>
        <v/>
      </c>
      <c r="L77" s="2" t="str">
        <f t="shared" ca="1" si="25"/>
        <v/>
      </c>
      <c r="M77" s="2" t="str">
        <f t="shared" ca="1" si="26"/>
        <v/>
      </c>
      <c r="N77" s="30" t="str">
        <f t="shared" ca="1" si="27"/>
        <v/>
      </c>
    </row>
    <row r="78" spans="1:14" ht="15.75" customHeight="1" x14ac:dyDescent="0.25">
      <c r="A78" s="2" t="str">
        <f t="shared" ca="1" si="21"/>
        <v/>
      </c>
      <c r="B78" s="2" t="str">
        <f t="shared" ca="1" si="28"/>
        <v/>
      </c>
      <c r="C78" s="2" t="str">
        <f t="shared" ca="1" si="28"/>
        <v/>
      </c>
      <c r="D78" s="2" t="str">
        <f t="shared" ca="1" si="28"/>
        <v/>
      </c>
      <c r="E78" s="1" t="str">
        <f t="shared" ca="1" si="28"/>
        <v/>
      </c>
      <c r="F78" s="2" t="str">
        <f t="shared" ca="1" si="28"/>
        <v/>
      </c>
      <c r="G78" s="2" t="str">
        <f t="shared" ca="1" si="28"/>
        <v/>
      </c>
      <c r="H78" s="2" t="str">
        <f t="shared" ca="1" si="28"/>
        <v/>
      </c>
      <c r="I78" s="2" t="str">
        <f t="shared" ca="1" si="22"/>
        <v/>
      </c>
      <c r="J78" s="1" t="str">
        <f t="shared" ca="1" si="23"/>
        <v/>
      </c>
      <c r="K78" s="1" t="str">
        <f t="shared" ca="1" si="24"/>
        <v/>
      </c>
      <c r="L78" s="2" t="str">
        <f t="shared" ca="1" si="25"/>
        <v/>
      </c>
      <c r="M78" s="2" t="str">
        <f t="shared" ca="1" si="26"/>
        <v/>
      </c>
      <c r="N78" s="30" t="str">
        <f t="shared" ca="1" si="27"/>
        <v/>
      </c>
    </row>
    <row r="79" spans="1:14" ht="15.75" customHeight="1" x14ac:dyDescent="0.25">
      <c r="A79" s="2" t="str">
        <f t="shared" ca="1" si="21"/>
        <v/>
      </c>
      <c r="B79" s="2" t="str">
        <f t="shared" ca="1" si="28"/>
        <v/>
      </c>
      <c r="C79" s="2" t="str">
        <f t="shared" ca="1" si="28"/>
        <v/>
      </c>
      <c r="D79" s="2" t="str">
        <f t="shared" ca="1" si="28"/>
        <v/>
      </c>
      <c r="E79" s="1" t="str">
        <f t="shared" ca="1" si="28"/>
        <v/>
      </c>
      <c r="F79" s="2" t="str">
        <f t="shared" ca="1" si="28"/>
        <v/>
      </c>
      <c r="G79" s="2" t="str">
        <f t="shared" ca="1" si="28"/>
        <v/>
      </c>
      <c r="H79" s="2" t="str">
        <f t="shared" ca="1" si="28"/>
        <v/>
      </c>
      <c r="I79" s="2" t="str">
        <f t="shared" ca="1" si="22"/>
        <v/>
      </c>
      <c r="J79" s="1" t="str">
        <f t="shared" ca="1" si="23"/>
        <v/>
      </c>
      <c r="K79" s="1" t="str">
        <f t="shared" ca="1" si="24"/>
        <v/>
      </c>
      <c r="L79" s="2" t="str">
        <f t="shared" ca="1" si="25"/>
        <v/>
      </c>
      <c r="M79" s="2" t="str">
        <f t="shared" ca="1" si="26"/>
        <v/>
      </c>
      <c r="N79" s="30" t="str">
        <f t="shared" ca="1" si="27"/>
        <v/>
      </c>
    </row>
    <row r="80" spans="1:14" ht="15.75" customHeight="1" x14ac:dyDescent="0.25">
      <c r="A80" s="2" t="str">
        <f t="shared" ca="1" si="21"/>
        <v/>
      </c>
      <c r="B80" s="2" t="str">
        <f t="shared" ca="1" si="28"/>
        <v/>
      </c>
      <c r="C80" s="2" t="str">
        <f t="shared" ca="1" si="28"/>
        <v/>
      </c>
      <c r="D80" s="2" t="str">
        <f t="shared" ca="1" si="28"/>
        <v/>
      </c>
      <c r="E80" s="1" t="str">
        <f t="shared" ca="1" si="28"/>
        <v/>
      </c>
      <c r="F80" s="2" t="str">
        <f t="shared" ca="1" si="28"/>
        <v/>
      </c>
      <c r="G80" s="2" t="str">
        <f t="shared" ca="1" si="28"/>
        <v/>
      </c>
      <c r="H80" s="2" t="str">
        <f t="shared" ca="1" si="28"/>
        <v/>
      </c>
      <c r="I80" s="2" t="str">
        <f t="shared" ca="1" si="22"/>
        <v/>
      </c>
      <c r="J80" s="1" t="str">
        <f t="shared" ca="1" si="23"/>
        <v/>
      </c>
      <c r="K80" s="1" t="str">
        <f t="shared" ca="1" si="24"/>
        <v/>
      </c>
      <c r="L80" s="2" t="str">
        <f t="shared" ca="1" si="25"/>
        <v/>
      </c>
      <c r="M80" s="2" t="str">
        <f t="shared" ca="1" si="26"/>
        <v/>
      </c>
      <c r="N80" s="30" t="str">
        <f t="shared" ca="1" si="27"/>
        <v/>
      </c>
    </row>
    <row r="81" spans="1:14" ht="15.75" customHeight="1" x14ac:dyDescent="0.25">
      <c r="A81" s="2" t="str">
        <f t="shared" ca="1" si="21"/>
        <v/>
      </c>
      <c r="B81" s="2" t="str">
        <f t="shared" ca="1" si="28"/>
        <v/>
      </c>
      <c r="C81" s="2" t="str">
        <f t="shared" ca="1" si="28"/>
        <v/>
      </c>
      <c r="D81" s="2" t="str">
        <f t="shared" ca="1" si="28"/>
        <v/>
      </c>
      <c r="E81" s="1" t="str">
        <f t="shared" ca="1" si="28"/>
        <v/>
      </c>
      <c r="F81" s="2" t="str">
        <f t="shared" ca="1" si="28"/>
        <v/>
      </c>
      <c r="G81" s="2" t="str">
        <f t="shared" ca="1" si="28"/>
        <v/>
      </c>
      <c r="H81" s="2" t="str">
        <f t="shared" ca="1" si="28"/>
        <v/>
      </c>
      <c r="I81" s="2" t="str">
        <f t="shared" ca="1" si="22"/>
        <v/>
      </c>
      <c r="J81" s="1" t="str">
        <f t="shared" ca="1" si="23"/>
        <v/>
      </c>
      <c r="K81" s="1" t="str">
        <f t="shared" ca="1" si="24"/>
        <v/>
      </c>
      <c r="L81" s="2" t="str">
        <f t="shared" ca="1" si="25"/>
        <v/>
      </c>
      <c r="M81" s="2" t="str">
        <f t="shared" ca="1" si="26"/>
        <v/>
      </c>
      <c r="N81" s="30" t="str">
        <f t="shared" ca="1" si="27"/>
        <v/>
      </c>
    </row>
    <row r="82" spans="1:14" ht="15.75" customHeight="1" x14ac:dyDescent="0.25">
      <c r="A82" s="2" t="str">
        <f t="shared" ca="1" si="21"/>
        <v/>
      </c>
      <c r="B82" s="2" t="str">
        <f t="shared" ref="B82:H95" ca="1" si="29">IF(COUNTBLANK(OFFSET(LigneAbsence,5,0))=31,"",VLOOKUP(mailing_Matricule,BaseSalaries,COLUMN(),FALSE))</f>
        <v/>
      </c>
      <c r="C82" s="2" t="str">
        <f t="shared" ca="1" si="29"/>
        <v/>
      </c>
      <c r="D82" s="2" t="str">
        <f t="shared" ca="1" si="29"/>
        <v/>
      </c>
      <c r="E82" s="1" t="str">
        <f t="shared" ca="1" si="29"/>
        <v/>
      </c>
      <c r="F82" s="2" t="str">
        <f t="shared" ca="1" si="29"/>
        <v/>
      </c>
      <c r="G82" s="2" t="str">
        <f t="shared" ca="1" si="29"/>
        <v/>
      </c>
      <c r="H82" s="2" t="str">
        <f t="shared" ca="1" si="29"/>
        <v/>
      </c>
      <c r="I82" s="2" t="str">
        <f t="shared" ca="1" si="22"/>
        <v/>
      </c>
      <c r="J82" s="1" t="str">
        <f t="shared" ca="1" si="23"/>
        <v/>
      </c>
      <c r="K82" s="1" t="str">
        <f t="shared" ca="1" si="24"/>
        <v/>
      </c>
      <c r="L82" s="2" t="str">
        <f t="shared" ca="1" si="25"/>
        <v/>
      </c>
      <c r="M82" s="2" t="str">
        <f t="shared" ca="1" si="26"/>
        <v/>
      </c>
      <c r="N82" s="30" t="str">
        <f t="shared" ca="1" si="27"/>
        <v/>
      </c>
    </row>
    <row r="83" spans="1:14" ht="15.75" customHeight="1" x14ac:dyDescent="0.25">
      <c r="A83" s="2" t="str">
        <f t="shared" ca="1" si="21"/>
        <v/>
      </c>
      <c r="B83" s="2" t="str">
        <f t="shared" ca="1" si="29"/>
        <v/>
      </c>
      <c r="C83" s="2" t="str">
        <f t="shared" ca="1" si="29"/>
        <v/>
      </c>
      <c r="D83" s="2" t="str">
        <f t="shared" ca="1" si="29"/>
        <v/>
      </c>
      <c r="E83" s="1" t="str">
        <f t="shared" ca="1" si="29"/>
        <v/>
      </c>
      <c r="F83" s="2" t="str">
        <f t="shared" ca="1" si="29"/>
        <v/>
      </c>
      <c r="G83" s="2" t="str">
        <f t="shared" ca="1" si="29"/>
        <v/>
      </c>
      <c r="H83" s="2" t="str">
        <f t="shared" ca="1" si="29"/>
        <v/>
      </c>
      <c r="I83" s="2" t="str">
        <f t="shared" ca="1" si="22"/>
        <v/>
      </c>
      <c r="J83" s="1" t="str">
        <f t="shared" ca="1" si="23"/>
        <v/>
      </c>
      <c r="K83" s="1" t="str">
        <f t="shared" ca="1" si="24"/>
        <v/>
      </c>
      <c r="L83" s="2" t="str">
        <f t="shared" ca="1" si="25"/>
        <v/>
      </c>
      <c r="M83" s="2" t="str">
        <f t="shared" ca="1" si="26"/>
        <v/>
      </c>
      <c r="N83" s="30" t="str">
        <f t="shared" ca="1" si="27"/>
        <v/>
      </c>
    </row>
    <row r="84" spans="1:14" ht="15.75" customHeight="1" x14ac:dyDescent="0.25">
      <c r="A84" s="2" t="str">
        <f t="shared" ca="1" si="21"/>
        <v/>
      </c>
      <c r="B84" s="2" t="str">
        <f t="shared" ca="1" si="29"/>
        <v/>
      </c>
      <c r="C84" s="2" t="str">
        <f t="shared" ca="1" si="29"/>
        <v/>
      </c>
      <c r="D84" s="2" t="str">
        <f t="shared" ca="1" si="29"/>
        <v/>
      </c>
      <c r="E84" s="1" t="str">
        <f t="shared" ca="1" si="29"/>
        <v/>
      </c>
      <c r="F84" s="2" t="str">
        <f t="shared" ca="1" si="29"/>
        <v/>
      </c>
      <c r="G84" s="2" t="str">
        <f t="shared" ca="1" si="29"/>
        <v/>
      </c>
      <c r="H84" s="2" t="str">
        <f t="shared" ca="1" si="29"/>
        <v/>
      </c>
      <c r="I84" s="2" t="str">
        <f t="shared" ca="1" si="22"/>
        <v/>
      </c>
      <c r="J84" s="1" t="str">
        <f t="shared" ca="1" si="23"/>
        <v/>
      </c>
      <c r="K84" s="1" t="str">
        <f t="shared" ca="1" si="24"/>
        <v/>
      </c>
      <c r="L84" s="2" t="str">
        <f t="shared" ca="1" si="25"/>
        <v/>
      </c>
      <c r="M84" s="2" t="str">
        <f t="shared" ca="1" si="26"/>
        <v/>
      </c>
      <c r="N84" s="30" t="str">
        <f t="shared" ca="1" si="27"/>
        <v/>
      </c>
    </row>
    <row r="85" spans="1:14" ht="15.75" customHeight="1" x14ac:dyDescent="0.25">
      <c r="A85" s="2" t="str">
        <f t="shared" ca="1" si="21"/>
        <v/>
      </c>
      <c r="B85" s="2" t="str">
        <f t="shared" ca="1" si="29"/>
        <v/>
      </c>
      <c r="C85" s="2" t="str">
        <f t="shared" ca="1" si="29"/>
        <v/>
      </c>
      <c r="D85" s="2" t="str">
        <f t="shared" ca="1" si="29"/>
        <v/>
      </c>
      <c r="E85" s="1" t="str">
        <f t="shared" ca="1" si="29"/>
        <v/>
      </c>
      <c r="F85" s="2" t="str">
        <f t="shared" ca="1" si="29"/>
        <v/>
      </c>
      <c r="G85" s="2" t="str">
        <f t="shared" ca="1" si="29"/>
        <v/>
      </c>
      <c r="H85" s="2" t="str">
        <f t="shared" ca="1" si="29"/>
        <v/>
      </c>
      <c r="I85" s="2" t="str">
        <f t="shared" ca="1" si="22"/>
        <v/>
      </c>
      <c r="J85" s="1" t="str">
        <f t="shared" ca="1" si="23"/>
        <v/>
      </c>
      <c r="K85" s="1" t="str">
        <f t="shared" ca="1" si="24"/>
        <v/>
      </c>
      <c r="L85" s="2" t="str">
        <f t="shared" ca="1" si="25"/>
        <v/>
      </c>
      <c r="M85" s="2" t="str">
        <f t="shared" ca="1" si="26"/>
        <v/>
      </c>
      <c r="N85" s="30" t="str">
        <f t="shared" ca="1" si="27"/>
        <v/>
      </c>
    </row>
    <row r="86" spans="1:14" ht="15.75" customHeight="1" x14ac:dyDescent="0.25">
      <c r="A86" s="2" t="str">
        <f t="shared" ca="1" si="21"/>
        <v/>
      </c>
      <c r="B86" s="2" t="str">
        <f t="shared" ca="1" si="29"/>
        <v/>
      </c>
      <c r="C86" s="2" t="str">
        <f t="shared" ca="1" si="29"/>
        <v/>
      </c>
      <c r="D86" s="2" t="str">
        <f t="shared" ca="1" si="29"/>
        <v/>
      </c>
      <c r="E86" s="1" t="str">
        <f t="shared" ca="1" si="29"/>
        <v/>
      </c>
      <c r="F86" s="2" t="str">
        <f t="shared" ca="1" si="29"/>
        <v/>
      </c>
      <c r="G86" s="2" t="str">
        <f t="shared" ca="1" si="29"/>
        <v/>
      </c>
      <c r="H86" s="2" t="str">
        <f t="shared" ca="1" si="29"/>
        <v/>
      </c>
      <c r="I86" s="2" t="str">
        <f t="shared" ca="1" si="22"/>
        <v/>
      </c>
      <c r="J86" s="1" t="str">
        <f t="shared" ca="1" si="23"/>
        <v/>
      </c>
      <c r="K86" s="1" t="str">
        <f t="shared" ca="1" si="24"/>
        <v/>
      </c>
      <c r="L86" s="2" t="str">
        <f t="shared" ca="1" si="25"/>
        <v/>
      </c>
      <c r="M86" s="2" t="str">
        <f t="shared" ca="1" si="26"/>
        <v/>
      </c>
      <c r="N86" s="30" t="str">
        <f t="shared" ca="1" si="27"/>
        <v/>
      </c>
    </row>
    <row r="87" spans="1:14" ht="15.75" customHeight="1" x14ac:dyDescent="0.25">
      <c r="A87" s="2" t="str">
        <f t="shared" ca="1" si="21"/>
        <v/>
      </c>
      <c r="B87" s="2" t="str">
        <f t="shared" ca="1" si="29"/>
        <v/>
      </c>
      <c r="C87" s="2" t="str">
        <f t="shared" ca="1" si="29"/>
        <v/>
      </c>
      <c r="D87" s="2" t="str">
        <f t="shared" ca="1" si="29"/>
        <v/>
      </c>
      <c r="E87" s="1" t="str">
        <f t="shared" ca="1" si="29"/>
        <v/>
      </c>
      <c r="F87" s="2" t="str">
        <f t="shared" ca="1" si="29"/>
        <v/>
      </c>
      <c r="G87" s="2" t="str">
        <f t="shared" ca="1" si="29"/>
        <v/>
      </c>
      <c r="H87" s="2" t="str">
        <f t="shared" ca="1" si="29"/>
        <v/>
      </c>
      <c r="I87" s="2" t="str">
        <f t="shared" ca="1" si="22"/>
        <v/>
      </c>
      <c r="J87" s="1" t="str">
        <f t="shared" ca="1" si="23"/>
        <v/>
      </c>
      <c r="K87" s="1" t="str">
        <f t="shared" ca="1" si="24"/>
        <v/>
      </c>
      <c r="L87" s="2" t="str">
        <f t="shared" ca="1" si="25"/>
        <v/>
      </c>
      <c r="M87" s="2" t="str">
        <f t="shared" ca="1" si="26"/>
        <v/>
      </c>
      <c r="N87" s="30" t="str">
        <f t="shared" ca="1" si="27"/>
        <v/>
      </c>
    </row>
    <row r="88" spans="1:14" ht="15.75" customHeight="1" x14ac:dyDescent="0.25">
      <c r="A88" s="2" t="str">
        <f t="shared" ca="1" si="21"/>
        <v/>
      </c>
      <c r="B88" s="2" t="str">
        <f t="shared" ca="1" si="29"/>
        <v/>
      </c>
      <c r="C88" s="2" t="str">
        <f t="shared" ca="1" si="29"/>
        <v/>
      </c>
      <c r="D88" s="2" t="str">
        <f t="shared" ca="1" si="29"/>
        <v/>
      </c>
      <c r="E88" s="1" t="str">
        <f t="shared" ca="1" si="29"/>
        <v/>
      </c>
      <c r="F88" s="2" t="str">
        <f t="shared" ca="1" si="29"/>
        <v/>
      </c>
      <c r="G88" s="2" t="str">
        <f t="shared" ca="1" si="29"/>
        <v/>
      </c>
      <c r="H88" s="2" t="str">
        <f t="shared" ca="1" si="29"/>
        <v/>
      </c>
      <c r="I88" s="2" t="str">
        <f t="shared" ca="1" si="22"/>
        <v/>
      </c>
      <c r="J88" s="1" t="str">
        <f t="shared" ca="1" si="23"/>
        <v/>
      </c>
      <c r="K88" s="1" t="str">
        <f t="shared" ca="1" si="24"/>
        <v/>
      </c>
      <c r="L88" s="2" t="str">
        <f t="shared" ca="1" si="25"/>
        <v/>
      </c>
      <c r="M88" s="2" t="str">
        <f t="shared" ca="1" si="26"/>
        <v/>
      </c>
      <c r="N88" s="30" t="str">
        <f t="shared" ca="1" si="27"/>
        <v/>
      </c>
    </row>
    <row r="89" spans="1:14" ht="15.75" customHeight="1" x14ac:dyDescent="0.25">
      <c r="A89" s="2" t="str">
        <f t="shared" ca="1" si="21"/>
        <v/>
      </c>
      <c r="B89" s="2" t="str">
        <f t="shared" ca="1" si="29"/>
        <v/>
      </c>
      <c r="C89" s="2" t="str">
        <f t="shared" ca="1" si="29"/>
        <v/>
      </c>
      <c r="D89" s="2" t="str">
        <f t="shared" ca="1" si="29"/>
        <v/>
      </c>
      <c r="E89" s="1" t="str">
        <f t="shared" ca="1" si="29"/>
        <v/>
      </c>
      <c r="F89" s="2" t="str">
        <f t="shared" ca="1" si="29"/>
        <v/>
      </c>
      <c r="G89" s="2" t="str">
        <f t="shared" ca="1" si="29"/>
        <v/>
      </c>
      <c r="H89" s="2" t="str">
        <f t="shared" ca="1" si="29"/>
        <v/>
      </c>
      <c r="I89" s="2" t="str">
        <f t="shared" ca="1" si="22"/>
        <v/>
      </c>
      <c r="J89" s="1" t="str">
        <f t="shared" ca="1" si="23"/>
        <v/>
      </c>
      <c r="K89" s="1" t="str">
        <f t="shared" ca="1" si="24"/>
        <v/>
      </c>
      <c r="L89" s="2" t="str">
        <f t="shared" ca="1" si="25"/>
        <v/>
      </c>
      <c r="M89" s="2" t="str">
        <f t="shared" ca="1" si="26"/>
        <v/>
      </c>
      <c r="N89" s="30" t="str">
        <f t="shared" ca="1" si="27"/>
        <v/>
      </c>
    </row>
    <row r="90" spans="1:14" ht="15.75" customHeight="1" x14ac:dyDescent="0.25">
      <c r="A90" s="2" t="str">
        <f t="shared" ca="1" si="21"/>
        <v/>
      </c>
      <c r="B90" s="2" t="str">
        <f t="shared" ca="1" si="29"/>
        <v/>
      </c>
      <c r="C90" s="2" t="str">
        <f t="shared" ca="1" si="29"/>
        <v/>
      </c>
      <c r="D90" s="2" t="str">
        <f t="shared" ca="1" si="29"/>
        <v/>
      </c>
      <c r="E90" s="1" t="str">
        <f t="shared" ca="1" si="29"/>
        <v/>
      </c>
      <c r="F90" s="2" t="str">
        <f t="shared" ca="1" si="29"/>
        <v/>
      </c>
      <c r="G90" s="2" t="str">
        <f t="shared" ca="1" si="29"/>
        <v/>
      </c>
      <c r="H90" s="2" t="str">
        <f t="shared" ca="1" si="29"/>
        <v/>
      </c>
      <c r="I90" s="2" t="str">
        <f t="shared" ca="1" si="22"/>
        <v/>
      </c>
      <c r="J90" s="1" t="str">
        <f t="shared" ca="1" si="23"/>
        <v/>
      </c>
      <c r="K90" s="1" t="str">
        <f t="shared" ca="1" si="24"/>
        <v/>
      </c>
      <c r="L90" s="2" t="str">
        <f t="shared" ca="1" si="25"/>
        <v/>
      </c>
      <c r="M90" s="2" t="str">
        <f t="shared" ca="1" si="26"/>
        <v/>
      </c>
      <c r="N90" s="30" t="str">
        <f t="shared" ca="1" si="27"/>
        <v/>
      </c>
    </row>
    <row r="91" spans="1:14" ht="15.75" customHeight="1" x14ac:dyDescent="0.25">
      <c r="A91" s="2" t="str">
        <f t="shared" ca="1" si="21"/>
        <v/>
      </c>
      <c r="B91" s="2" t="str">
        <f t="shared" ca="1" si="29"/>
        <v/>
      </c>
      <c r="C91" s="2" t="str">
        <f t="shared" ca="1" si="29"/>
        <v/>
      </c>
      <c r="D91" s="2" t="str">
        <f t="shared" ca="1" si="29"/>
        <v/>
      </c>
      <c r="E91" s="1" t="str">
        <f t="shared" ca="1" si="29"/>
        <v/>
      </c>
      <c r="F91" s="2" t="str">
        <f t="shared" ca="1" si="29"/>
        <v/>
      </c>
      <c r="G91" s="2" t="str">
        <f t="shared" ca="1" si="29"/>
        <v/>
      </c>
      <c r="H91" s="2" t="str">
        <f t="shared" ca="1" si="29"/>
        <v/>
      </c>
      <c r="I91" s="2" t="str">
        <f t="shared" ca="1" si="22"/>
        <v/>
      </c>
      <c r="J91" s="1" t="str">
        <f t="shared" ca="1" si="23"/>
        <v/>
      </c>
      <c r="K91" s="1" t="str">
        <f t="shared" ca="1" si="24"/>
        <v/>
      </c>
      <c r="L91" s="2" t="str">
        <f t="shared" ca="1" si="25"/>
        <v/>
      </c>
      <c r="M91" s="2" t="str">
        <f t="shared" ca="1" si="26"/>
        <v/>
      </c>
      <c r="N91" s="30" t="str">
        <f t="shared" ca="1" si="27"/>
        <v/>
      </c>
    </row>
    <row r="92" spans="1:14" ht="15.75" customHeight="1" x14ac:dyDescent="0.25">
      <c r="A92" s="2" t="str">
        <f t="shared" ca="1" si="21"/>
        <v/>
      </c>
      <c r="B92" s="2" t="str">
        <f t="shared" ca="1" si="29"/>
        <v/>
      </c>
      <c r="C92" s="2" t="str">
        <f t="shared" ca="1" si="29"/>
        <v/>
      </c>
      <c r="D92" s="2" t="str">
        <f t="shared" ca="1" si="29"/>
        <v/>
      </c>
      <c r="E92" s="1" t="str">
        <f t="shared" ca="1" si="29"/>
        <v/>
      </c>
      <c r="F92" s="2" t="str">
        <f t="shared" ca="1" si="29"/>
        <v/>
      </c>
      <c r="G92" s="2" t="str">
        <f t="shared" ca="1" si="29"/>
        <v/>
      </c>
      <c r="H92" s="2" t="str">
        <f t="shared" ca="1" si="29"/>
        <v/>
      </c>
      <c r="I92" s="2" t="str">
        <f t="shared" ca="1" si="22"/>
        <v/>
      </c>
      <c r="J92" s="1" t="str">
        <f t="shared" ca="1" si="23"/>
        <v/>
      </c>
      <c r="K92" s="1" t="str">
        <f t="shared" ca="1" si="24"/>
        <v/>
      </c>
      <c r="L92" s="2" t="str">
        <f t="shared" ca="1" si="25"/>
        <v/>
      </c>
      <c r="M92" s="2" t="str">
        <f t="shared" ca="1" si="26"/>
        <v/>
      </c>
      <c r="N92" s="30" t="str">
        <f t="shared" ca="1" si="27"/>
        <v/>
      </c>
    </row>
    <row r="93" spans="1:14" ht="15.75" customHeight="1" x14ac:dyDescent="0.25">
      <c r="A93" s="2" t="str">
        <f t="shared" ca="1" si="21"/>
        <v/>
      </c>
      <c r="B93" s="2" t="str">
        <f t="shared" ca="1" si="29"/>
        <v/>
      </c>
      <c r="C93" s="2" t="str">
        <f t="shared" ca="1" si="29"/>
        <v/>
      </c>
      <c r="D93" s="2" t="str">
        <f t="shared" ca="1" si="29"/>
        <v/>
      </c>
      <c r="E93" s="1" t="str">
        <f t="shared" ca="1" si="29"/>
        <v/>
      </c>
      <c r="F93" s="2" t="str">
        <f t="shared" ca="1" si="29"/>
        <v/>
      </c>
      <c r="G93" s="2" t="str">
        <f t="shared" ca="1" si="29"/>
        <v/>
      </c>
      <c r="H93" s="2" t="str">
        <f t="shared" ca="1" si="29"/>
        <v/>
      </c>
      <c r="I93" s="2" t="str">
        <f t="shared" ca="1" si="22"/>
        <v/>
      </c>
      <c r="J93" s="1" t="str">
        <f t="shared" ca="1" si="23"/>
        <v/>
      </c>
      <c r="K93" s="1" t="str">
        <f t="shared" ca="1" si="24"/>
        <v/>
      </c>
      <c r="L93" s="2" t="str">
        <f t="shared" ca="1" si="25"/>
        <v/>
      </c>
      <c r="M93" s="2" t="str">
        <f t="shared" ca="1" si="26"/>
        <v/>
      </c>
      <c r="N93" s="30" t="str">
        <f t="shared" ca="1" si="27"/>
        <v/>
      </c>
    </row>
    <row r="94" spans="1:14" ht="15.75" customHeight="1" x14ac:dyDescent="0.25">
      <c r="A94" s="2" t="str">
        <f t="shared" ca="1" si="21"/>
        <v/>
      </c>
      <c r="B94" s="2" t="str">
        <f t="shared" ca="1" si="29"/>
        <v/>
      </c>
      <c r="C94" s="2" t="str">
        <f t="shared" ca="1" si="29"/>
        <v/>
      </c>
      <c r="D94" s="2" t="str">
        <f t="shared" ca="1" si="29"/>
        <v/>
      </c>
      <c r="E94" s="1" t="str">
        <f t="shared" ca="1" si="29"/>
        <v/>
      </c>
      <c r="F94" s="2" t="str">
        <f t="shared" ca="1" si="29"/>
        <v/>
      </c>
      <c r="G94" s="2" t="str">
        <f t="shared" ca="1" si="29"/>
        <v/>
      </c>
      <c r="H94" s="2" t="str">
        <f t="shared" ca="1" si="29"/>
        <v/>
      </c>
      <c r="I94" s="2" t="str">
        <f t="shared" ca="1" si="22"/>
        <v/>
      </c>
      <c r="J94" s="1" t="str">
        <f t="shared" ca="1" si="23"/>
        <v/>
      </c>
      <c r="K94" s="1" t="str">
        <f t="shared" ca="1" si="24"/>
        <v/>
      </c>
      <c r="L94" s="2" t="str">
        <f t="shared" ca="1" si="25"/>
        <v/>
      </c>
      <c r="M94" s="2" t="str">
        <f t="shared" ca="1" si="26"/>
        <v/>
      </c>
      <c r="N94" s="30" t="str">
        <f t="shared" ca="1" si="27"/>
        <v/>
      </c>
    </row>
    <row r="95" spans="1:14" ht="15.75" customHeight="1" x14ac:dyDescent="0.25">
      <c r="A95" s="2" t="str">
        <f t="shared" ca="1" si="21"/>
        <v/>
      </c>
      <c r="B95" s="2" t="str">
        <f t="shared" ca="1" si="29"/>
        <v/>
      </c>
      <c r="C95" s="2" t="str">
        <f t="shared" ca="1" si="29"/>
        <v/>
      </c>
      <c r="D95" s="2" t="str">
        <f t="shared" ca="1" si="29"/>
        <v/>
      </c>
      <c r="E95" s="1" t="str">
        <f t="shared" ca="1" si="29"/>
        <v/>
      </c>
      <c r="F95" s="2" t="str">
        <f t="shared" ca="1" si="29"/>
        <v/>
      </c>
      <c r="G95" s="2" t="str">
        <f t="shared" ca="1" si="29"/>
        <v/>
      </c>
      <c r="H95" s="2" t="str">
        <f t="shared" ca="1" si="29"/>
        <v/>
      </c>
      <c r="I95" s="2" t="str">
        <f t="shared" ca="1" si="22"/>
        <v/>
      </c>
      <c r="J95" s="1" t="str">
        <f t="shared" ca="1" si="23"/>
        <v/>
      </c>
      <c r="K95" s="1" t="str">
        <f t="shared" ca="1" si="24"/>
        <v/>
      </c>
      <c r="L95" s="2" t="str">
        <f t="shared" ca="1" si="25"/>
        <v/>
      </c>
      <c r="M95" s="2" t="str">
        <f t="shared" ca="1" si="26"/>
        <v/>
      </c>
      <c r="N95" s="30" t="str">
        <f t="shared" ca="1" si="27"/>
        <v/>
      </c>
    </row>
    <row r="96" spans="1:14" ht="15.75" customHeight="1" x14ac:dyDescent="0.25">
      <c r="A96" s="2"/>
      <c r="B96" s="2"/>
      <c r="C96" s="2"/>
      <c r="D96" s="2"/>
      <c r="F96" s="2"/>
      <c r="G96" s="2"/>
      <c r="H96" s="2"/>
      <c r="I96" s="2"/>
      <c r="J96" s="1"/>
      <c r="K96" s="1"/>
      <c r="L96" s="21"/>
    </row>
    <row r="97" spans="1:12" ht="15.75" customHeight="1" x14ac:dyDescent="0.25">
      <c r="A97" s="2"/>
      <c r="B97" s="2"/>
      <c r="C97" s="2"/>
      <c r="D97" s="2"/>
      <c r="F97" s="2"/>
      <c r="G97" s="2"/>
      <c r="H97" s="2"/>
      <c r="I97" s="2"/>
      <c r="J97" s="1"/>
      <c r="K97" s="1"/>
      <c r="L97" s="21"/>
    </row>
    <row r="98" spans="1:12" ht="15.75" customHeight="1" x14ac:dyDescent="0.25">
      <c r="A98" s="2"/>
      <c r="B98" s="2"/>
      <c r="C98" s="2"/>
      <c r="D98" s="2"/>
      <c r="F98" s="2"/>
      <c r="G98" s="2"/>
      <c r="H98" s="2"/>
      <c r="I98" s="2"/>
      <c r="J98" s="1"/>
      <c r="K98" s="1"/>
      <c r="L98" s="21"/>
    </row>
    <row r="99" spans="1:12" ht="15.75" customHeight="1" x14ac:dyDescent="0.25">
      <c r="A99" s="2"/>
      <c r="B99" s="2"/>
      <c r="C99" s="2"/>
      <c r="D99" s="2"/>
      <c r="F99" s="2"/>
      <c r="G99" s="2"/>
      <c r="H99" s="2"/>
      <c r="I99" s="2"/>
      <c r="J99" s="1"/>
      <c r="K99" s="1"/>
      <c r="L99" s="21"/>
    </row>
    <row r="100" spans="1:12" ht="15.75" customHeight="1" x14ac:dyDescent="0.25">
      <c r="A100" s="2"/>
      <c r="B100" s="2"/>
      <c r="C100" s="2"/>
      <c r="D100" s="2"/>
      <c r="F100" s="2"/>
      <c r="G100" s="2"/>
      <c r="H100" s="2"/>
      <c r="I100" s="2"/>
      <c r="J100" s="1"/>
      <c r="K100" s="1"/>
      <c r="L100" s="21"/>
    </row>
    <row r="101" spans="1:12" ht="15.75" customHeight="1" x14ac:dyDescent="0.25">
      <c r="A101" s="2"/>
      <c r="B101" s="2"/>
      <c r="C101" s="2"/>
      <c r="D101" s="2"/>
      <c r="F101" s="2"/>
      <c r="G101" s="2"/>
      <c r="H101" s="2"/>
      <c r="I101" s="2"/>
      <c r="J101" s="1"/>
      <c r="K101" s="1"/>
      <c r="L101" s="21"/>
    </row>
    <row r="102" spans="1:12" ht="15.75" customHeight="1" x14ac:dyDescent="0.25">
      <c r="A102" s="2"/>
      <c r="B102" s="2"/>
      <c r="C102" s="2"/>
      <c r="D102" s="2"/>
      <c r="F102" s="2"/>
      <c r="G102" s="2"/>
      <c r="H102" s="2"/>
      <c r="I102" s="2"/>
      <c r="J102" s="1"/>
      <c r="K102" s="1"/>
      <c r="L102" s="21"/>
    </row>
    <row r="103" spans="1:12" ht="15.75" customHeight="1" x14ac:dyDescent="0.25">
      <c r="A103" s="2"/>
      <c r="B103" s="2"/>
      <c r="C103" s="2"/>
      <c r="D103" s="2"/>
      <c r="F103" s="2"/>
      <c r="G103" s="2"/>
      <c r="H103" s="2"/>
      <c r="I103" s="2"/>
      <c r="J103" s="1"/>
      <c r="K103" s="1"/>
      <c r="L103" s="21"/>
    </row>
    <row r="104" spans="1:12" ht="15.75" customHeight="1" x14ac:dyDescent="0.25">
      <c r="A104" s="2"/>
      <c r="B104" s="2"/>
      <c r="C104" s="2"/>
      <c r="D104" s="2"/>
      <c r="F104" s="2"/>
      <c r="G104" s="2"/>
      <c r="H104" s="2"/>
      <c r="I104" s="2"/>
      <c r="J104" s="1"/>
      <c r="K104" s="1"/>
      <c r="L104" s="21"/>
    </row>
    <row r="105" spans="1:12" ht="15.75" customHeight="1" x14ac:dyDescent="0.25">
      <c r="A105" s="2"/>
      <c r="B105" s="2"/>
      <c r="C105" s="2"/>
      <c r="D105" s="2"/>
      <c r="F105" s="2"/>
      <c r="G105" s="2"/>
      <c r="H105" s="2"/>
      <c r="I105" s="2"/>
      <c r="J105" s="1"/>
      <c r="K105" s="1"/>
      <c r="L105" s="21"/>
    </row>
    <row r="106" spans="1:12" ht="15.75" customHeight="1" x14ac:dyDescent="0.25">
      <c r="A106" s="2"/>
      <c r="B106" s="2"/>
      <c r="C106" s="2"/>
      <c r="D106" s="2"/>
      <c r="F106" s="2"/>
      <c r="G106" s="2"/>
      <c r="H106" s="2"/>
      <c r="I106" s="2"/>
      <c r="J106" s="1"/>
      <c r="K106" s="1"/>
      <c r="L106" s="21"/>
    </row>
    <row r="107" spans="1:12" ht="15.75" customHeight="1" x14ac:dyDescent="0.25">
      <c r="A107" s="2"/>
      <c r="B107" s="2"/>
      <c r="C107" s="2"/>
      <c r="D107" s="2"/>
      <c r="F107" s="2"/>
      <c r="G107" s="2"/>
      <c r="H107" s="2"/>
      <c r="I107" s="2"/>
      <c r="J107" s="1"/>
      <c r="K107" s="1"/>
      <c r="L107" s="21"/>
    </row>
    <row r="108" spans="1:12" ht="15.75" customHeight="1" x14ac:dyDescent="0.25">
      <c r="A108" s="2"/>
      <c r="B108" s="2"/>
      <c r="C108" s="2"/>
      <c r="D108" s="2"/>
      <c r="F108" s="2"/>
      <c r="G108" s="2"/>
      <c r="H108" s="2"/>
      <c r="I108" s="2"/>
      <c r="J108" s="1"/>
      <c r="K108" s="1"/>
      <c r="L108" s="21"/>
    </row>
    <row r="109" spans="1:12" ht="15.75" customHeight="1" x14ac:dyDescent="0.25">
      <c r="A109" s="2"/>
      <c r="B109" s="2"/>
      <c r="C109" s="2"/>
      <c r="D109" s="2"/>
      <c r="F109" s="2"/>
      <c r="G109" s="2"/>
      <c r="H109" s="2"/>
      <c r="I109" s="2"/>
      <c r="J109" s="1"/>
      <c r="K109" s="1"/>
      <c r="L109" s="21"/>
    </row>
    <row r="110" spans="1:12" ht="15.75" customHeight="1" x14ac:dyDescent="0.25">
      <c r="A110" s="2"/>
      <c r="B110" s="2"/>
      <c r="C110" s="2"/>
      <c r="D110" s="2"/>
      <c r="F110" s="2"/>
      <c r="G110" s="2"/>
      <c r="H110" s="2"/>
      <c r="I110" s="2"/>
      <c r="J110" s="1"/>
      <c r="K110" s="1"/>
      <c r="L110" s="21"/>
    </row>
    <row r="111" spans="1:12" ht="15.75" customHeight="1" x14ac:dyDescent="0.25">
      <c r="A111" s="2"/>
      <c r="B111" s="2"/>
      <c r="C111" s="2"/>
      <c r="D111" s="2"/>
      <c r="F111" s="2"/>
      <c r="G111" s="2"/>
      <c r="H111" s="2"/>
      <c r="I111" s="2"/>
      <c r="J111" s="1"/>
      <c r="K111" s="1"/>
      <c r="L111" s="21"/>
    </row>
    <row r="112" spans="1:12" ht="15.75" customHeight="1" x14ac:dyDescent="0.25">
      <c r="A112" s="2"/>
      <c r="B112" s="2"/>
      <c r="C112" s="2"/>
      <c r="D112" s="2"/>
      <c r="F112" s="2"/>
      <c r="G112" s="2"/>
      <c r="H112" s="2"/>
      <c r="I112" s="2"/>
      <c r="J112" s="1"/>
      <c r="K112" s="1"/>
      <c r="L112" s="21"/>
    </row>
    <row r="113" spans="1:12" ht="15.75" customHeight="1" x14ac:dyDescent="0.25">
      <c r="A113" s="2"/>
      <c r="B113" s="2"/>
      <c r="C113" s="2"/>
      <c r="D113" s="2"/>
      <c r="F113" s="2"/>
      <c r="G113" s="2"/>
      <c r="H113" s="2"/>
      <c r="I113" s="2"/>
      <c r="J113" s="1"/>
      <c r="K113" s="1"/>
      <c r="L113" s="21"/>
    </row>
    <row r="114" spans="1:12" ht="15.75" customHeight="1" x14ac:dyDescent="0.25">
      <c r="A114" s="2"/>
      <c r="B114" s="2"/>
      <c r="C114" s="2"/>
      <c r="D114" s="2"/>
      <c r="F114" s="2"/>
      <c r="G114" s="2"/>
      <c r="H114" s="2"/>
      <c r="I114" s="2"/>
      <c r="J114" s="1"/>
      <c r="K114" s="1"/>
      <c r="L114" s="21"/>
    </row>
    <row r="115" spans="1:12" ht="15.75" customHeight="1" x14ac:dyDescent="0.25">
      <c r="A115" s="2"/>
      <c r="B115" s="2"/>
      <c r="C115" s="2"/>
      <c r="D115" s="2"/>
      <c r="F115" s="2"/>
      <c r="G115" s="2"/>
      <c r="H115" s="2"/>
      <c r="I115" s="2"/>
      <c r="J115" s="1"/>
      <c r="K115" s="1"/>
      <c r="L115" s="21"/>
    </row>
    <row r="116" spans="1:12" ht="15.75" customHeight="1" x14ac:dyDescent="0.25">
      <c r="A116" s="2"/>
      <c r="B116" s="2"/>
      <c r="C116" s="2"/>
      <c r="D116" s="2"/>
      <c r="F116" s="2"/>
      <c r="G116" s="2"/>
      <c r="H116" s="2"/>
      <c r="I116" s="2"/>
      <c r="J116" s="1"/>
      <c r="K116" s="1"/>
      <c r="L116" s="21"/>
    </row>
    <row r="117" spans="1:12" ht="15.75" customHeight="1" x14ac:dyDescent="0.25">
      <c r="A117" s="2"/>
      <c r="B117" s="2"/>
      <c r="C117" s="2"/>
      <c r="D117" s="2"/>
      <c r="F117" s="2"/>
      <c r="G117" s="2"/>
      <c r="H117" s="2"/>
      <c r="I117" s="2"/>
      <c r="J117" s="1"/>
      <c r="K117" s="1"/>
      <c r="L117" s="21"/>
    </row>
    <row r="118" spans="1:12" ht="15.75" customHeight="1" x14ac:dyDescent="0.25">
      <c r="A118" s="2"/>
      <c r="B118" s="2"/>
      <c r="C118" s="2"/>
      <c r="D118" s="2"/>
      <c r="F118" s="2"/>
      <c r="G118" s="2"/>
      <c r="H118" s="2"/>
      <c r="I118" s="2"/>
      <c r="J118" s="1"/>
      <c r="K118" s="1"/>
      <c r="L118" s="21"/>
    </row>
    <row r="119" spans="1:12" ht="15.75" customHeight="1" x14ac:dyDescent="0.25">
      <c r="A119" s="2"/>
      <c r="B119" s="2"/>
      <c r="C119" s="2"/>
      <c r="D119" s="2"/>
      <c r="F119" s="2"/>
      <c r="G119" s="2"/>
      <c r="H119" s="2"/>
      <c r="I119" s="2"/>
      <c r="J119" s="1"/>
      <c r="K119" s="1"/>
      <c r="L119" s="21"/>
    </row>
    <row r="120" spans="1:12" ht="15.75" customHeight="1" x14ac:dyDescent="0.25">
      <c r="A120" s="2"/>
      <c r="B120" s="2"/>
      <c r="C120" s="2"/>
      <c r="D120" s="2"/>
      <c r="F120" s="2"/>
      <c r="G120" s="2"/>
      <c r="H120" s="2"/>
      <c r="I120" s="2"/>
      <c r="J120" s="1"/>
      <c r="K120" s="1"/>
      <c r="L120" s="21"/>
    </row>
    <row r="121" spans="1:12" ht="15.75" customHeight="1" x14ac:dyDescent="0.25">
      <c r="A121" s="2"/>
      <c r="B121" s="2"/>
      <c r="C121" s="2"/>
      <c r="D121" s="2"/>
      <c r="F121" s="2"/>
      <c r="G121" s="2"/>
      <c r="H121" s="2"/>
      <c r="I121" s="2"/>
      <c r="J121" s="1"/>
      <c r="K121" s="1"/>
      <c r="L121" s="21"/>
    </row>
    <row r="122" spans="1:12" ht="15.75" customHeight="1" x14ac:dyDescent="0.25">
      <c r="A122" s="2"/>
      <c r="B122" s="2"/>
      <c r="C122" s="2"/>
      <c r="D122" s="2"/>
      <c r="F122" s="2"/>
      <c r="G122" s="2"/>
      <c r="H122" s="2"/>
      <c r="I122" s="2"/>
      <c r="J122" s="1"/>
      <c r="K122" s="1"/>
      <c r="L122" s="21"/>
    </row>
    <row r="123" spans="1:12" ht="15.75" customHeight="1" x14ac:dyDescent="0.25">
      <c r="A123" s="2"/>
      <c r="B123" s="2"/>
      <c r="C123" s="2"/>
      <c r="D123" s="2"/>
      <c r="F123" s="2"/>
      <c r="G123" s="2"/>
      <c r="H123" s="2"/>
      <c r="I123" s="2"/>
      <c r="J123" s="1"/>
      <c r="K123" s="1"/>
      <c r="L123" s="21"/>
    </row>
    <row r="124" spans="1:12" ht="15.75" customHeight="1" x14ac:dyDescent="0.25">
      <c r="A124" s="2"/>
      <c r="B124" s="2"/>
      <c r="C124" s="2"/>
      <c r="D124" s="2"/>
      <c r="F124" s="2"/>
      <c r="G124" s="2"/>
      <c r="H124" s="2"/>
      <c r="I124" s="2"/>
      <c r="J124" s="1"/>
      <c r="K124" s="1"/>
      <c r="L124" s="21"/>
    </row>
    <row r="125" spans="1:12" ht="15.75" customHeight="1" x14ac:dyDescent="0.25">
      <c r="A125" s="2"/>
      <c r="B125" s="2"/>
      <c r="C125" s="2"/>
      <c r="D125" s="2"/>
      <c r="F125" s="2"/>
      <c r="G125" s="2"/>
      <c r="H125" s="2"/>
      <c r="I125" s="2"/>
      <c r="J125" s="1"/>
      <c r="K125" s="1"/>
      <c r="L125" s="21"/>
    </row>
    <row r="126" spans="1:12" ht="15.75" customHeight="1" x14ac:dyDescent="0.25">
      <c r="A126" s="2"/>
      <c r="B126" s="2"/>
      <c r="C126" s="2"/>
      <c r="D126" s="2"/>
      <c r="F126" s="2"/>
      <c r="G126" s="2"/>
      <c r="H126" s="2"/>
      <c r="I126" s="2"/>
      <c r="J126" s="1"/>
      <c r="K126" s="1"/>
      <c r="L126" s="21"/>
    </row>
    <row r="127" spans="1:12" ht="15.75" customHeight="1" x14ac:dyDescent="0.25">
      <c r="A127" s="2"/>
      <c r="B127" s="2"/>
      <c r="C127" s="2"/>
      <c r="D127" s="2"/>
      <c r="F127" s="2"/>
      <c r="G127" s="2"/>
      <c r="H127" s="2"/>
      <c r="I127" s="2"/>
      <c r="J127" s="1"/>
      <c r="K127" s="1"/>
      <c r="L127" s="21"/>
    </row>
    <row r="128" spans="1:12" ht="15.75" customHeight="1" x14ac:dyDescent="0.25">
      <c r="A128" s="2"/>
      <c r="B128" s="2"/>
      <c r="C128" s="2"/>
      <c r="D128" s="2"/>
      <c r="F128" s="2"/>
      <c r="G128" s="2"/>
      <c r="H128" s="2"/>
      <c r="I128" s="2"/>
      <c r="J128" s="1"/>
      <c r="K128" s="1"/>
      <c r="L128" s="21"/>
    </row>
    <row r="129" spans="1:12" ht="15.75" customHeight="1" x14ac:dyDescent="0.25">
      <c r="A129" s="2"/>
      <c r="B129" s="2"/>
      <c r="C129" s="2"/>
      <c r="D129" s="2"/>
      <c r="F129" s="2"/>
      <c r="G129" s="2"/>
      <c r="H129" s="2"/>
      <c r="I129" s="2"/>
      <c r="J129" s="1"/>
      <c r="K129" s="1"/>
      <c r="L129" s="21"/>
    </row>
    <row r="130" spans="1:12" ht="15.75" customHeight="1" x14ac:dyDescent="0.25">
      <c r="A130" s="2"/>
      <c r="B130" s="2"/>
      <c r="C130" s="2"/>
      <c r="D130" s="2"/>
      <c r="F130" s="2"/>
      <c r="G130" s="2"/>
      <c r="H130" s="2"/>
      <c r="I130" s="2"/>
      <c r="J130" s="1"/>
      <c r="K130" s="1"/>
      <c r="L130" s="21"/>
    </row>
    <row r="131" spans="1:12" ht="15.75" customHeight="1" x14ac:dyDescent="0.25">
      <c r="A131" s="2"/>
      <c r="B131" s="2"/>
      <c r="C131" s="2"/>
      <c r="D131" s="2"/>
      <c r="F131" s="2"/>
      <c r="G131" s="2"/>
      <c r="H131" s="2"/>
      <c r="I131" s="2"/>
      <c r="J131" s="1"/>
      <c r="K131" s="1"/>
      <c r="L131" s="21"/>
    </row>
    <row r="132" spans="1:12" ht="15.75" customHeight="1" x14ac:dyDescent="0.25">
      <c r="A132" s="2"/>
      <c r="B132" s="2"/>
      <c r="C132" s="2"/>
      <c r="D132" s="2"/>
      <c r="F132" s="2"/>
      <c r="G132" s="2"/>
      <c r="H132" s="2"/>
      <c r="I132" s="2"/>
      <c r="J132" s="1"/>
      <c r="K132" s="1"/>
      <c r="L132" s="21"/>
    </row>
    <row r="133" spans="1:12" ht="15.75" customHeight="1" x14ac:dyDescent="0.25">
      <c r="A133" s="2"/>
      <c r="B133" s="2"/>
      <c r="C133" s="2"/>
      <c r="D133" s="2"/>
      <c r="F133" s="2"/>
      <c r="G133" s="2"/>
      <c r="H133" s="2"/>
      <c r="I133" s="2"/>
      <c r="J133" s="1"/>
      <c r="K133" s="1"/>
      <c r="L133" s="21"/>
    </row>
    <row r="134" spans="1:12" ht="15.75" customHeight="1" x14ac:dyDescent="0.25">
      <c r="A134" s="2"/>
      <c r="B134" s="2"/>
      <c r="C134" s="2"/>
      <c r="D134" s="2"/>
      <c r="F134" s="2"/>
      <c r="G134" s="2"/>
      <c r="H134" s="2"/>
      <c r="I134" s="2"/>
      <c r="J134" s="1"/>
      <c r="K134" s="1"/>
      <c r="L134" s="21"/>
    </row>
    <row r="135" spans="1:12" ht="15.75" customHeight="1" x14ac:dyDescent="0.25">
      <c r="A135" s="2"/>
      <c r="B135" s="2"/>
      <c r="C135" s="2"/>
      <c r="D135" s="2"/>
      <c r="F135" s="2"/>
      <c r="G135" s="2"/>
      <c r="H135" s="2"/>
      <c r="I135" s="2"/>
      <c r="J135" s="1"/>
      <c r="K135" s="1"/>
      <c r="L135" s="21"/>
    </row>
    <row r="136" spans="1:12" ht="15.75" customHeight="1" x14ac:dyDescent="0.25">
      <c r="A136" s="2"/>
      <c r="B136" s="2"/>
      <c r="C136" s="2"/>
      <c r="D136" s="2"/>
      <c r="F136" s="2"/>
      <c r="G136" s="2"/>
      <c r="H136" s="2"/>
      <c r="I136" s="2"/>
      <c r="J136" s="1"/>
      <c r="K136" s="1"/>
      <c r="L136" s="21"/>
    </row>
    <row r="137" spans="1:12" ht="15.75" customHeight="1" x14ac:dyDescent="0.25">
      <c r="A137" s="2"/>
      <c r="B137" s="2"/>
      <c r="C137" s="2"/>
      <c r="D137" s="2"/>
      <c r="F137" s="2"/>
      <c r="G137" s="2"/>
      <c r="H137" s="2"/>
      <c r="I137" s="2"/>
      <c r="J137" s="1"/>
      <c r="K137" s="1"/>
      <c r="L137" s="21"/>
    </row>
    <row r="138" spans="1:12" ht="15.75" customHeight="1" x14ac:dyDescent="0.25">
      <c r="A138" s="2"/>
      <c r="B138" s="2"/>
      <c r="C138" s="2"/>
      <c r="D138" s="2"/>
      <c r="F138" s="2"/>
      <c r="G138" s="2"/>
      <c r="H138" s="2"/>
      <c r="I138" s="2"/>
      <c r="J138" s="1"/>
      <c r="K138" s="1"/>
      <c r="L138" s="21"/>
    </row>
    <row r="139" spans="1:12" ht="15.75" customHeight="1" x14ac:dyDescent="0.25">
      <c r="A139" s="2"/>
      <c r="B139" s="2"/>
      <c r="C139" s="2"/>
      <c r="D139" s="2"/>
      <c r="F139" s="2"/>
      <c r="G139" s="2"/>
      <c r="H139" s="2"/>
      <c r="I139" s="2"/>
      <c r="J139" s="1"/>
      <c r="K139" s="1"/>
      <c r="L139" s="21"/>
    </row>
    <row r="140" spans="1:12" ht="15.75" customHeight="1" x14ac:dyDescent="0.25">
      <c r="A140" s="2"/>
      <c r="B140" s="2"/>
      <c r="C140" s="2"/>
      <c r="D140" s="2"/>
      <c r="F140" s="2"/>
      <c r="G140" s="2"/>
      <c r="H140" s="2"/>
      <c r="I140" s="2"/>
      <c r="J140" s="1"/>
      <c r="K140" s="1"/>
      <c r="L140" s="21"/>
    </row>
    <row r="141" spans="1:12" ht="15.75" customHeight="1" x14ac:dyDescent="0.25">
      <c r="A141" s="2"/>
      <c r="B141" s="2"/>
      <c r="C141" s="2"/>
      <c r="D141" s="2"/>
      <c r="F141" s="2"/>
      <c r="G141" s="2"/>
      <c r="H141" s="2"/>
      <c r="I141" s="2"/>
      <c r="J141" s="1"/>
      <c r="K141" s="1"/>
      <c r="L141" s="21"/>
    </row>
    <row r="142" spans="1:12" ht="15.75" customHeight="1" x14ac:dyDescent="0.25">
      <c r="A142" s="2"/>
      <c r="B142" s="2"/>
      <c r="C142" s="2"/>
      <c r="D142" s="2"/>
      <c r="F142" s="2"/>
      <c r="G142" s="2"/>
      <c r="H142" s="2"/>
      <c r="I142" s="2"/>
      <c r="J142" s="1"/>
      <c r="K142" s="1"/>
      <c r="L142" s="21"/>
    </row>
    <row r="143" spans="1:12" ht="15.75" customHeight="1" x14ac:dyDescent="0.25">
      <c r="A143" s="2"/>
      <c r="B143" s="2"/>
      <c r="C143" s="2"/>
      <c r="D143" s="2"/>
      <c r="F143" s="2"/>
      <c r="G143" s="2"/>
      <c r="H143" s="2"/>
      <c r="I143" s="2"/>
      <c r="J143" s="1"/>
      <c r="K143" s="1"/>
      <c r="L143" s="21"/>
    </row>
    <row r="144" spans="1:12" ht="15.75" customHeight="1" x14ac:dyDescent="0.25">
      <c r="A144" s="2"/>
      <c r="B144" s="2"/>
      <c r="C144" s="2"/>
      <c r="D144" s="2"/>
      <c r="F144" s="2"/>
      <c r="G144" s="2"/>
      <c r="H144" s="2"/>
      <c r="I144" s="2"/>
      <c r="J144" s="1"/>
      <c r="K144" s="1"/>
      <c r="L144" s="21"/>
    </row>
    <row r="145" spans="1:12" ht="15.75" customHeight="1" x14ac:dyDescent="0.25">
      <c r="A145" s="2"/>
      <c r="B145" s="2"/>
      <c r="C145" s="2"/>
      <c r="D145" s="2"/>
      <c r="F145" s="2"/>
      <c r="G145" s="2"/>
      <c r="H145" s="2"/>
      <c r="I145" s="2"/>
      <c r="J145" s="1"/>
      <c r="K145" s="1"/>
      <c r="L145" s="21"/>
    </row>
    <row r="146" spans="1:12" ht="15.75" customHeight="1" x14ac:dyDescent="0.25">
      <c r="A146" s="2"/>
      <c r="B146" s="2"/>
      <c r="C146" s="2"/>
      <c r="D146" s="2"/>
      <c r="F146" s="2"/>
      <c r="G146" s="2"/>
      <c r="H146" s="2"/>
      <c r="I146" s="2"/>
      <c r="J146" s="1"/>
      <c r="K146" s="1"/>
      <c r="L146" s="21"/>
    </row>
    <row r="147" spans="1:12" ht="15.75" customHeight="1" x14ac:dyDescent="0.25">
      <c r="A147" s="2"/>
      <c r="B147" s="2"/>
      <c r="C147" s="2"/>
      <c r="D147" s="2"/>
      <c r="F147" s="2"/>
      <c r="G147" s="2"/>
      <c r="H147" s="2"/>
      <c r="I147" s="2"/>
      <c r="J147" s="1"/>
      <c r="K147" s="1"/>
      <c r="L147" s="21"/>
    </row>
    <row r="148" spans="1:12" ht="15.75" customHeight="1" x14ac:dyDescent="0.25">
      <c r="A148" s="2"/>
      <c r="B148" s="2"/>
      <c r="C148" s="2"/>
      <c r="D148" s="2"/>
      <c r="F148" s="2"/>
      <c r="G148" s="2"/>
      <c r="H148" s="2"/>
      <c r="I148" s="2"/>
      <c r="J148" s="1"/>
      <c r="K148" s="1"/>
      <c r="L148" s="21"/>
    </row>
    <row r="149" spans="1:12" ht="15.75" customHeight="1" x14ac:dyDescent="0.25">
      <c r="A149" s="2"/>
      <c r="B149" s="2"/>
      <c r="C149" s="2"/>
      <c r="D149" s="2"/>
      <c r="F149" s="2"/>
      <c r="G149" s="2"/>
      <c r="H149" s="2"/>
      <c r="I149" s="2"/>
      <c r="J149" s="1"/>
      <c r="K149" s="1"/>
      <c r="L149" s="21"/>
    </row>
    <row r="150" spans="1:12" ht="15.75" customHeight="1" x14ac:dyDescent="0.25">
      <c r="A150" s="2"/>
      <c r="B150" s="2"/>
      <c r="C150" s="2"/>
      <c r="D150" s="2"/>
      <c r="F150" s="2"/>
      <c r="G150" s="2"/>
      <c r="H150" s="2"/>
      <c r="I150" s="2"/>
      <c r="J150" s="1"/>
      <c r="K150" s="1"/>
      <c r="L150" s="21"/>
    </row>
    <row r="151" spans="1:12" ht="15.75" customHeight="1" x14ac:dyDescent="0.25">
      <c r="A151" s="2"/>
      <c r="B151" s="2"/>
      <c r="C151" s="2"/>
      <c r="D151" s="2"/>
      <c r="F151" s="2"/>
      <c r="G151" s="2"/>
      <c r="H151" s="2"/>
      <c r="I151" s="2"/>
      <c r="J151" s="1"/>
      <c r="K151" s="1"/>
      <c r="L151" s="21"/>
    </row>
    <row r="152" spans="1:12" ht="15.75" customHeight="1" x14ac:dyDescent="0.25">
      <c r="A152" s="2"/>
      <c r="B152" s="2"/>
      <c r="C152" s="2"/>
      <c r="D152" s="2"/>
      <c r="F152" s="2"/>
      <c r="G152" s="2"/>
      <c r="H152" s="2"/>
      <c r="I152" s="2"/>
      <c r="J152" s="1"/>
      <c r="K152" s="1"/>
      <c r="L152" s="21"/>
    </row>
    <row r="153" spans="1:12" ht="15.75" customHeight="1" x14ac:dyDescent="0.25">
      <c r="A153" s="2"/>
      <c r="B153" s="2"/>
      <c r="C153" s="2"/>
      <c r="D153" s="2"/>
      <c r="F153" s="2"/>
      <c r="G153" s="2"/>
      <c r="H153" s="2"/>
      <c r="I153" s="2"/>
      <c r="J153" s="1"/>
      <c r="K153" s="1"/>
      <c r="L153" s="21"/>
    </row>
    <row r="154" spans="1:12" ht="15.75" customHeight="1" x14ac:dyDescent="0.25">
      <c r="A154" s="2"/>
      <c r="B154" s="2"/>
      <c r="C154" s="2"/>
      <c r="D154" s="2"/>
      <c r="F154" s="2"/>
      <c r="G154" s="2"/>
      <c r="H154" s="2"/>
      <c r="I154" s="2"/>
      <c r="J154" s="1"/>
      <c r="K154" s="1"/>
      <c r="L154" s="21"/>
    </row>
    <row r="155" spans="1:12" ht="15.75" customHeight="1" x14ac:dyDescent="0.25">
      <c r="A155" s="2"/>
      <c r="B155" s="2"/>
      <c r="C155" s="2"/>
      <c r="D155" s="2"/>
      <c r="F155" s="2"/>
      <c r="G155" s="2"/>
      <c r="H155" s="2"/>
      <c r="I155" s="2"/>
      <c r="J155" s="1"/>
      <c r="K155" s="1"/>
      <c r="L155" s="21"/>
    </row>
    <row r="156" spans="1:12" ht="15.75" customHeight="1" x14ac:dyDescent="0.25">
      <c r="A156" s="2"/>
      <c r="B156" s="2"/>
      <c r="C156" s="2"/>
      <c r="D156" s="2"/>
      <c r="F156" s="2"/>
      <c r="G156" s="2"/>
      <c r="H156" s="2"/>
      <c r="I156" s="2"/>
      <c r="J156" s="1"/>
      <c r="K156" s="1"/>
      <c r="L156" s="21"/>
    </row>
    <row r="157" spans="1:12" ht="15.75" customHeight="1" x14ac:dyDescent="0.25">
      <c r="A157" s="2"/>
      <c r="B157" s="2"/>
      <c r="C157" s="2"/>
      <c r="D157" s="2"/>
      <c r="F157" s="2"/>
      <c r="G157" s="2"/>
      <c r="H157" s="2"/>
      <c r="I157" s="2"/>
      <c r="J157" s="1"/>
      <c r="K157" s="1"/>
      <c r="L157" s="21"/>
    </row>
    <row r="158" spans="1:12" ht="15.75" customHeight="1" x14ac:dyDescent="0.25">
      <c r="A158" s="2"/>
      <c r="B158" s="2"/>
      <c r="C158" s="2"/>
      <c r="D158" s="2"/>
      <c r="F158" s="2"/>
      <c r="G158" s="2"/>
      <c r="H158" s="2"/>
      <c r="I158" s="2"/>
      <c r="J158" s="1"/>
      <c r="K158" s="1"/>
      <c r="L158" s="21"/>
    </row>
    <row r="159" spans="1:12" ht="15.75" customHeight="1" x14ac:dyDescent="0.25">
      <c r="A159" s="2"/>
      <c r="B159" s="2"/>
      <c r="C159" s="2"/>
      <c r="D159" s="2"/>
      <c r="F159" s="2"/>
      <c r="G159" s="2"/>
      <c r="H159" s="2"/>
      <c r="I159" s="2"/>
      <c r="J159" s="1"/>
      <c r="K159" s="1"/>
      <c r="L159" s="21"/>
    </row>
    <row r="160" spans="1:12" ht="15.75" customHeight="1" x14ac:dyDescent="0.25">
      <c r="A160" s="2"/>
      <c r="B160" s="2"/>
      <c r="C160" s="2"/>
      <c r="D160" s="2"/>
      <c r="F160" s="2"/>
      <c r="G160" s="2"/>
      <c r="H160" s="2"/>
      <c r="I160" s="2"/>
      <c r="J160" s="1"/>
      <c r="K160" s="1"/>
      <c r="L160" s="21"/>
    </row>
    <row r="161" spans="1:12" ht="15.75" customHeight="1" x14ac:dyDescent="0.25">
      <c r="A161" s="2"/>
      <c r="B161" s="2"/>
      <c r="C161" s="2"/>
      <c r="D161" s="2"/>
      <c r="F161" s="2"/>
      <c r="G161" s="2"/>
      <c r="H161" s="2"/>
      <c r="I161" s="2"/>
      <c r="J161" s="1"/>
      <c r="K161" s="1"/>
      <c r="L161" s="21"/>
    </row>
    <row r="162" spans="1:12" ht="15.75" customHeight="1" x14ac:dyDescent="0.25">
      <c r="A162" s="2"/>
      <c r="B162" s="2"/>
      <c r="C162" s="2"/>
      <c r="D162" s="2"/>
      <c r="F162" s="2"/>
      <c r="G162" s="2"/>
      <c r="H162" s="2"/>
      <c r="I162" s="2"/>
      <c r="J162" s="1"/>
      <c r="K162" s="1"/>
      <c r="L162" s="21"/>
    </row>
    <row r="163" spans="1:12" ht="15.75" customHeight="1" x14ac:dyDescent="0.25">
      <c r="A163" s="2"/>
      <c r="B163" s="2"/>
      <c r="C163" s="2"/>
      <c r="D163" s="2"/>
      <c r="F163" s="2"/>
      <c r="G163" s="2"/>
      <c r="H163" s="2"/>
      <c r="I163" s="2"/>
      <c r="J163" s="1"/>
      <c r="K163" s="1"/>
      <c r="L163" s="21"/>
    </row>
    <row r="164" spans="1:12" ht="15.75" customHeight="1" x14ac:dyDescent="0.25">
      <c r="A164" s="2"/>
      <c r="B164" s="2"/>
      <c r="C164" s="2"/>
      <c r="D164" s="2"/>
      <c r="F164" s="2"/>
      <c r="G164" s="2"/>
      <c r="H164" s="2"/>
      <c r="I164" s="2"/>
      <c r="J164" s="1"/>
      <c r="K164" s="1"/>
      <c r="L164" s="21"/>
    </row>
    <row r="165" spans="1:12" ht="15.75" customHeight="1" x14ac:dyDescent="0.25">
      <c r="A165" s="2"/>
      <c r="B165" s="2"/>
      <c r="C165" s="2"/>
      <c r="D165" s="2"/>
      <c r="F165" s="2"/>
      <c r="G165" s="2"/>
      <c r="H165" s="2"/>
      <c r="I165" s="2"/>
      <c r="J165" s="1"/>
      <c r="K165" s="1"/>
      <c r="L165" s="21"/>
    </row>
    <row r="166" spans="1:12" ht="15.75" customHeight="1" x14ac:dyDescent="0.25">
      <c r="A166" s="2"/>
      <c r="B166" s="2"/>
      <c r="C166" s="2"/>
      <c r="D166" s="2"/>
      <c r="F166" s="2"/>
      <c r="G166" s="2"/>
      <c r="H166" s="2"/>
      <c r="I166" s="2"/>
      <c r="J166" s="1"/>
      <c r="K166" s="1"/>
      <c r="L166" s="21"/>
    </row>
    <row r="167" spans="1:12" ht="15.75" customHeight="1" x14ac:dyDescent="0.25">
      <c r="A167" s="2"/>
      <c r="B167" s="2"/>
      <c r="C167" s="2"/>
      <c r="D167" s="2"/>
      <c r="F167" s="2"/>
      <c r="G167" s="2"/>
      <c r="H167" s="2"/>
      <c r="I167" s="2"/>
      <c r="J167" s="1"/>
      <c r="K167" s="1"/>
      <c r="L167" s="21"/>
    </row>
    <row r="168" spans="1:12" ht="15.75" customHeight="1" x14ac:dyDescent="0.25">
      <c r="A168" s="2"/>
      <c r="B168" s="2"/>
      <c r="C168" s="2"/>
      <c r="D168" s="2"/>
      <c r="F168" s="2"/>
      <c r="G168" s="2"/>
      <c r="H168" s="2"/>
      <c r="I168" s="2"/>
      <c r="J168" s="1"/>
      <c r="K168" s="1"/>
      <c r="L168" s="21"/>
    </row>
    <row r="169" spans="1:12" ht="15.75" customHeight="1" x14ac:dyDescent="0.25">
      <c r="A169" s="2"/>
      <c r="B169" s="2"/>
      <c r="C169" s="2"/>
      <c r="D169" s="2"/>
      <c r="F169" s="2"/>
      <c r="G169" s="2"/>
      <c r="H169" s="2"/>
      <c r="I169" s="2"/>
      <c r="J169" s="1"/>
      <c r="K169" s="1"/>
      <c r="L169" s="21"/>
    </row>
    <row r="170" spans="1:12" ht="15.75" customHeight="1" x14ac:dyDescent="0.25">
      <c r="A170" s="2"/>
      <c r="B170" s="2"/>
      <c r="C170" s="2"/>
      <c r="D170" s="2"/>
      <c r="F170" s="2"/>
      <c r="G170" s="2"/>
      <c r="H170" s="2"/>
      <c r="I170" s="2"/>
      <c r="J170" s="1"/>
      <c r="K170" s="1"/>
      <c r="L170" s="21"/>
    </row>
    <row r="171" spans="1:12" ht="15.75" customHeight="1" x14ac:dyDescent="0.25">
      <c r="A171" s="2"/>
      <c r="B171" s="2"/>
      <c r="C171" s="2"/>
      <c r="D171" s="2"/>
      <c r="F171" s="2"/>
      <c r="G171" s="2"/>
      <c r="H171" s="2"/>
      <c r="I171" s="2"/>
      <c r="J171" s="1"/>
      <c r="K171" s="1"/>
      <c r="L171" s="21"/>
    </row>
    <row r="172" spans="1:12" ht="15.75" customHeight="1" x14ac:dyDescent="0.25">
      <c r="A172" s="2"/>
      <c r="B172" s="2"/>
      <c r="C172" s="2"/>
      <c r="D172" s="2"/>
      <c r="F172" s="2"/>
      <c r="G172" s="2"/>
      <c r="H172" s="2"/>
      <c r="I172" s="2"/>
      <c r="J172" s="1"/>
      <c r="K172" s="1"/>
      <c r="L172" s="21"/>
    </row>
    <row r="173" spans="1:12" ht="15.75" customHeight="1" x14ac:dyDescent="0.25">
      <c r="A173" s="2"/>
      <c r="B173" s="2"/>
      <c r="C173" s="2"/>
      <c r="D173" s="2"/>
      <c r="F173" s="2"/>
      <c r="G173" s="2"/>
      <c r="H173" s="2"/>
      <c r="I173" s="2"/>
      <c r="J173" s="1"/>
      <c r="K173" s="1"/>
      <c r="L173" s="21"/>
    </row>
    <row r="174" spans="1:12" ht="15.75" customHeight="1" x14ac:dyDescent="0.25">
      <c r="A174" s="2"/>
      <c r="B174" s="2"/>
      <c r="C174" s="2"/>
      <c r="D174" s="2"/>
      <c r="F174" s="2"/>
      <c r="G174" s="2"/>
      <c r="H174" s="2"/>
      <c r="I174" s="2"/>
      <c r="J174" s="1"/>
      <c r="K174" s="1"/>
      <c r="L174" s="21"/>
    </row>
    <row r="175" spans="1:12" ht="15.75" customHeight="1" x14ac:dyDescent="0.25">
      <c r="A175" s="2"/>
      <c r="B175" s="2"/>
      <c r="C175" s="2"/>
      <c r="D175" s="2"/>
      <c r="F175" s="2"/>
      <c r="G175" s="2"/>
      <c r="H175" s="2"/>
      <c r="I175" s="2"/>
      <c r="J175" s="1"/>
      <c r="K175" s="1"/>
      <c r="L175" s="21"/>
    </row>
    <row r="176" spans="1:12" ht="15.75" customHeight="1" x14ac:dyDescent="0.25">
      <c r="A176" s="2"/>
      <c r="B176" s="2"/>
      <c r="C176" s="2"/>
      <c r="D176" s="2"/>
      <c r="F176" s="2"/>
      <c r="G176" s="2"/>
      <c r="H176" s="2"/>
      <c r="I176" s="2"/>
      <c r="J176" s="1"/>
      <c r="K176" s="1"/>
      <c r="L176" s="21"/>
    </row>
    <row r="177" spans="1:12" ht="15.75" customHeight="1" x14ac:dyDescent="0.25">
      <c r="A177" s="2"/>
      <c r="B177" s="2"/>
      <c r="C177" s="2"/>
      <c r="D177" s="2"/>
      <c r="F177" s="2"/>
      <c r="G177" s="2"/>
      <c r="H177" s="2"/>
      <c r="I177" s="2"/>
      <c r="J177" s="1"/>
      <c r="K177" s="1"/>
      <c r="L177" s="21"/>
    </row>
    <row r="178" spans="1:12" ht="15.75" customHeight="1" x14ac:dyDescent="0.25">
      <c r="A178" s="2"/>
      <c r="B178" s="2"/>
      <c r="C178" s="2"/>
      <c r="D178" s="2"/>
      <c r="F178" s="2"/>
      <c r="G178" s="2"/>
      <c r="H178" s="2"/>
      <c r="I178" s="2"/>
      <c r="J178" s="1"/>
      <c r="K178" s="1"/>
      <c r="L178" s="21"/>
    </row>
    <row r="179" spans="1:12" ht="15.75" customHeight="1" x14ac:dyDescent="0.25">
      <c r="A179" s="2"/>
      <c r="B179" s="2"/>
      <c r="C179" s="2"/>
      <c r="D179" s="2"/>
      <c r="F179" s="2"/>
      <c r="G179" s="2"/>
      <c r="H179" s="2"/>
      <c r="I179" s="2"/>
      <c r="J179" s="1"/>
      <c r="K179" s="1"/>
      <c r="L179" s="21"/>
    </row>
    <row r="180" spans="1:12" ht="15.75" customHeight="1" x14ac:dyDescent="0.25">
      <c r="A180" s="2"/>
      <c r="B180" s="2"/>
      <c r="C180" s="2"/>
      <c r="D180" s="2"/>
      <c r="F180" s="2"/>
      <c r="G180" s="2"/>
      <c r="H180" s="2"/>
      <c r="I180" s="2"/>
      <c r="J180" s="1"/>
      <c r="K180" s="1"/>
      <c r="L180" s="21"/>
    </row>
    <row r="181" spans="1:12" ht="15.75" customHeight="1" x14ac:dyDescent="0.25">
      <c r="A181" s="2"/>
      <c r="B181" s="2"/>
      <c r="C181" s="2"/>
      <c r="D181" s="2"/>
      <c r="F181" s="2"/>
      <c r="G181" s="2"/>
      <c r="H181" s="2"/>
      <c r="I181" s="2"/>
      <c r="J181" s="1"/>
      <c r="K181" s="1"/>
      <c r="L181" s="21"/>
    </row>
    <row r="182" spans="1:12" ht="15.75" customHeight="1" x14ac:dyDescent="0.25">
      <c r="A182" s="2"/>
      <c r="B182" s="2"/>
      <c r="C182" s="2"/>
      <c r="D182" s="2"/>
      <c r="F182" s="2"/>
      <c r="G182" s="2"/>
      <c r="H182" s="2"/>
      <c r="I182" s="2"/>
      <c r="J182" s="1"/>
      <c r="K182" s="1"/>
      <c r="L182" s="21"/>
    </row>
    <row r="183" spans="1:12" ht="15.75" customHeight="1" x14ac:dyDescent="0.25">
      <c r="A183" s="2"/>
      <c r="B183" s="2"/>
      <c r="C183" s="2"/>
      <c r="D183" s="2"/>
      <c r="F183" s="2"/>
      <c r="G183" s="2"/>
      <c r="H183" s="2"/>
      <c r="I183" s="2"/>
      <c r="J183" s="1"/>
      <c r="K183" s="1"/>
      <c r="L183" s="21"/>
    </row>
    <row r="184" spans="1:12" ht="15.75" customHeight="1" x14ac:dyDescent="0.25">
      <c r="A184" s="2"/>
      <c r="B184" s="2"/>
      <c r="C184" s="2"/>
      <c r="D184" s="2"/>
      <c r="F184" s="2"/>
      <c r="G184" s="2"/>
      <c r="H184" s="2"/>
      <c r="I184" s="2"/>
      <c r="J184" s="1"/>
      <c r="K184" s="1"/>
      <c r="L184" s="21"/>
    </row>
    <row r="185" spans="1:12" ht="15.75" customHeight="1" x14ac:dyDescent="0.25">
      <c r="A185" s="2"/>
      <c r="B185" s="2"/>
      <c r="C185" s="2"/>
      <c r="D185" s="2"/>
      <c r="F185" s="2"/>
      <c r="G185" s="2"/>
      <c r="H185" s="2"/>
      <c r="I185" s="2"/>
      <c r="J185" s="1"/>
      <c r="K185" s="1"/>
      <c r="L185" s="21"/>
    </row>
    <row r="186" spans="1:12" ht="15.75" customHeight="1" x14ac:dyDescent="0.25">
      <c r="A186" s="2"/>
      <c r="B186" s="2"/>
      <c r="C186" s="2"/>
      <c r="D186" s="2"/>
      <c r="F186" s="2"/>
      <c r="G186" s="2"/>
      <c r="H186" s="2"/>
      <c r="I186" s="2"/>
      <c r="J186" s="1"/>
      <c r="K186" s="1"/>
      <c r="L186" s="21"/>
    </row>
    <row r="187" spans="1:12" ht="15.75" customHeight="1" x14ac:dyDescent="0.25">
      <c r="A187" s="2"/>
      <c r="B187" s="2"/>
      <c r="C187" s="2"/>
      <c r="D187" s="2"/>
      <c r="F187" s="2"/>
      <c r="G187" s="2"/>
      <c r="H187" s="2"/>
      <c r="I187" s="2"/>
      <c r="J187" s="1"/>
      <c r="K187" s="1"/>
      <c r="L187" s="21"/>
    </row>
    <row r="188" spans="1:12" ht="15.75" customHeight="1" x14ac:dyDescent="0.25">
      <c r="A188" s="2"/>
      <c r="B188" s="2"/>
      <c r="C188" s="2"/>
      <c r="D188" s="2"/>
      <c r="F188" s="2"/>
      <c r="G188" s="2"/>
      <c r="H188" s="2"/>
      <c r="I188" s="2"/>
      <c r="J188" s="1"/>
      <c r="K188" s="1"/>
      <c r="L188" s="21"/>
    </row>
    <row r="189" spans="1:12" ht="15.75" customHeight="1" x14ac:dyDescent="0.25">
      <c r="A189" s="2"/>
      <c r="B189" s="2"/>
      <c r="C189" s="2"/>
      <c r="D189" s="2"/>
      <c r="F189" s="2"/>
      <c r="G189" s="2"/>
      <c r="H189" s="2"/>
      <c r="I189" s="2"/>
      <c r="J189" s="1"/>
      <c r="K189" s="1"/>
      <c r="L189" s="21"/>
    </row>
    <row r="190" spans="1:12" ht="15.75" customHeight="1" x14ac:dyDescent="0.25">
      <c r="A190" s="2"/>
      <c r="B190" s="2"/>
      <c r="C190" s="2"/>
      <c r="D190" s="2"/>
      <c r="F190" s="2"/>
      <c r="G190" s="2"/>
      <c r="H190" s="2"/>
      <c r="I190" s="2"/>
      <c r="J190" s="1"/>
      <c r="K190" s="1"/>
      <c r="L190" s="21"/>
    </row>
    <row r="191" spans="1:12" ht="15.75" customHeight="1" x14ac:dyDescent="0.25">
      <c r="A191" s="2"/>
      <c r="B191" s="2"/>
      <c r="C191" s="2"/>
      <c r="D191" s="2"/>
      <c r="F191" s="2"/>
      <c r="G191" s="2"/>
      <c r="H191" s="2"/>
      <c r="I191" s="2"/>
      <c r="J191" s="1"/>
      <c r="K191" s="1"/>
      <c r="L191" s="21"/>
    </row>
    <row r="192" spans="1:12" ht="15.75" customHeight="1" x14ac:dyDescent="0.25">
      <c r="A192" s="2"/>
      <c r="B192" s="2"/>
      <c r="C192" s="2"/>
      <c r="D192" s="2"/>
      <c r="F192" s="2"/>
      <c r="G192" s="2"/>
      <c r="H192" s="2"/>
      <c r="I192" s="2"/>
      <c r="J192" s="1"/>
      <c r="K192" s="1"/>
      <c r="L192" s="21"/>
    </row>
    <row r="193" spans="1:12" ht="15.75" customHeight="1" x14ac:dyDescent="0.25">
      <c r="A193" s="2"/>
      <c r="B193" s="2"/>
      <c r="C193" s="2"/>
      <c r="D193" s="2"/>
      <c r="F193" s="2"/>
      <c r="G193" s="2"/>
      <c r="H193" s="2"/>
      <c r="I193" s="2"/>
      <c r="J193" s="1"/>
      <c r="K193" s="1"/>
      <c r="L193" s="21"/>
    </row>
    <row r="194" spans="1:12" ht="15.75" customHeight="1" x14ac:dyDescent="0.25">
      <c r="A194" s="2"/>
      <c r="B194" s="2"/>
      <c r="C194" s="2"/>
      <c r="D194" s="2"/>
      <c r="F194" s="2"/>
      <c r="G194" s="2"/>
      <c r="H194" s="2"/>
      <c r="I194" s="2"/>
      <c r="J194" s="1"/>
      <c r="K194" s="1"/>
      <c r="L194" s="21"/>
    </row>
    <row r="195" spans="1:12" ht="15.75" customHeight="1" x14ac:dyDescent="0.25">
      <c r="A195" s="2"/>
      <c r="B195" s="2"/>
      <c r="C195" s="2"/>
      <c r="D195" s="2"/>
      <c r="F195" s="2"/>
      <c r="G195" s="2"/>
      <c r="H195" s="2"/>
      <c r="I195" s="2"/>
      <c r="J195" s="1"/>
      <c r="K195" s="1"/>
      <c r="L195" s="21"/>
    </row>
    <row r="196" spans="1:12" ht="15.75" customHeight="1" x14ac:dyDescent="0.25">
      <c r="A196" s="2"/>
      <c r="B196" s="2"/>
      <c r="C196" s="2"/>
      <c r="D196" s="2"/>
      <c r="F196" s="2"/>
      <c r="G196" s="2"/>
      <c r="H196" s="2"/>
      <c r="I196" s="2"/>
      <c r="J196" s="1"/>
      <c r="K196" s="1"/>
      <c r="L196" s="21"/>
    </row>
    <row r="197" spans="1:12" ht="15.75" customHeight="1" x14ac:dyDescent="0.25">
      <c r="A197" s="2"/>
      <c r="B197" s="2"/>
      <c r="C197" s="2"/>
      <c r="D197" s="2"/>
      <c r="F197" s="2"/>
      <c r="G197" s="2"/>
      <c r="H197" s="2"/>
      <c r="I197" s="2"/>
      <c r="J197" s="1"/>
      <c r="K197" s="1"/>
      <c r="L197" s="21"/>
    </row>
    <row r="198" spans="1:12" ht="15.75" customHeight="1" x14ac:dyDescent="0.25">
      <c r="A198" s="2"/>
      <c r="B198" s="2"/>
      <c r="C198" s="2"/>
      <c r="D198" s="2"/>
      <c r="F198" s="2"/>
      <c r="G198" s="2"/>
      <c r="H198" s="2"/>
      <c r="I198" s="2"/>
      <c r="J198" s="1"/>
      <c r="K198" s="1"/>
      <c r="L198" s="21"/>
    </row>
    <row r="199" spans="1:12" ht="15.75" customHeight="1" x14ac:dyDescent="0.25">
      <c r="A199" s="2"/>
      <c r="B199" s="2"/>
      <c r="C199" s="2"/>
      <c r="D199" s="2"/>
      <c r="F199" s="2"/>
      <c r="G199" s="2"/>
      <c r="H199" s="2"/>
      <c r="I199" s="2"/>
      <c r="J199" s="1"/>
      <c r="K199" s="1"/>
      <c r="L199" s="21"/>
    </row>
    <row r="200" spans="1:12" ht="15.75" customHeight="1" x14ac:dyDescent="0.25">
      <c r="A200" s="2"/>
      <c r="B200" s="2"/>
      <c r="C200" s="2"/>
      <c r="D200" s="2"/>
      <c r="F200" s="2"/>
      <c r="G200" s="2"/>
      <c r="H200" s="2"/>
      <c r="I200" s="2"/>
      <c r="J200" s="1"/>
      <c r="K200" s="1"/>
      <c r="L200" s="21"/>
    </row>
    <row r="201" spans="1:12" ht="15.75" customHeight="1" x14ac:dyDescent="0.25">
      <c r="A201" s="2"/>
      <c r="B201" s="2"/>
      <c r="C201" s="2"/>
      <c r="D201" s="2"/>
      <c r="F201" s="2"/>
      <c r="G201" s="2"/>
      <c r="H201" s="2"/>
      <c r="I201" s="2"/>
      <c r="J201" s="1"/>
      <c r="K201" s="1"/>
      <c r="L201" s="21"/>
    </row>
    <row r="202" spans="1:12" ht="15.75" customHeight="1" x14ac:dyDescent="0.25">
      <c r="A202" s="2"/>
      <c r="B202" s="2"/>
      <c r="C202" s="2"/>
      <c r="D202" s="2"/>
      <c r="F202" s="2"/>
      <c r="G202" s="2"/>
      <c r="H202" s="2"/>
      <c r="I202" s="2"/>
      <c r="J202" s="1"/>
      <c r="K202" s="1"/>
      <c r="L202" s="21"/>
    </row>
    <row r="203" spans="1:12" ht="15.75" customHeight="1" x14ac:dyDescent="0.25">
      <c r="A203" s="2"/>
      <c r="B203" s="2"/>
      <c r="C203" s="2"/>
      <c r="D203" s="2"/>
      <c r="F203" s="2"/>
      <c r="G203" s="2"/>
      <c r="H203" s="2"/>
      <c r="I203" s="2"/>
      <c r="J203" s="1"/>
      <c r="K203" s="1"/>
      <c r="L203" s="21"/>
    </row>
    <row r="204" spans="1:12" ht="15.75" customHeight="1" x14ac:dyDescent="0.25">
      <c r="A204" s="2"/>
      <c r="B204" s="2"/>
      <c r="C204" s="2"/>
      <c r="D204" s="2"/>
      <c r="F204" s="2"/>
      <c r="G204" s="2"/>
      <c r="H204" s="2"/>
      <c r="I204" s="2"/>
      <c r="J204" s="1"/>
      <c r="K204" s="1"/>
      <c r="L204" s="21"/>
    </row>
    <row r="205" spans="1:12" ht="15.75" customHeight="1" x14ac:dyDescent="0.25">
      <c r="A205" s="2"/>
      <c r="B205" s="2"/>
      <c r="C205" s="2"/>
      <c r="D205" s="2"/>
      <c r="F205" s="2"/>
      <c r="G205" s="2"/>
      <c r="H205" s="2"/>
      <c r="I205" s="2"/>
      <c r="J205" s="1"/>
      <c r="K205" s="1"/>
      <c r="L205" s="21"/>
    </row>
    <row r="206" spans="1:12" ht="15.75" customHeight="1" x14ac:dyDescent="0.25">
      <c r="A206" s="2"/>
      <c r="B206" s="2"/>
      <c r="C206" s="2"/>
      <c r="D206" s="2"/>
      <c r="F206" s="2"/>
      <c r="G206" s="2"/>
      <c r="H206" s="2"/>
      <c r="I206" s="2"/>
      <c r="J206" s="1"/>
      <c r="K206" s="1"/>
      <c r="L206" s="21"/>
    </row>
    <row r="207" spans="1:12" ht="15.75" customHeight="1" x14ac:dyDescent="0.25">
      <c r="A207" s="2"/>
      <c r="B207" s="2"/>
      <c r="C207" s="2"/>
      <c r="D207" s="2"/>
      <c r="F207" s="2"/>
      <c r="G207" s="2"/>
      <c r="H207" s="2"/>
      <c r="I207" s="2"/>
      <c r="J207" s="1"/>
      <c r="K207" s="1"/>
      <c r="L207" s="21"/>
    </row>
    <row r="208" spans="1:12" ht="15.75" customHeight="1" x14ac:dyDescent="0.25">
      <c r="A208" s="2"/>
      <c r="B208" s="2"/>
      <c r="C208" s="2"/>
      <c r="D208" s="2"/>
      <c r="F208" s="2"/>
      <c r="G208" s="2"/>
      <c r="H208" s="2"/>
      <c r="I208" s="2"/>
      <c r="J208" s="1"/>
      <c r="K208" s="1"/>
      <c r="L208" s="21"/>
    </row>
    <row r="209" spans="1:12" ht="15.75" customHeight="1" x14ac:dyDescent="0.25">
      <c r="A209" s="2"/>
      <c r="B209" s="2"/>
      <c r="C209" s="2"/>
      <c r="D209" s="2"/>
      <c r="F209" s="2"/>
      <c r="G209" s="2"/>
      <c r="H209" s="2"/>
      <c r="I209" s="2"/>
      <c r="J209" s="1"/>
      <c r="K209" s="1"/>
      <c r="L209" s="21"/>
    </row>
    <row r="210" spans="1:12" ht="15.75" customHeight="1" x14ac:dyDescent="0.25">
      <c r="A210" s="2"/>
      <c r="B210" s="2"/>
      <c r="C210" s="2"/>
      <c r="D210" s="2"/>
      <c r="F210" s="2"/>
      <c r="G210" s="2"/>
      <c r="H210" s="2"/>
      <c r="I210" s="2"/>
      <c r="J210" s="1"/>
      <c r="K210" s="1"/>
      <c r="L210" s="21"/>
    </row>
    <row r="211" spans="1:12" ht="15.75" customHeight="1" x14ac:dyDescent="0.25">
      <c r="A211" s="2"/>
      <c r="B211" s="2"/>
      <c r="C211" s="2"/>
      <c r="D211" s="2"/>
      <c r="F211" s="2"/>
      <c r="G211" s="2"/>
      <c r="H211" s="2"/>
      <c r="I211" s="2"/>
      <c r="J211" s="1"/>
      <c r="K211" s="1"/>
      <c r="L211" s="21"/>
    </row>
    <row r="212" spans="1:12" ht="15.75" customHeight="1" x14ac:dyDescent="0.25">
      <c r="A212" s="2"/>
      <c r="B212" s="2"/>
      <c r="C212" s="2"/>
      <c r="D212" s="2"/>
      <c r="F212" s="2"/>
      <c r="G212" s="2"/>
      <c r="H212" s="2"/>
      <c r="I212" s="2"/>
      <c r="J212" s="1"/>
      <c r="K212" s="1"/>
      <c r="L212" s="21"/>
    </row>
    <row r="213" spans="1:12" ht="15.75" customHeight="1" x14ac:dyDescent="0.25">
      <c r="A213" s="2"/>
      <c r="B213" s="2"/>
      <c r="C213" s="2"/>
      <c r="D213" s="2"/>
      <c r="F213" s="2"/>
      <c r="G213" s="2"/>
      <c r="H213" s="2"/>
      <c r="I213" s="2"/>
      <c r="J213" s="1"/>
      <c r="K213" s="1"/>
      <c r="L213" s="21"/>
    </row>
    <row r="214" spans="1:12" ht="15.75" customHeight="1" x14ac:dyDescent="0.25">
      <c r="A214" s="2"/>
      <c r="B214" s="2"/>
      <c r="C214" s="2"/>
      <c r="D214" s="2"/>
      <c r="F214" s="2"/>
      <c r="G214" s="2"/>
      <c r="H214" s="2"/>
      <c r="I214" s="2"/>
      <c r="J214" s="1"/>
      <c r="K214" s="1"/>
      <c r="L214" s="21"/>
    </row>
    <row r="215" spans="1:12" ht="15.75" customHeight="1" x14ac:dyDescent="0.25">
      <c r="A215" s="2"/>
      <c r="B215" s="2"/>
      <c r="C215" s="2"/>
      <c r="D215" s="2"/>
      <c r="F215" s="2"/>
      <c r="G215" s="2"/>
      <c r="H215" s="2"/>
      <c r="I215" s="2"/>
      <c r="J215" s="1"/>
      <c r="K215" s="1"/>
      <c r="L215" s="21"/>
    </row>
    <row r="216" spans="1:12" ht="15.75" customHeight="1" x14ac:dyDescent="0.25">
      <c r="A216" s="2"/>
      <c r="B216" s="2"/>
      <c r="C216" s="2"/>
      <c r="D216" s="2"/>
      <c r="F216" s="2"/>
      <c r="G216" s="2"/>
      <c r="H216" s="2"/>
      <c r="I216" s="2"/>
      <c r="J216" s="1"/>
      <c r="K216" s="1"/>
      <c r="L216" s="21"/>
    </row>
    <row r="217" spans="1:12" ht="15.75" customHeight="1" x14ac:dyDescent="0.25">
      <c r="A217" s="2"/>
      <c r="B217" s="2"/>
      <c r="C217" s="2"/>
      <c r="D217" s="2"/>
      <c r="F217" s="2"/>
      <c r="G217" s="2"/>
      <c r="H217" s="2"/>
      <c r="I217" s="2"/>
      <c r="J217" s="1"/>
      <c r="K217" s="1"/>
      <c r="L217" s="21"/>
    </row>
    <row r="218" spans="1:12" ht="15.75" customHeight="1" x14ac:dyDescent="0.25">
      <c r="A218" s="2"/>
      <c r="B218" s="2"/>
      <c r="C218" s="2"/>
      <c r="D218" s="2"/>
      <c r="F218" s="2"/>
      <c r="G218" s="2"/>
      <c r="H218" s="2"/>
      <c r="I218" s="2"/>
      <c r="J218" s="1"/>
      <c r="K218" s="1"/>
      <c r="L218" s="21"/>
    </row>
    <row r="219" spans="1:12" ht="15.75" customHeight="1" x14ac:dyDescent="0.25">
      <c r="A219" s="2"/>
      <c r="B219" s="2"/>
      <c r="C219" s="2"/>
      <c r="D219" s="2"/>
      <c r="F219" s="2"/>
      <c r="G219" s="2"/>
      <c r="H219" s="2"/>
      <c r="I219" s="2"/>
      <c r="J219" s="1"/>
      <c r="K219" s="1"/>
      <c r="L219" s="21"/>
    </row>
    <row r="220" spans="1:12" ht="15.75" customHeight="1" x14ac:dyDescent="0.25">
      <c r="A220" s="2"/>
      <c r="B220" s="2"/>
      <c r="C220" s="2"/>
      <c r="D220" s="2"/>
      <c r="F220" s="2"/>
      <c r="G220" s="2"/>
      <c r="H220" s="2"/>
      <c r="I220" s="2"/>
      <c r="J220" s="1"/>
      <c r="K220" s="1"/>
      <c r="L220" s="21"/>
    </row>
    <row r="221" spans="1:12" ht="15.75" customHeight="1" x14ac:dyDescent="0.25">
      <c r="A221" s="2"/>
      <c r="B221" s="2"/>
      <c r="C221" s="2"/>
      <c r="D221" s="2"/>
      <c r="F221" s="2"/>
      <c r="G221" s="2"/>
      <c r="H221" s="2"/>
      <c r="I221" s="2"/>
      <c r="J221" s="1"/>
      <c r="K221" s="1"/>
      <c r="L221" s="21"/>
    </row>
    <row r="222" spans="1:12" ht="15.75" customHeight="1" x14ac:dyDescent="0.25">
      <c r="A222" s="2"/>
      <c r="B222" s="2"/>
      <c r="C222" s="2"/>
      <c r="D222" s="2"/>
      <c r="F222" s="2"/>
      <c r="G222" s="2"/>
      <c r="H222" s="2"/>
      <c r="I222" s="2"/>
      <c r="J222" s="1"/>
      <c r="K222" s="1"/>
      <c r="L222" s="21"/>
    </row>
    <row r="223" spans="1:12" ht="15.75" customHeight="1" x14ac:dyDescent="0.25">
      <c r="A223" s="2"/>
      <c r="B223" s="2"/>
      <c r="C223" s="2"/>
      <c r="D223" s="2"/>
      <c r="F223" s="2"/>
      <c r="G223" s="2"/>
      <c r="H223" s="2"/>
      <c r="I223" s="2"/>
      <c r="J223" s="1"/>
      <c r="K223" s="1"/>
      <c r="L223" s="21"/>
    </row>
    <row r="224" spans="1:12" ht="15.75" customHeight="1" x14ac:dyDescent="0.25">
      <c r="A224" s="2"/>
      <c r="B224" s="2"/>
      <c r="C224" s="2"/>
      <c r="D224" s="2"/>
      <c r="F224" s="2"/>
      <c r="G224" s="2"/>
      <c r="H224" s="2"/>
      <c r="I224" s="2"/>
      <c r="J224" s="1"/>
      <c r="K224" s="1"/>
      <c r="L224" s="21"/>
    </row>
    <row r="225" spans="1:12" ht="15.75" customHeight="1" x14ac:dyDescent="0.25">
      <c r="A225" s="2"/>
      <c r="B225" s="2"/>
      <c r="C225" s="2"/>
      <c r="D225" s="2"/>
      <c r="F225" s="2"/>
      <c r="G225" s="2"/>
      <c r="H225" s="2"/>
      <c r="I225" s="2"/>
      <c r="J225" s="1"/>
      <c r="K225" s="1"/>
      <c r="L225" s="21"/>
    </row>
    <row r="226" spans="1:12" ht="15.75" customHeight="1" x14ac:dyDescent="0.25">
      <c r="A226" s="2"/>
      <c r="B226" s="2"/>
      <c r="C226" s="2"/>
      <c r="D226" s="2"/>
      <c r="F226" s="2"/>
      <c r="G226" s="2"/>
      <c r="H226" s="2"/>
      <c r="I226" s="2"/>
      <c r="J226" s="1"/>
      <c r="K226" s="1"/>
      <c r="L226" s="21"/>
    </row>
    <row r="227" spans="1:12" ht="15.75" customHeight="1" x14ac:dyDescent="0.25">
      <c r="A227" s="2"/>
      <c r="B227" s="2"/>
      <c r="C227" s="2"/>
      <c r="D227" s="2"/>
      <c r="F227" s="2"/>
      <c r="G227" s="2"/>
      <c r="H227" s="2"/>
      <c r="I227" s="2"/>
      <c r="J227" s="1"/>
      <c r="K227" s="1"/>
      <c r="L227" s="21"/>
    </row>
    <row r="228" spans="1:12" ht="15.75" customHeight="1" x14ac:dyDescent="0.25">
      <c r="A228" s="2"/>
      <c r="B228" s="2"/>
      <c r="C228" s="2"/>
      <c r="D228" s="2"/>
      <c r="F228" s="2"/>
      <c r="G228" s="2"/>
      <c r="H228" s="2"/>
      <c r="I228" s="2"/>
      <c r="J228" s="1"/>
      <c r="K228" s="1"/>
      <c r="L228" s="21"/>
    </row>
    <row r="229" spans="1:12" ht="15.75" customHeight="1" x14ac:dyDescent="0.25">
      <c r="A229" s="2"/>
      <c r="B229" s="2"/>
      <c r="C229" s="2"/>
      <c r="D229" s="2"/>
      <c r="F229" s="2"/>
      <c r="G229" s="2"/>
      <c r="H229" s="2"/>
      <c r="I229" s="2"/>
      <c r="J229" s="1"/>
      <c r="K229" s="1"/>
      <c r="L229" s="21"/>
    </row>
    <row r="230" spans="1:12" ht="15.75" customHeight="1" x14ac:dyDescent="0.25">
      <c r="A230" s="2"/>
      <c r="B230" s="2"/>
      <c r="C230" s="2"/>
      <c r="D230" s="2"/>
      <c r="F230" s="2"/>
      <c r="G230" s="2"/>
      <c r="H230" s="2"/>
      <c r="I230" s="2"/>
      <c r="J230" s="1"/>
      <c r="K230" s="1"/>
      <c r="L230" s="21"/>
    </row>
    <row r="231" spans="1:12" ht="15.75" customHeight="1" x14ac:dyDescent="0.25">
      <c r="A231" s="2"/>
      <c r="B231" s="2"/>
      <c r="C231" s="2"/>
      <c r="D231" s="2"/>
      <c r="F231" s="2"/>
      <c r="G231" s="2"/>
      <c r="H231" s="2"/>
      <c r="I231" s="2"/>
      <c r="J231" s="1"/>
      <c r="K231" s="1"/>
      <c r="L231" s="21"/>
    </row>
    <row r="232" spans="1:12" ht="15.75" customHeight="1" x14ac:dyDescent="0.25">
      <c r="A232" s="2"/>
      <c r="B232" s="2"/>
      <c r="C232" s="2"/>
      <c r="D232" s="2"/>
      <c r="F232" s="2"/>
      <c r="G232" s="2"/>
      <c r="H232" s="2"/>
      <c r="I232" s="2"/>
      <c r="J232" s="1"/>
      <c r="K232" s="1"/>
      <c r="L232" s="21"/>
    </row>
    <row r="233" spans="1:12" ht="15.75" customHeight="1" x14ac:dyDescent="0.25">
      <c r="A233" s="2"/>
      <c r="B233" s="2"/>
      <c r="C233" s="2"/>
      <c r="D233" s="2"/>
      <c r="F233" s="2"/>
      <c r="G233" s="2"/>
      <c r="H233" s="2"/>
      <c r="I233" s="2"/>
      <c r="J233" s="1"/>
      <c r="K233" s="1"/>
      <c r="L233" s="21"/>
    </row>
    <row r="234" spans="1:12" ht="15.75" customHeight="1" x14ac:dyDescent="0.25">
      <c r="A234" s="2"/>
      <c r="B234" s="2"/>
      <c r="C234" s="2"/>
      <c r="D234" s="2"/>
      <c r="F234" s="2"/>
      <c r="G234" s="2"/>
      <c r="H234" s="2"/>
      <c r="I234" s="2"/>
      <c r="J234" s="1"/>
      <c r="K234" s="1"/>
      <c r="L234" s="21"/>
    </row>
    <row r="235" spans="1:12" ht="15.75" customHeight="1" x14ac:dyDescent="0.25">
      <c r="A235" s="2"/>
      <c r="B235" s="2"/>
      <c r="C235" s="2"/>
      <c r="D235" s="2"/>
      <c r="F235" s="2"/>
      <c r="G235" s="2"/>
      <c r="H235" s="2"/>
      <c r="I235" s="2"/>
      <c r="J235" s="1"/>
      <c r="K235" s="1"/>
      <c r="L235" s="21"/>
    </row>
    <row r="236" spans="1:12" ht="15.75" customHeight="1" x14ac:dyDescent="0.25">
      <c r="A236" s="2"/>
      <c r="B236" s="2"/>
      <c r="C236" s="2"/>
      <c r="D236" s="2"/>
      <c r="F236" s="2"/>
      <c r="G236" s="2"/>
      <c r="H236" s="2"/>
      <c r="I236" s="2"/>
      <c r="J236" s="1"/>
      <c r="K236" s="1"/>
      <c r="L236" s="21"/>
    </row>
    <row r="237" spans="1:12" ht="15.75" customHeight="1" x14ac:dyDescent="0.25">
      <c r="A237" s="2"/>
      <c r="B237" s="2"/>
      <c r="C237" s="2"/>
      <c r="D237" s="2"/>
      <c r="F237" s="2"/>
      <c r="G237" s="2"/>
      <c r="H237" s="2"/>
      <c r="I237" s="2"/>
      <c r="J237" s="1"/>
      <c r="K237" s="1"/>
      <c r="L237" s="21"/>
    </row>
    <row r="238" spans="1:12" ht="15.75" customHeight="1" x14ac:dyDescent="0.25">
      <c r="A238" s="2"/>
      <c r="B238" s="2"/>
      <c r="C238" s="2"/>
      <c r="D238" s="2"/>
      <c r="F238" s="2"/>
      <c r="G238" s="2"/>
      <c r="H238" s="2"/>
      <c r="I238" s="2"/>
      <c r="J238" s="1"/>
      <c r="K238" s="1"/>
      <c r="L238" s="21"/>
    </row>
    <row r="239" spans="1:12" ht="15.75" customHeight="1" x14ac:dyDescent="0.25">
      <c r="A239" s="2"/>
      <c r="B239" s="2"/>
      <c r="C239" s="2"/>
      <c r="D239" s="2"/>
      <c r="F239" s="2"/>
      <c r="G239" s="2"/>
      <c r="H239" s="2"/>
      <c r="I239" s="2"/>
      <c r="J239" s="1"/>
      <c r="K239" s="1"/>
      <c r="L239" s="21"/>
    </row>
    <row r="240" spans="1:12" ht="15.75" customHeight="1" x14ac:dyDescent="0.25">
      <c r="A240" s="2"/>
      <c r="B240" s="2"/>
      <c r="C240" s="2"/>
      <c r="D240" s="2"/>
      <c r="F240" s="2"/>
      <c r="G240" s="2"/>
      <c r="H240" s="2"/>
      <c r="I240" s="2"/>
      <c r="J240" s="1"/>
      <c r="K240" s="1"/>
      <c r="L240" s="21"/>
    </row>
    <row r="241" spans="1:12" ht="15.75" customHeight="1" x14ac:dyDescent="0.25">
      <c r="A241" s="2"/>
      <c r="B241" s="2"/>
      <c r="C241" s="2"/>
      <c r="D241" s="2"/>
      <c r="F241" s="2"/>
      <c r="G241" s="2"/>
      <c r="H241" s="2"/>
      <c r="I241" s="2"/>
      <c r="J241" s="1"/>
      <c r="K241" s="1"/>
      <c r="L241" s="21"/>
    </row>
    <row r="242" spans="1:12" ht="15.75" customHeight="1" x14ac:dyDescent="0.25">
      <c r="A242" s="2"/>
      <c r="B242" s="2"/>
      <c r="C242" s="2"/>
      <c r="D242" s="2"/>
      <c r="F242" s="2"/>
      <c r="G242" s="2"/>
      <c r="H242" s="2"/>
      <c r="I242" s="2"/>
      <c r="J242" s="1"/>
      <c r="K242" s="1"/>
      <c r="L242" s="21"/>
    </row>
    <row r="243" spans="1:12" ht="15.75" customHeight="1" x14ac:dyDescent="0.25">
      <c r="A243" s="2"/>
      <c r="B243" s="2"/>
      <c r="C243" s="2"/>
      <c r="D243" s="2"/>
      <c r="F243" s="2"/>
      <c r="G243" s="2"/>
      <c r="H243" s="2"/>
      <c r="I243" s="2"/>
      <c r="J243" s="1"/>
      <c r="K243" s="1"/>
      <c r="L243" s="21"/>
    </row>
    <row r="244" spans="1:12" ht="15.75" customHeight="1" x14ac:dyDescent="0.25">
      <c r="A244" s="2"/>
      <c r="B244" s="2"/>
      <c r="C244" s="2"/>
      <c r="D244" s="2"/>
      <c r="F244" s="2"/>
      <c r="G244" s="2"/>
      <c r="H244" s="2"/>
      <c r="I244" s="2"/>
      <c r="J244" s="1"/>
      <c r="K244" s="1"/>
      <c r="L244" s="21"/>
    </row>
    <row r="245" spans="1:12" ht="15.75" customHeight="1" x14ac:dyDescent="0.25">
      <c r="A245" s="2"/>
      <c r="B245" s="2"/>
      <c r="C245" s="2"/>
      <c r="D245" s="2"/>
      <c r="F245" s="2"/>
      <c r="G245" s="2"/>
      <c r="H245" s="2"/>
      <c r="I245" s="2"/>
      <c r="J245" s="1"/>
      <c r="K245" s="1"/>
      <c r="L245" s="21"/>
    </row>
    <row r="246" spans="1:12" ht="15.75" customHeight="1" x14ac:dyDescent="0.25">
      <c r="A246" s="2"/>
      <c r="B246" s="2"/>
      <c r="C246" s="2"/>
      <c r="D246" s="2"/>
      <c r="F246" s="2"/>
      <c r="G246" s="2"/>
      <c r="H246" s="2"/>
      <c r="I246" s="2"/>
      <c r="J246" s="1"/>
      <c r="K246" s="1"/>
      <c r="L246" s="21"/>
    </row>
    <row r="247" spans="1:12" ht="15.75" customHeight="1" x14ac:dyDescent="0.25">
      <c r="A247" s="2"/>
      <c r="B247" s="2"/>
      <c r="C247" s="2"/>
      <c r="D247" s="2"/>
      <c r="F247" s="2"/>
      <c r="G247" s="2"/>
      <c r="H247" s="2"/>
      <c r="I247" s="2"/>
      <c r="J247" s="1"/>
      <c r="K247" s="1"/>
      <c r="L247" s="21"/>
    </row>
    <row r="248" spans="1:12" ht="15.75" customHeight="1" x14ac:dyDescent="0.25">
      <c r="A248" s="2"/>
      <c r="B248" s="2"/>
      <c r="C248" s="2"/>
      <c r="D248" s="2"/>
      <c r="F248" s="2"/>
      <c r="G248" s="2"/>
      <c r="H248" s="2"/>
      <c r="I248" s="2"/>
      <c r="J248" s="1"/>
      <c r="K248" s="1"/>
      <c r="L248" s="21"/>
    </row>
    <row r="249" spans="1:12" ht="15.75" customHeight="1" x14ac:dyDescent="0.25">
      <c r="A249" s="2"/>
      <c r="B249" s="2"/>
      <c r="C249" s="2"/>
      <c r="D249" s="2"/>
      <c r="F249" s="2"/>
      <c r="G249" s="2"/>
      <c r="H249" s="2"/>
      <c r="I249" s="2"/>
      <c r="J249" s="1"/>
      <c r="K249" s="1"/>
      <c r="L249" s="21"/>
    </row>
    <row r="250" spans="1:12" ht="15.75" customHeight="1" x14ac:dyDescent="0.25">
      <c r="A250" s="2"/>
      <c r="B250" s="2"/>
      <c r="C250" s="2"/>
      <c r="D250" s="2"/>
      <c r="F250" s="2"/>
      <c r="G250" s="2"/>
      <c r="H250" s="2"/>
      <c r="I250" s="2"/>
      <c r="J250" s="1"/>
      <c r="K250" s="1"/>
      <c r="L250" s="21"/>
    </row>
    <row r="251" spans="1:12" ht="15.75" customHeight="1" x14ac:dyDescent="0.25">
      <c r="A251" s="2"/>
      <c r="B251" s="2"/>
      <c r="C251" s="2"/>
      <c r="D251" s="2"/>
      <c r="F251" s="2"/>
      <c r="G251" s="2"/>
      <c r="H251" s="2"/>
      <c r="I251" s="2"/>
      <c r="J251" s="1"/>
      <c r="K251" s="1"/>
      <c r="L251" s="21"/>
    </row>
    <row r="252" spans="1:12" ht="15.75" customHeight="1" x14ac:dyDescent="0.25">
      <c r="A252" s="2"/>
      <c r="B252" s="2"/>
      <c r="C252" s="2"/>
      <c r="D252" s="2"/>
      <c r="F252" s="2"/>
      <c r="G252" s="2"/>
      <c r="H252" s="2"/>
      <c r="I252" s="2"/>
      <c r="J252" s="1"/>
      <c r="K252" s="1"/>
      <c r="L252" s="21"/>
    </row>
    <row r="253" spans="1:12" ht="15.75" customHeight="1" x14ac:dyDescent="0.25">
      <c r="A253" s="2"/>
      <c r="B253" s="2"/>
      <c r="C253" s="2"/>
      <c r="D253" s="2"/>
      <c r="F253" s="2"/>
      <c r="G253" s="2"/>
      <c r="H253" s="2"/>
      <c r="I253" s="2"/>
      <c r="J253" s="1"/>
      <c r="K253" s="1"/>
      <c r="L253" s="21"/>
    </row>
    <row r="254" spans="1:12" ht="15.75" customHeight="1" x14ac:dyDescent="0.25">
      <c r="A254" s="2"/>
      <c r="B254" s="2"/>
      <c r="C254" s="2"/>
      <c r="D254" s="2"/>
      <c r="F254" s="2"/>
      <c r="G254" s="2"/>
      <c r="H254" s="2"/>
      <c r="I254" s="2"/>
      <c r="J254" s="1"/>
      <c r="K254" s="1"/>
      <c r="L254" s="21"/>
    </row>
    <row r="255" spans="1:12" ht="15.75" customHeight="1" x14ac:dyDescent="0.25">
      <c r="A255" s="2"/>
      <c r="B255" s="2"/>
      <c r="C255" s="2"/>
      <c r="D255" s="2"/>
      <c r="F255" s="2"/>
      <c r="G255" s="2"/>
      <c r="H255" s="2"/>
      <c r="I255" s="2"/>
      <c r="J255" s="1"/>
      <c r="K255" s="1"/>
      <c r="L255" s="21"/>
    </row>
    <row r="256" spans="1:12" ht="15.75" customHeight="1" x14ac:dyDescent="0.25">
      <c r="A256" s="2"/>
      <c r="B256" s="2"/>
      <c r="C256" s="2"/>
      <c r="D256" s="2"/>
      <c r="F256" s="2"/>
      <c r="G256" s="2"/>
      <c r="H256" s="2"/>
      <c r="I256" s="2"/>
      <c r="J256" s="1"/>
      <c r="K256" s="1"/>
      <c r="L256" s="21"/>
    </row>
    <row r="257" spans="1:12" ht="15.75" customHeight="1" x14ac:dyDescent="0.25">
      <c r="A257" s="2"/>
      <c r="B257" s="2"/>
      <c r="C257" s="2"/>
      <c r="D257" s="2"/>
      <c r="F257" s="2"/>
      <c r="G257" s="2"/>
      <c r="H257" s="2"/>
      <c r="I257" s="2"/>
      <c r="J257" s="1"/>
      <c r="K257" s="1"/>
      <c r="L257" s="21"/>
    </row>
    <row r="258" spans="1:12" ht="15.75" customHeight="1" x14ac:dyDescent="0.25">
      <c r="A258" s="2"/>
      <c r="B258" s="2"/>
      <c r="C258" s="2"/>
      <c r="D258" s="2"/>
      <c r="F258" s="2"/>
      <c r="G258" s="2"/>
      <c r="H258" s="2"/>
      <c r="I258" s="2"/>
      <c r="J258" s="1"/>
      <c r="K258" s="1"/>
      <c r="L258" s="21"/>
    </row>
    <row r="259" spans="1:12" ht="15.75" customHeight="1" x14ac:dyDescent="0.25">
      <c r="A259" s="2"/>
      <c r="B259" s="2"/>
      <c r="C259" s="2"/>
      <c r="D259" s="2"/>
      <c r="F259" s="2"/>
      <c r="G259" s="2"/>
      <c r="H259" s="2"/>
      <c r="I259" s="2"/>
      <c r="J259" s="1"/>
      <c r="K259" s="1"/>
      <c r="L259" s="21"/>
    </row>
    <row r="260" spans="1:12" ht="15.75" customHeight="1" x14ac:dyDescent="0.25">
      <c r="A260" s="2"/>
      <c r="B260" s="2"/>
      <c r="C260" s="2"/>
      <c r="D260" s="2"/>
      <c r="F260" s="2"/>
      <c r="G260" s="2"/>
      <c r="H260" s="2"/>
      <c r="I260" s="2"/>
      <c r="J260" s="1"/>
      <c r="K260" s="1"/>
      <c r="L260" s="21"/>
    </row>
    <row r="261" spans="1:12" ht="15.75" customHeight="1" x14ac:dyDescent="0.25">
      <c r="A261" s="2"/>
      <c r="B261" s="2"/>
      <c r="C261" s="2"/>
      <c r="D261" s="2"/>
      <c r="F261" s="2"/>
      <c r="G261" s="2"/>
      <c r="H261" s="2"/>
      <c r="I261" s="2"/>
      <c r="J261" s="1"/>
      <c r="K261" s="1"/>
      <c r="L261" s="21"/>
    </row>
    <row r="262" spans="1:12" ht="15.75" customHeight="1" x14ac:dyDescent="0.25">
      <c r="A262" s="2"/>
      <c r="B262" s="2"/>
      <c r="C262" s="2"/>
      <c r="D262" s="2"/>
      <c r="F262" s="2"/>
      <c r="G262" s="2"/>
      <c r="H262" s="2"/>
      <c r="I262" s="2"/>
      <c r="J262" s="1"/>
      <c r="K262" s="1"/>
      <c r="L262" s="21"/>
    </row>
    <row r="263" spans="1:12" ht="15.75" customHeight="1" x14ac:dyDescent="0.25">
      <c r="A263" s="2"/>
      <c r="B263" s="2"/>
      <c r="C263" s="2"/>
      <c r="D263" s="2"/>
      <c r="F263" s="2"/>
      <c r="G263" s="2"/>
      <c r="H263" s="2"/>
      <c r="I263" s="2"/>
      <c r="J263" s="1"/>
      <c r="K263" s="1"/>
      <c r="L263" s="21"/>
    </row>
    <row r="264" spans="1:12" ht="15.75" customHeight="1" x14ac:dyDescent="0.25">
      <c r="A264" s="2"/>
      <c r="B264" s="2"/>
      <c r="C264" s="2"/>
      <c r="D264" s="2"/>
      <c r="F264" s="2"/>
      <c r="G264" s="2"/>
      <c r="H264" s="2"/>
      <c r="I264" s="2"/>
      <c r="J264" s="1"/>
      <c r="K264" s="1"/>
      <c r="L264" s="21"/>
    </row>
    <row r="265" spans="1:12" ht="15.75" customHeight="1" x14ac:dyDescent="0.25">
      <c r="A265" s="2"/>
      <c r="B265" s="2"/>
      <c r="C265" s="2"/>
      <c r="D265" s="2"/>
      <c r="F265" s="2"/>
      <c r="G265" s="2"/>
      <c r="H265" s="2"/>
      <c r="I265" s="2"/>
      <c r="J265" s="1"/>
      <c r="K265" s="1"/>
      <c r="L265" s="21"/>
    </row>
    <row r="266" spans="1:12" ht="15.75" customHeight="1" x14ac:dyDescent="0.25">
      <c r="A266" s="2"/>
      <c r="B266" s="2"/>
      <c r="C266" s="2"/>
      <c r="D266" s="2"/>
      <c r="F266" s="2"/>
      <c r="G266" s="2"/>
      <c r="H266" s="2"/>
      <c r="I266" s="2"/>
      <c r="J266" s="1"/>
      <c r="K266" s="1"/>
      <c r="L266" s="21"/>
    </row>
    <row r="267" spans="1:12" ht="15.75" customHeight="1" x14ac:dyDescent="0.25">
      <c r="A267" s="2"/>
      <c r="B267" s="2"/>
      <c r="C267" s="2"/>
      <c r="D267" s="2"/>
      <c r="F267" s="2"/>
      <c r="G267" s="2"/>
      <c r="H267" s="2"/>
      <c r="I267" s="2"/>
      <c r="J267" s="1"/>
      <c r="K267" s="1"/>
      <c r="L267" s="21"/>
    </row>
    <row r="268" spans="1:12" ht="15.75" customHeight="1" x14ac:dyDescent="0.25">
      <c r="A268" s="2"/>
      <c r="B268" s="2"/>
      <c r="C268" s="2"/>
      <c r="D268" s="2"/>
      <c r="F268" s="2"/>
      <c r="G268" s="2"/>
      <c r="H268" s="2"/>
      <c r="I268" s="2"/>
      <c r="J268" s="1"/>
      <c r="K268" s="1"/>
      <c r="L268" s="21"/>
    </row>
    <row r="269" spans="1:12" ht="15.75" customHeight="1" x14ac:dyDescent="0.25">
      <c r="A269" s="2"/>
      <c r="B269" s="2"/>
      <c r="C269" s="2"/>
      <c r="D269" s="2"/>
      <c r="F269" s="2"/>
      <c r="G269" s="2"/>
      <c r="H269" s="2"/>
      <c r="I269" s="2"/>
      <c r="J269" s="1"/>
      <c r="K269" s="1"/>
      <c r="L269" s="21"/>
    </row>
    <row r="270" spans="1:12" ht="15.75" customHeight="1" x14ac:dyDescent="0.25">
      <c r="A270" s="2"/>
      <c r="B270" s="2"/>
      <c r="C270" s="2"/>
      <c r="D270" s="2"/>
      <c r="F270" s="2"/>
      <c r="G270" s="2"/>
      <c r="H270" s="2"/>
      <c r="I270" s="2"/>
      <c r="J270" s="1"/>
      <c r="K270" s="1"/>
      <c r="L270" s="21"/>
    </row>
    <row r="271" spans="1:12" ht="15.75" customHeight="1" x14ac:dyDescent="0.25">
      <c r="A271" s="2"/>
      <c r="B271" s="2"/>
      <c r="C271" s="2"/>
      <c r="D271" s="2"/>
      <c r="F271" s="2"/>
      <c r="G271" s="2"/>
      <c r="H271" s="2"/>
      <c r="I271" s="2"/>
      <c r="J271" s="1"/>
      <c r="K271" s="1"/>
      <c r="L271" s="21"/>
    </row>
    <row r="272" spans="1:12" ht="15.75" customHeight="1" x14ac:dyDescent="0.25">
      <c r="A272" s="2"/>
      <c r="B272" s="2"/>
      <c r="C272" s="2"/>
      <c r="D272" s="2"/>
      <c r="F272" s="2"/>
      <c r="G272" s="2"/>
      <c r="H272" s="2"/>
      <c r="I272" s="2"/>
      <c r="J272" s="1"/>
      <c r="K272" s="1"/>
      <c r="L272" s="21"/>
    </row>
    <row r="273" spans="1:12" ht="15.75" customHeight="1" x14ac:dyDescent="0.25">
      <c r="A273" s="2"/>
      <c r="B273" s="2"/>
      <c r="C273" s="2"/>
      <c r="D273" s="2"/>
      <c r="F273" s="2"/>
      <c r="G273" s="2"/>
      <c r="H273" s="2"/>
      <c r="I273" s="2"/>
      <c r="J273" s="1"/>
      <c r="K273" s="1"/>
      <c r="L273" s="21"/>
    </row>
    <row r="274" spans="1:12" ht="15.75" customHeight="1" x14ac:dyDescent="0.25">
      <c r="A274" s="2"/>
      <c r="B274" s="2"/>
      <c r="C274" s="2"/>
      <c r="D274" s="2"/>
      <c r="F274" s="2"/>
      <c r="G274" s="2"/>
      <c r="H274" s="2"/>
      <c r="I274" s="2"/>
      <c r="J274" s="1"/>
      <c r="K274" s="1"/>
      <c r="L274" s="21"/>
    </row>
    <row r="275" spans="1:12" ht="15.75" customHeight="1" x14ac:dyDescent="0.25">
      <c r="A275" s="2"/>
      <c r="B275" s="2"/>
      <c r="C275" s="2"/>
      <c r="D275" s="2"/>
      <c r="F275" s="2"/>
      <c r="G275" s="2"/>
      <c r="H275" s="2"/>
      <c r="I275" s="2"/>
      <c r="J275" s="1"/>
      <c r="K275" s="1"/>
      <c r="L275" s="21"/>
    </row>
    <row r="276" spans="1:12" ht="15.75" customHeight="1" x14ac:dyDescent="0.25">
      <c r="A276" s="2"/>
      <c r="B276" s="2"/>
      <c r="C276" s="2"/>
      <c r="D276" s="2"/>
      <c r="F276" s="2"/>
      <c r="G276" s="2"/>
      <c r="H276" s="2"/>
      <c r="I276" s="2"/>
      <c r="J276" s="1"/>
      <c r="K276" s="1"/>
      <c r="L276" s="21"/>
    </row>
    <row r="277" spans="1:12" ht="15.75" customHeight="1" x14ac:dyDescent="0.25">
      <c r="A277" s="2"/>
      <c r="B277" s="2"/>
      <c r="C277" s="2"/>
      <c r="D277" s="2"/>
      <c r="F277" s="2"/>
      <c r="G277" s="2"/>
      <c r="H277" s="2"/>
      <c r="I277" s="2"/>
      <c r="J277" s="1"/>
      <c r="K277" s="1"/>
      <c r="L277" s="21"/>
    </row>
    <row r="278" spans="1:12" ht="15.75" customHeight="1" x14ac:dyDescent="0.25">
      <c r="A278" s="2"/>
      <c r="B278" s="2"/>
      <c r="C278" s="2"/>
      <c r="D278" s="2"/>
      <c r="F278" s="2"/>
      <c r="G278" s="2"/>
      <c r="H278" s="2"/>
      <c r="I278" s="2"/>
      <c r="J278" s="1"/>
      <c r="K278" s="1"/>
      <c r="L278" s="21"/>
    </row>
    <row r="279" spans="1:12" ht="15.75" customHeight="1" x14ac:dyDescent="0.25">
      <c r="A279" s="2"/>
      <c r="B279" s="2"/>
      <c r="C279" s="2"/>
      <c r="D279" s="2"/>
      <c r="F279" s="2"/>
      <c r="G279" s="2"/>
      <c r="H279" s="2"/>
      <c r="I279" s="2"/>
      <c r="J279" s="1"/>
      <c r="K279" s="1"/>
      <c r="L279" s="21"/>
    </row>
    <row r="280" spans="1:12" ht="15.75" customHeight="1" x14ac:dyDescent="0.25">
      <c r="A280" s="2"/>
      <c r="B280" s="2"/>
      <c r="C280" s="2"/>
      <c r="D280" s="2"/>
      <c r="F280" s="2"/>
      <c r="G280" s="2"/>
      <c r="H280" s="2"/>
      <c r="I280" s="2"/>
      <c r="J280" s="1"/>
      <c r="K280" s="1"/>
      <c r="L280" s="21"/>
    </row>
    <row r="281" spans="1:12" ht="15.75" customHeight="1" x14ac:dyDescent="0.25">
      <c r="A281" s="2"/>
      <c r="B281" s="2"/>
      <c r="C281" s="2"/>
      <c r="D281" s="2"/>
      <c r="F281" s="2"/>
      <c r="G281" s="2"/>
      <c r="H281" s="2"/>
      <c r="I281" s="2"/>
      <c r="J281" s="1"/>
      <c r="K281" s="1"/>
      <c r="L281" s="21"/>
    </row>
    <row r="282" spans="1:12" ht="15.75" customHeight="1" x14ac:dyDescent="0.25">
      <c r="A282" s="2"/>
      <c r="B282" s="2"/>
      <c r="C282" s="2"/>
      <c r="D282" s="2"/>
      <c r="F282" s="2"/>
      <c r="G282" s="2"/>
      <c r="H282" s="2"/>
      <c r="I282" s="2"/>
      <c r="J282" s="1"/>
      <c r="K282" s="1"/>
      <c r="L282" s="21"/>
    </row>
    <row r="283" spans="1:12" ht="15.75" customHeight="1" x14ac:dyDescent="0.25">
      <c r="A283" s="2"/>
      <c r="B283" s="2"/>
      <c r="C283" s="2"/>
      <c r="D283" s="2"/>
      <c r="F283" s="2"/>
      <c r="G283" s="2"/>
      <c r="H283" s="2"/>
      <c r="I283" s="2"/>
      <c r="J283" s="1"/>
      <c r="K283" s="1"/>
      <c r="L283" s="21"/>
    </row>
    <row r="284" spans="1:12" ht="15.75" customHeight="1" x14ac:dyDescent="0.25">
      <c r="A284" s="2"/>
      <c r="B284" s="2"/>
      <c r="C284" s="2"/>
      <c r="D284" s="2"/>
      <c r="F284" s="2"/>
      <c r="G284" s="2"/>
      <c r="H284" s="2"/>
      <c r="I284" s="2"/>
      <c r="J284" s="1"/>
      <c r="K284" s="1"/>
      <c r="L284" s="21"/>
    </row>
    <row r="285" spans="1:12" ht="15.75" customHeight="1" x14ac:dyDescent="0.25">
      <c r="A285" s="2"/>
      <c r="B285" s="2"/>
      <c r="C285" s="2"/>
      <c r="D285" s="2"/>
      <c r="F285" s="2"/>
      <c r="G285" s="2"/>
      <c r="H285" s="2"/>
      <c r="I285" s="2"/>
      <c r="J285" s="1"/>
      <c r="K285" s="1"/>
      <c r="L285" s="21"/>
    </row>
    <row r="286" spans="1:12" ht="15.75" customHeight="1" x14ac:dyDescent="0.25">
      <c r="A286" s="2"/>
      <c r="B286" s="2"/>
      <c r="C286" s="2"/>
      <c r="D286" s="2"/>
      <c r="F286" s="2"/>
      <c r="G286" s="2"/>
      <c r="H286" s="2"/>
      <c r="I286" s="2"/>
      <c r="J286" s="1"/>
      <c r="K286" s="1"/>
      <c r="L286" s="21"/>
    </row>
    <row r="287" spans="1:12" ht="15.75" customHeight="1" x14ac:dyDescent="0.25">
      <c r="A287" s="2"/>
      <c r="B287" s="2"/>
      <c r="C287" s="2"/>
      <c r="D287" s="2"/>
      <c r="F287" s="2"/>
      <c r="G287" s="2"/>
      <c r="H287" s="2"/>
      <c r="I287" s="2"/>
      <c r="J287" s="1"/>
      <c r="K287" s="1"/>
      <c r="L287" s="21"/>
    </row>
    <row r="288" spans="1:12" ht="15.75" customHeight="1" x14ac:dyDescent="0.25">
      <c r="A288" s="2"/>
      <c r="B288" s="2"/>
      <c r="C288" s="2"/>
      <c r="D288" s="2"/>
      <c r="F288" s="2"/>
      <c r="G288" s="2"/>
      <c r="H288" s="2"/>
      <c r="I288" s="2"/>
      <c r="J288" s="1"/>
      <c r="K288" s="1"/>
      <c r="L288" s="21"/>
    </row>
    <row r="289" spans="1:12" ht="15.75" customHeight="1" x14ac:dyDescent="0.25">
      <c r="A289" s="2"/>
      <c r="B289" s="2"/>
      <c r="C289" s="2"/>
      <c r="D289" s="2"/>
      <c r="F289" s="2"/>
      <c r="G289" s="2"/>
      <c r="H289" s="2"/>
      <c r="I289" s="2"/>
      <c r="J289" s="1"/>
      <c r="K289" s="1"/>
      <c r="L289" s="21"/>
    </row>
    <row r="290" spans="1:12" ht="15.75" customHeight="1" x14ac:dyDescent="0.25">
      <c r="A290" s="2"/>
      <c r="B290" s="2"/>
      <c r="C290" s="2"/>
      <c r="D290" s="2"/>
      <c r="F290" s="2"/>
      <c r="G290" s="2"/>
      <c r="H290" s="2"/>
      <c r="I290" s="2"/>
      <c r="J290" s="1"/>
      <c r="K290" s="1"/>
      <c r="L290" s="21"/>
    </row>
    <row r="291" spans="1:12" ht="15.75" customHeight="1" x14ac:dyDescent="0.25">
      <c r="A291" s="2"/>
      <c r="B291" s="2"/>
      <c r="C291" s="2"/>
      <c r="D291" s="2"/>
      <c r="F291" s="2"/>
      <c r="G291" s="2"/>
      <c r="H291" s="2"/>
      <c r="I291" s="2"/>
      <c r="J291" s="1"/>
      <c r="K291" s="1"/>
      <c r="L291" s="21"/>
    </row>
    <row r="292" spans="1:12" ht="15.75" customHeight="1" x14ac:dyDescent="0.25">
      <c r="A292" s="2"/>
      <c r="B292" s="2"/>
      <c r="C292" s="2"/>
      <c r="D292" s="2"/>
      <c r="F292" s="2"/>
      <c r="G292" s="2"/>
      <c r="H292" s="2"/>
      <c r="I292" s="2"/>
      <c r="J292" s="1"/>
      <c r="K292" s="1"/>
      <c r="L292" s="21"/>
    </row>
    <row r="293" spans="1:12" ht="15.75" customHeight="1" x14ac:dyDescent="0.25">
      <c r="A293" s="2"/>
      <c r="B293" s="2"/>
      <c r="C293" s="2"/>
      <c r="D293" s="2"/>
      <c r="F293" s="2"/>
      <c r="G293" s="2"/>
      <c r="H293" s="2"/>
      <c r="I293" s="2"/>
      <c r="J293" s="1"/>
      <c r="K293" s="1"/>
      <c r="L293" s="21"/>
    </row>
    <row r="294" spans="1:12" ht="15.75" customHeight="1" x14ac:dyDescent="0.25">
      <c r="A294" s="2"/>
      <c r="B294" s="2"/>
      <c r="C294" s="2"/>
      <c r="D294" s="2"/>
      <c r="F294" s="2"/>
      <c r="G294" s="2"/>
      <c r="H294" s="2"/>
      <c r="I294" s="2"/>
      <c r="J294" s="1"/>
      <c r="K294" s="1"/>
      <c r="L294" s="21"/>
    </row>
    <row r="295" spans="1:12" ht="15.75" customHeight="1" x14ac:dyDescent="0.25">
      <c r="A295" s="2"/>
      <c r="B295" s="2"/>
      <c r="C295" s="2"/>
      <c r="D295" s="2"/>
      <c r="F295" s="2"/>
      <c r="G295" s="2"/>
      <c r="H295" s="2"/>
      <c r="I295" s="2"/>
      <c r="J295" s="1"/>
      <c r="K295" s="1"/>
      <c r="L295" s="21"/>
    </row>
    <row r="296" spans="1:12" ht="15.75" customHeight="1" x14ac:dyDescent="0.25">
      <c r="A296" s="2"/>
      <c r="B296" s="2"/>
      <c r="C296" s="2"/>
      <c r="D296" s="2"/>
      <c r="F296" s="2"/>
      <c r="G296" s="2"/>
      <c r="H296" s="2"/>
      <c r="I296" s="2"/>
      <c r="J296" s="1"/>
      <c r="K296" s="1"/>
      <c r="L296" s="21"/>
    </row>
    <row r="297" spans="1:12" ht="15.75" customHeight="1" x14ac:dyDescent="0.25">
      <c r="A297" s="2"/>
      <c r="B297" s="2"/>
      <c r="C297" s="2"/>
      <c r="D297" s="2"/>
      <c r="F297" s="2"/>
      <c r="G297" s="2"/>
      <c r="H297" s="2"/>
      <c r="I297" s="2"/>
      <c r="J297" s="1"/>
      <c r="K297" s="1"/>
      <c r="L297" s="21"/>
    </row>
    <row r="298" spans="1:12" ht="15.75" customHeight="1" x14ac:dyDescent="0.25">
      <c r="A298" s="2"/>
      <c r="B298" s="2"/>
      <c r="C298" s="2"/>
      <c r="D298" s="2"/>
      <c r="F298" s="2"/>
      <c r="G298" s="2"/>
      <c r="H298" s="2"/>
      <c r="I298" s="2"/>
      <c r="J298" s="1"/>
      <c r="K298" s="1"/>
      <c r="L298" s="21"/>
    </row>
    <row r="299" spans="1:12" ht="15.75" customHeight="1" x14ac:dyDescent="0.25">
      <c r="A299" s="2"/>
      <c r="B299" s="2"/>
      <c r="C299" s="2"/>
      <c r="D299" s="2"/>
      <c r="F299" s="2"/>
      <c r="G299" s="2"/>
      <c r="H299" s="2"/>
      <c r="I299" s="2"/>
      <c r="J299" s="1"/>
      <c r="K299" s="1"/>
      <c r="L299" s="21"/>
    </row>
    <row r="300" spans="1:12" ht="15.75" customHeight="1" x14ac:dyDescent="0.25">
      <c r="A300" s="2"/>
      <c r="B300" s="2"/>
      <c r="C300" s="2"/>
      <c r="D300" s="2"/>
      <c r="F300" s="2"/>
      <c r="G300" s="2"/>
      <c r="H300" s="2"/>
      <c r="I300" s="2"/>
      <c r="J300" s="1"/>
      <c r="K300" s="1"/>
      <c r="L300" s="21"/>
    </row>
    <row r="301" spans="1:12" ht="15.75" customHeight="1" x14ac:dyDescent="0.25">
      <c r="A301" s="2"/>
      <c r="B301" s="2"/>
      <c r="C301" s="2"/>
      <c r="D301" s="2"/>
      <c r="F301" s="2"/>
      <c r="G301" s="2"/>
      <c r="H301" s="2"/>
      <c r="I301" s="2"/>
      <c r="J301" s="1"/>
      <c r="K301" s="1"/>
      <c r="L301" s="21"/>
    </row>
    <row r="302" spans="1:12" ht="15.75" customHeight="1" x14ac:dyDescent="0.25">
      <c r="A302" s="2"/>
      <c r="B302" s="2"/>
      <c r="C302" s="2"/>
      <c r="D302" s="2"/>
      <c r="F302" s="2"/>
      <c r="G302" s="2"/>
      <c r="H302" s="2"/>
      <c r="I302" s="2"/>
      <c r="J302" s="1"/>
      <c r="K302" s="1"/>
      <c r="L302" s="21"/>
    </row>
    <row r="303" spans="1:12" ht="15.75" customHeight="1" x14ac:dyDescent="0.25">
      <c r="A303" s="2"/>
      <c r="B303" s="2"/>
      <c r="C303" s="2"/>
      <c r="D303" s="2"/>
      <c r="F303" s="2"/>
      <c r="G303" s="2"/>
      <c r="H303" s="2"/>
      <c r="I303" s="2"/>
      <c r="J303" s="1"/>
      <c r="K303" s="1"/>
      <c r="L303" s="21"/>
    </row>
    <row r="304" spans="1:12" ht="15.75" customHeight="1" x14ac:dyDescent="0.25">
      <c r="A304" s="2"/>
      <c r="B304" s="2"/>
      <c r="C304" s="2"/>
      <c r="D304" s="2"/>
      <c r="F304" s="2"/>
      <c r="G304" s="2"/>
      <c r="H304" s="2"/>
      <c r="I304" s="2"/>
      <c r="J304" s="1"/>
      <c r="K304" s="1"/>
      <c r="L304" s="21"/>
    </row>
    <row r="305" spans="1:12" ht="15.75" customHeight="1" x14ac:dyDescent="0.25">
      <c r="A305" s="2"/>
      <c r="B305" s="2"/>
      <c r="C305" s="2"/>
      <c r="D305" s="2"/>
      <c r="F305" s="2"/>
      <c r="G305" s="2"/>
      <c r="H305" s="2"/>
      <c r="I305" s="2"/>
      <c r="J305" s="1"/>
      <c r="K305" s="1"/>
      <c r="L305" s="21"/>
    </row>
    <row r="306" spans="1:12" ht="15.75" customHeight="1" x14ac:dyDescent="0.25">
      <c r="A306" s="2"/>
      <c r="B306" s="2"/>
      <c r="C306" s="2"/>
      <c r="D306" s="2"/>
      <c r="F306" s="2"/>
      <c r="G306" s="2"/>
      <c r="H306" s="2"/>
      <c r="I306" s="2"/>
      <c r="J306" s="1"/>
      <c r="K306" s="1"/>
      <c r="L306" s="21"/>
    </row>
    <row r="307" spans="1:12" ht="15.75" customHeight="1" x14ac:dyDescent="0.25">
      <c r="A307" s="2"/>
      <c r="B307" s="2"/>
      <c r="C307" s="2"/>
      <c r="D307" s="2"/>
      <c r="F307" s="2"/>
      <c r="G307" s="2"/>
      <c r="H307" s="2"/>
      <c r="I307" s="2"/>
      <c r="J307" s="1"/>
      <c r="K307" s="1"/>
      <c r="L307" s="21"/>
    </row>
    <row r="308" spans="1:12" ht="15.75" customHeight="1" x14ac:dyDescent="0.25">
      <c r="A308" s="2"/>
      <c r="B308" s="2"/>
      <c r="C308" s="2"/>
      <c r="D308" s="2"/>
      <c r="F308" s="2"/>
      <c r="G308" s="2"/>
      <c r="H308" s="2"/>
      <c r="I308" s="2"/>
      <c r="J308" s="1"/>
      <c r="K308" s="1"/>
      <c r="L308" s="21"/>
    </row>
    <row r="309" spans="1:12" ht="15.75" customHeight="1" x14ac:dyDescent="0.25">
      <c r="A309" s="2"/>
      <c r="B309" s="2"/>
      <c r="C309" s="2"/>
      <c r="D309" s="2"/>
      <c r="F309" s="2"/>
      <c r="G309" s="2"/>
      <c r="H309" s="2"/>
      <c r="I309" s="2"/>
      <c r="J309" s="1"/>
      <c r="K309" s="1"/>
      <c r="L309" s="21"/>
    </row>
    <row r="310" spans="1:12" ht="15.75" customHeight="1" x14ac:dyDescent="0.25">
      <c r="A310" s="2"/>
      <c r="B310" s="2"/>
      <c r="C310" s="2"/>
      <c r="D310" s="2"/>
      <c r="F310" s="2"/>
      <c r="G310" s="2"/>
      <c r="H310" s="2"/>
      <c r="I310" s="2"/>
      <c r="J310" s="1"/>
      <c r="K310" s="1"/>
      <c r="L310" s="21"/>
    </row>
    <row r="311" spans="1:12" ht="15.75" customHeight="1" x14ac:dyDescent="0.25">
      <c r="A311" s="2"/>
      <c r="B311" s="2"/>
      <c r="C311" s="2"/>
      <c r="D311" s="2"/>
      <c r="F311" s="2"/>
      <c r="G311" s="2"/>
      <c r="H311" s="2"/>
      <c r="I311" s="2"/>
      <c r="J311" s="1"/>
      <c r="K311" s="1"/>
      <c r="L311" s="21"/>
    </row>
    <row r="312" spans="1:12" ht="15.75" customHeight="1" x14ac:dyDescent="0.25">
      <c r="A312" s="2"/>
      <c r="B312" s="2"/>
      <c r="C312" s="2"/>
      <c r="D312" s="2"/>
      <c r="F312" s="2"/>
      <c r="G312" s="2"/>
      <c r="H312" s="2"/>
      <c r="I312" s="2"/>
      <c r="J312" s="1"/>
      <c r="K312" s="1"/>
      <c r="L312" s="21"/>
    </row>
    <row r="313" spans="1:12" ht="15.75" customHeight="1" x14ac:dyDescent="0.25">
      <c r="A313" s="2"/>
      <c r="B313" s="2"/>
      <c r="C313" s="2"/>
      <c r="D313" s="2"/>
      <c r="F313" s="2"/>
      <c r="G313" s="2"/>
      <c r="H313" s="2"/>
      <c r="I313" s="2"/>
      <c r="J313" s="1"/>
      <c r="K313" s="1"/>
      <c r="L313" s="21"/>
    </row>
    <row r="314" spans="1:12" ht="15.75" customHeight="1" x14ac:dyDescent="0.25">
      <c r="A314" s="2"/>
      <c r="B314" s="2"/>
      <c r="C314" s="2"/>
      <c r="D314" s="2"/>
      <c r="F314" s="2"/>
      <c r="G314" s="2"/>
      <c r="H314" s="2"/>
      <c r="I314" s="2"/>
      <c r="J314" s="1"/>
      <c r="K314" s="1"/>
      <c r="L314" s="21"/>
    </row>
    <row r="315" spans="1:12" ht="15.75" customHeight="1" x14ac:dyDescent="0.25">
      <c r="A315" s="2"/>
      <c r="B315" s="2"/>
      <c r="C315" s="2"/>
      <c r="D315" s="2"/>
      <c r="F315" s="2"/>
      <c r="G315" s="2"/>
      <c r="H315" s="2"/>
      <c r="I315" s="2"/>
      <c r="J315" s="1"/>
      <c r="K315" s="1"/>
      <c r="L315" s="21"/>
    </row>
    <row r="316" spans="1:12" ht="15.75" customHeight="1" x14ac:dyDescent="0.25">
      <c r="A316" s="2"/>
      <c r="B316" s="2"/>
      <c r="C316" s="2"/>
      <c r="D316" s="2"/>
      <c r="F316" s="2"/>
      <c r="G316" s="2"/>
      <c r="H316" s="2"/>
      <c r="I316" s="2"/>
      <c r="J316" s="1"/>
      <c r="K316" s="1"/>
      <c r="L316" s="21"/>
    </row>
    <row r="317" spans="1:12" ht="15.75" customHeight="1" x14ac:dyDescent="0.25">
      <c r="A317" s="2"/>
      <c r="B317" s="2"/>
      <c r="C317" s="2"/>
      <c r="D317" s="2"/>
      <c r="F317" s="2"/>
      <c r="G317" s="2"/>
      <c r="H317" s="2"/>
      <c r="I317" s="2"/>
      <c r="J317" s="1"/>
      <c r="K317" s="1"/>
      <c r="L317" s="21"/>
    </row>
    <row r="318" spans="1:12" ht="15.75" customHeight="1" x14ac:dyDescent="0.25">
      <c r="A318" s="2"/>
      <c r="B318" s="2"/>
      <c r="C318" s="2"/>
      <c r="D318" s="2"/>
      <c r="F318" s="2"/>
      <c r="G318" s="2"/>
      <c r="H318" s="2"/>
      <c r="I318" s="2"/>
      <c r="J318" s="1"/>
      <c r="K318" s="1"/>
      <c r="L318" s="21"/>
    </row>
    <row r="319" spans="1:12" ht="15.75" customHeight="1" x14ac:dyDescent="0.25">
      <c r="A319" s="2"/>
      <c r="B319" s="2"/>
      <c r="C319" s="2"/>
      <c r="D319" s="2"/>
      <c r="F319" s="2"/>
      <c r="G319" s="2"/>
      <c r="H319" s="2"/>
      <c r="I319" s="2"/>
      <c r="J319" s="1"/>
      <c r="K319" s="1"/>
      <c r="L319" s="21"/>
    </row>
    <row r="320" spans="1:12" ht="15.75" customHeight="1" x14ac:dyDescent="0.25">
      <c r="A320" s="2"/>
      <c r="B320" s="2"/>
      <c r="C320" s="2"/>
      <c r="D320" s="2"/>
      <c r="F320" s="2"/>
      <c r="G320" s="2"/>
      <c r="H320" s="2"/>
      <c r="I320" s="2"/>
      <c r="J320" s="1"/>
      <c r="K320" s="1"/>
      <c r="L320" s="21"/>
    </row>
    <row r="321" spans="1:12" ht="15.75" customHeight="1" x14ac:dyDescent="0.25">
      <c r="A321" s="2"/>
      <c r="B321" s="2"/>
      <c r="C321" s="2"/>
      <c r="D321" s="2"/>
      <c r="F321" s="2"/>
      <c r="G321" s="2"/>
      <c r="H321" s="2"/>
      <c r="I321" s="2"/>
      <c r="J321" s="1"/>
      <c r="K321" s="1"/>
      <c r="L321" s="21"/>
    </row>
    <row r="322" spans="1:12" ht="15.75" customHeight="1" x14ac:dyDescent="0.25">
      <c r="A322" s="2"/>
      <c r="B322" s="2"/>
      <c r="C322" s="2"/>
      <c r="D322" s="2"/>
      <c r="F322" s="2"/>
      <c r="G322" s="2"/>
      <c r="H322" s="2"/>
      <c r="I322" s="2"/>
      <c r="J322" s="1"/>
      <c r="K322" s="1"/>
      <c r="L322" s="21"/>
    </row>
    <row r="323" spans="1:12" ht="15.75" customHeight="1" x14ac:dyDescent="0.25">
      <c r="A323" s="2"/>
      <c r="B323" s="2"/>
      <c r="C323" s="2"/>
      <c r="D323" s="2"/>
      <c r="F323" s="2"/>
      <c r="G323" s="2"/>
      <c r="H323" s="2"/>
      <c r="I323" s="2"/>
      <c r="J323" s="1"/>
      <c r="K323" s="1"/>
      <c r="L323" s="21"/>
    </row>
    <row r="324" spans="1:12" ht="15.75" customHeight="1" x14ac:dyDescent="0.25">
      <c r="A324" s="2"/>
      <c r="B324" s="2"/>
      <c r="C324" s="2"/>
      <c r="D324" s="2"/>
      <c r="F324" s="2"/>
      <c r="G324" s="2"/>
      <c r="H324" s="2"/>
      <c r="I324" s="2"/>
      <c r="J324" s="1"/>
      <c r="K324" s="1"/>
      <c r="L324" s="21"/>
    </row>
    <row r="325" spans="1:12" ht="15.75" customHeight="1" x14ac:dyDescent="0.25">
      <c r="A325" s="2"/>
      <c r="B325" s="2"/>
      <c r="C325" s="2"/>
      <c r="D325" s="2"/>
      <c r="F325" s="2"/>
      <c r="G325" s="2"/>
      <c r="H325" s="2"/>
      <c r="I325" s="2"/>
      <c r="J325" s="1"/>
      <c r="K325" s="1"/>
      <c r="L325" s="21"/>
    </row>
    <row r="326" spans="1:12" ht="15.75" customHeight="1" x14ac:dyDescent="0.25">
      <c r="A326" s="2"/>
      <c r="B326" s="2"/>
      <c r="C326" s="2"/>
      <c r="D326" s="2"/>
      <c r="F326" s="2"/>
      <c r="G326" s="2"/>
      <c r="H326" s="2"/>
      <c r="I326" s="2"/>
      <c r="J326" s="1"/>
      <c r="K326" s="1"/>
      <c r="L326" s="21"/>
    </row>
    <row r="327" spans="1:12" ht="15.75" customHeight="1" x14ac:dyDescent="0.25">
      <c r="A327" s="2"/>
      <c r="B327" s="2"/>
      <c r="C327" s="2"/>
      <c r="D327" s="2"/>
      <c r="F327" s="2"/>
      <c r="G327" s="2"/>
      <c r="H327" s="2"/>
      <c r="I327" s="2"/>
      <c r="J327" s="1"/>
      <c r="K327" s="1"/>
      <c r="L327" s="21"/>
    </row>
    <row r="328" spans="1:12" ht="15.75" customHeight="1" x14ac:dyDescent="0.25">
      <c r="A328" s="2"/>
      <c r="B328" s="2"/>
      <c r="C328" s="2"/>
      <c r="D328" s="2"/>
      <c r="F328" s="2"/>
      <c r="G328" s="2"/>
      <c r="H328" s="2"/>
      <c r="I328" s="2"/>
      <c r="J328" s="1"/>
      <c r="K328" s="1"/>
      <c r="L328" s="21"/>
    </row>
    <row r="329" spans="1:12" ht="15.75" customHeight="1" x14ac:dyDescent="0.25">
      <c r="A329" s="2"/>
      <c r="B329" s="2"/>
      <c r="C329" s="2"/>
      <c r="D329" s="2"/>
      <c r="F329" s="2"/>
      <c r="G329" s="2"/>
      <c r="H329" s="2"/>
      <c r="I329" s="2"/>
      <c r="J329" s="1"/>
      <c r="K329" s="1"/>
      <c r="L329" s="21"/>
    </row>
    <row r="330" spans="1:12" ht="15.75" customHeight="1" x14ac:dyDescent="0.25">
      <c r="A330" s="2"/>
      <c r="B330" s="2"/>
      <c r="C330" s="2"/>
      <c r="D330" s="2"/>
      <c r="F330" s="2"/>
      <c r="G330" s="2"/>
      <c r="H330" s="2"/>
      <c r="I330" s="2"/>
      <c r="J330" s="1"/>
      <c r="K330" s="1"/>
      <c r="L330" s="21"/>
    </row>
    <row r="331" spans="1:12" ht="15.75" customHeight="1" x14ac:dyDescent="0.25">
      <c r="A331" s="2"/>
      <c r="B331" s="2"/>
      <c r="C331" s="2"/>
      <c r="D331" s="2"/>
      <c r="F331" s="2"/>
      <c r="G331" s="2"/>
      <c r="H331" s="2"/>
      <c r="I331" s="2"/>
      <c r="J331" s="1"/>
      <c r="K331" s="1"/>
      <c r="L331" s="21"/>
    </row>
    <row r="332" spans="1:12" ht="15.75" customHeight="1" x14ac:dyDescent="0.25">
      <c r="A332" s="2"/>
      <c r="B332" s="2"/>
      <c r="C332" s="2"/>
      <c r="D332" s="2"/>
      <c r="F332" s="2"/>
      <c r="G332" s="2"/>
      <c r="H332" s="2"/>
      <c r="I332" s="2"/>
      <c r="J332" s="1"/>
      <c r="K332" s="1"/>
      <c r="L332" s="21"/>
    </row>
    <row r="333" spans="1:12" ht="15.75" customHeight="1" x14ac:dyDescent="0.25">
      <c r="A333" s="2"/>
      <c r="B333" s="2"/>
      <c r="C333" s="2"/>
      <c r="D333" s="2"/>
      <c r="F333" s="2"/>
      <c r="G333" s="2"/>
      <c r="H333" s="2"/>
      <c r="I333" s="2"/>
      <c r="J333" s="1"/>
      <c r="K333" s="1"/>
      <c r="L333" s="21"/>
    </row>
    <row r="334" spans="1:12" ht="15.75" customHeight="1" x14ac:dyDescent="0.25">
      <c r="A334" s="2"/>
      <c r="B334" s="2"/>
      <c r="C334" s="2"/>
      <c r="D334" s="2"/>
      <c r="F334" s="2"/>
      <c r="G334" s="2"/>
      <c r="H334" s="2"/>
      <c r="I334" s="2"/>
      <c r="J334" s="1"/>
      <c r="K334" s="1"/>
      <c r="L334" s="21"/>
    </row>
    <row r="335" spans="1:12" ht="15.75" customHeight="1" x14ac:dyDescent="0.25">
      <c r="A335" s="2"/>
      <c r="B335" s="2"/>
      <c r="C335" s="2"/>
      <c r="D335" s="2"/>
      <c r="F335" s="2"/>
      <c r="G335" s="2"/>
      <c r="H335" s="2"/>
      <c r="I335" s="2"/>
      <c r="J335" s="1"/>
      <c r="K335" s="1"/>
      <c r="L335" s="21"/>
    </row>
    <row r="336" spans="1:12" ht="15.75" customHeight="1" x14ac:dyDescent="0.25">
      <c r="A336" s="2"/>
      <c r="B336" s="2"/>
      <c r="C336" s="2"/>
      <c r="D336" s="2"/>
      <c r="F336" s="2"/>
      <c r="G336" s="2"/>
      <c r="H336" s="2"/>
      <c r="I336" s="2"/>
      <c r="J336" s="1"/>
      <c r="K336" s="1"/>
      <c r="L336" s="21"/>
    </row>
    <row r="337" spans="1:12" ht="15.75" customHeight="1" x14ac:dyDescent="0.25">
      <c r="A337" s="2"/>
      <c r="B337" s="2"/>
      <c r="C337" s="2"/>
      <c r="D337" s="2"/>
      <c r="F337" s="2"/>
      <c r="G337" s="2"/>
      <c r="H337" s="2"/>
      <c r="I337" s="2"/>
      <c r="J337" s="1"/>
      <c r="K337" s="1"/>
      <c r="L337" s="21"/>
    </row>
    <row r="338" spans="1:12" ht="15.75" customHeight="1" x14ac:dyDescent="0.25">
      <c r="A338" s="2"/>
      <c r="B338" s="2"/>
      <c r="C338" s="2"/>
      <c r="D338" s="2"/>
      <c r="F338" s="2"/>
      <c r="G338" s="2"/>
      <c r="H338" s="2"/>
      <c r="I338" s="2"/>
      <c r="J338" s="1"/>
      <c r="K338" s="1"/>
      <c r="L338" s="21"/>
    </row>
    <row r="339" spans="1:12" ht="15.75" customHeight="1" x14ac:dyDescent="0.25">
      <c r="A339" s="2"/>
      <c r="B339" s="2"/>
      <c r="C339" s="2"/>
      <c r="D339" s="2"/>
      <c r="F339" s="2"/>
      <c r="G339" s="2"/>
      <c r="H339" s="2"/>
      <c r="I339" s="2"/>
      <c r="J339" s="1"/>
      <c r="K339" s="1"/>
      <c r="L339" s="21"/>
    </row>
    <row r="340" spans="1:12" ht="15.75" customHeight="1" x14ac:dyDescent="0.25">
      <c r="A340" s="2"/>
      <c r="B340" s="2"/>
      <c r="C340" s="2"/>
      <c r="D340" s="2"/>
      <c r="F340" s="2"/>
      <c r="G340" s="2"/>
      <c r="H340" s="2"/>
      <c r="I340" s="2"/>
      <c r="J340" s="1"/>
      <c r="K340" s="1"/>
      <c r="L340" s="21"/>
    </row>
    <row r="341" spans="1:12" ht="15.75" customHeight="1" x14ac:dyDescent="0.25">
      <c r="A341" s="2"/>
      <c r="B341" s="2"/>
      <c r="C341" s="2"/>
      <c r="D341" s="2"/>
      <c r="F341" s="2"/>
      <c r="G341" s="2"/>
      <c r="H341" s="2"/>
      <c r="I341" s="2"/>
      <c r="J341" s="1"/>
      <c r="K341" s="1"/>
      <c r="L341" s="21"/>
    </row>
    <row r="342" spans="1:12" ht="15.75" customHeight="1" x14ac:dyDescent="0.25">
      <c r="A342" s="2"/>
      <c r="B342" s="2"/>
      <c r="C342" s="2"/>
      <c r="D342" s="2"/>
      <c r="F342" s="2"/>
      <c r="G342" s="2"/>
      <c r="H342" s="2"/>
      <c r="I342" s="2"/>
      <c r="J342" s="1"/>
      <c r="K342" s="1"/>
      <c r="L342" s="21"/>
    </row>
    <row r="343" spans="1:12" ht="15.75" customHeight="1" x14ac:dyDescent="0.25">
      <c r="A343" s="2"/>
      <c r="B343" s="2"/>
      <c r="C343" s="2"/>
      <c r="D343" s="2"/>
      <c r="F343" s="2"/>
      <c r="G343" s="2"/>
      <c r="H343" s="2"/>
      <c r="I343" s="2"/>
      <c r="J343" s="1"/>
      <c r="K343" s="1"/>
      <c r="L343" s="21"/>
    </row>
    <row r="344" spans="1:12" ht="15.75" customHeight="1" x14ac:dyDescent="0.25">
      <c r="A344" s="2"/>
      <c r="B344" s="2"/>
      <c r="C344" s="2"/>
      <c r="D344" s="2"/>
      <c r="F344" s="2"/>
      <c r="G344" s="2"/>
      <c r="H344" s="2"/>
      <c r="I344" s="2"/>
      <c r="J344" s="1"/>
      <c r="K344" s="1"/>
      <c r="L344" s="21"/>
    </row>
    <row r="345" spans="1:12" ht="15.75" customHeight="1" x14ac:dyDescent="0.25">
      <c r="A345" s="2"/>
      <c r="B345" s="2"/>
      <c r="C345" s="2"/>
      <c r="D345" s="2"/>
      <c r="F345" s="2"/>
      <c r="G345" s="2"/>
      <c r="H345" s="2"/>
      <c r="I345" s="2"/>
      <c r="J345" s="1"/>
      <c r="K345" s="1"/>
      <c r="L345" s="21"/>
    </row>
    <row r="346" spans="1:12" ht="15.75" customHeight="1" x14ac:dyDescent="0.25">
      <c r="A346" s="2"/>
      <c r="B346" s="2"/>
      <c r="C346" s="2"/>
      <c r="D346" s="2"/>
      <c r="F346" s="2"/>
      <c r="G346" s="2"/>
      <c r="H346" s="2"/>
      <c r="I346" s="2"/>
      <c r="J346" s="1"/>
      <c r="K346" s="1"/>
      <c r="L346" s="21"/>
    </row>
    <row r="347" spans="1:12" ht="15.75" customHeight="1" x14ac:dyDescent="0.25">
      <c r="A347" s="2"/>
      <c r="B347" s="2"/>
      <c r="C347" s="2"/>
      <c r="D347" s="2"/>
      <c r="F347" s="2"/>
      <c r="G347" s="2"/>
      <c r="H347" s="2"/>
      <c r="I347" s="2"/>
      <c r="J347" s="1"/>
      <c r="K347" s="1"/>
      <c r="L347" s="21"/>
    </row>
    <row r="348" spans="1:12" ht="15.75" customHeight="1" x14ac:dyDescent="0.25">
      <c r="A348" s="2"/>
      <c r="B348" s="2"/>
      <c r="C348" s="2"/>
      <c r="D348" s="2"/>
      <c r="F348" s="2"/>
      <c r="G348" s="2"/>
      <c r="H348" s="2"/>
      <c r="I348" s="2"/>
      <c r="J348" s="1"/>
      <c r="K348" s="1"/>
      <c r="L348" s="21"/>
    </row>
    <row r="349" spans="1:12" ht="15.75" customHeight="1" x14ac:dyDescent="0.25">
      <c r="A349" s="2"/>
      <c r="B349" s="2"/>
      <c r="C349" s="2"/>
      <c r="D349" s="2"/>
      <c r="F349" s="2"/>
      <c r="G349" s="2"/>
      <c r="H349" s="2"/>
      <c r="I349" s="2"/>
      <c r="J349" s="1"/>
      <c r="K349" s="1"/>
      <c r="L349" s="21"/>
    </row>
    <row r="350" spans="1:12" ht="15.75" customHeight="1" x14ac:dyDescent="0.25">
      <c r="A350" s="2"/>
      <c r="B350" s="2"/>
      <c r="C350" s="2"/>
      <c r="D350" s="2"/>
      <c r="F350" s="2"/>
      <c r="G350" s="2"/>
      <c r="H350" s="2"/>
      <c r="I350" s="2"/>
      <c r="J350" s="1"/>
      <c r="K350" s="1"/>
      <c r="L350" s="21"/>
    </row>
    <row r="351" spans="1:12" ht="15.75" customHeight="1" x14ac:dyDescent="0.25">
      <c r="A351" s="2"/>
      <c r="B351" s="2"/>
      <c r="C351" s="2"/>
      <c r="D351" s="2"/>
      <c r="F351" s="2"/>
      <c r="G351" s="2"/>
      <c r="H351" s="2"/>
      <c r="I351" s="2"/>
      <c r="J351" s="1"/>
      <c r="K351" s="1"/>
      <c r="L351" s="21"/>
    </row>
    <row r="352" spans="1:12" ht="15.75" customHeight="1" x14ac:dyDescent="0.25">
      <c r="A352" s="2"/>
      <c r="B352" s="2"/>
      <c r="C352" s="2"/>
      <c r="D352" s="2"/>
      <c r="F352" s="2"/>
      <c r="G352" s="2"/>
      <c r="H352" s="2"/>
      <c r="I352" s="2"/>
      <c r="J352" s="1"/>
      <c r="K352" s="1"/>
      <c r="L352" s="21"/>
    </row>
    <row r="353" spans="1:12" ht="15.75" customHeight="1" x14ac:dyDescent="0.25">
      <c r="A353" s="2"/>
      <c r="B353" s="2"/>
      <c r="C353" s="2"/>
      <c r="D353" s="2"/>
      <c r="F353" s="2"/>
      <c r="G353" s="2"/>
      <c r="H353" s="2"/>
      <c r="I353" s="2"/>
      <c r="J353" s="1"/>
      <c r="K353" s="1"/>
      <c r="L353" s="21"/>
    </row>
    <row r="354" spans="1:12" ht="15.75" customHeight="1" x14ac:dyDescent="0.25">
      <c r="A354" s="2"/>
      <c r="B354" s="2"/>
      <c r="C354" s="2"/>
      <c r="D354" s="2"/>
      <c r="F354" s="2"/>
      <c r="G354" s="2"/>
      <c r="H354" s="2"/>
      <c r="I354" s="2"/>
      <c r="J354" s="1"/>
      <c r="K354" s="1"/>
      <c r="L354" s="21"/>
    </row>
    <row r="355" spans="1:12" ht="15.75" customHeight="1" x14ac:dyDescent="0.25">
      <c r="A355" s="2"/>
      <c r="B355" s="2"/>
      <c r="C355" s="2"/>
      <c r="D355" s="2"/>
      <c r="F355" s="2"/>
      <c r="G355" s="2"/>
      <c r="H355" s="2"/>
      <c r="I355" s="2"/>
      <c r="J355" s="1"/>
      <c r="K355" s="1"/>
      <c r="L355" s="21"/>
    </row>
    <row r="356" spans="1:12" ht="15.75" customHeight="1" x14ac:dyDescent="0.25">
      <c r="A356" s="2"/>
      <c r="B356" s="2"/>
      <c r="C356" s="2"/>
      <c r="D356" s="2"/>
      <c r="F356" s="2"/>
      <c r="G356" s="2"/>
      <c r="H356" s="2"/>
      <c r="I356" s="2"/>
      <c r="J356" s="1"/>
      <c r="K356" s="1"/>
      <c r="L356" s="21"/>
    </row>
    <row r="357" spans="1:12" ht="15.75" customHeight="1" x14ac:dyDescent="0.25">
      <c r="A357" s="2"/>
      <c r="B357" s="2"/>
      <c r="C357" s="2"/>
      <c r="D357" s="2"/>
      <c r="F357" s="2"/>
      <c r="G357" s="2"/>
      <c r="H357" s="2"/>
      <c r="I357" s="2"/>
      <c r="J357" s="1"/>
      <c r="K357" s="1"/>
      <c r="L357" s="21"/>
    </row>
    <row r="358" spans="1:12" ht="15.75" customHeight="1" x14ac:dyDescent="0.25">
      <c r="A358" s="2"/>
      <c r="B358" s="2"/>
      <c r="C358" s="2"/>
      <c r="D358" s="2"/>
      <c r="F358" s="2"/>
      <c r="G358" s="2"/>
      <c r="H358" s="2"/>
      <c r="I358" s="2"/>
      <c r="J358" s="1"/>
      <c r="K358" s="1"/>
      <c r="L358" s="21"/>
    </row>
    <row r="359" spans="1:12" ht="15.75" customHeight="1" x14ac:dyDescent="0.25">
      <c r="A359" s="2"/>
      <c r="B359" s="2"/>
      <c r="C359" s="2"/>
      <c r="D359" s="2"/>
      <c r="F359" s="2"/>
      <c r="G359" s="2"/>
      <c r="H359" s="2"/>
      <c r="I359" s="2"/>
      <c r="J359" s="1"/>
      <c r="K359" s="1"/>
      <c r="L359" s="21"/>
    </row>
    <row r="360" spans="1:12" ht="15.75" customHeight="1" x14ac:dyDescent="0.25">
      <c r="A360" s="2"/>
      <c r="B360" s="2"/>
      <c r="C360" s="2"/>
      <c r="D360" s="2"/>
      <c r="F360" s="2"/>
      <c r="G360" s="2"/>
      <c r="H360" s="2"/>
      <c r="I360" s="2"/>
      <c r="J360" s="1"/>
      <c r="K360" s="1"/>
      <c r="L360" s="21"/>
    </row>
    <row r="361" spans="1:12" ht="15.75" customHeight="1" x14ac:dyDescent="0.25">
      <c r="A361" s="2"/>
      <c r="B361" s="2"/>
      <c r="C361" s="2"/>
      <c r="D361" s="2"/>
      <c r="F361" s="2"/>
      <c r="G361" s="2"/>
      <c r="H361" s="2"/>
      <c r="I361" s="2"/>
      <c r="J361" s="1"/>
      <c r="K361" s="1"/>
      <c r="L361" s="21"/>
    </row>
    <row r="362" spans="1:12" ht="15.75" customHeight="1" x14ac:dyDescent="0.25">
      <c r="A362" s="2"/>
      <c r="B362" s="2"/>
      <c r="C362" s="2"/>
      <c r="D362" s="2"/>
      <c r="F362" s="2"/>
      <c r="G362" s="2"/>
      <c r="H362" s="2"/>
      <c r="I362" s="2"/>
      <c r="J362" s="1"/>
      <c r="K362" s="1"/>
      <c r="L362" s="21"/>
    </row>
    <row r="363" spans="1:12" ht="15.75" customHeight="1" x14ac:dyDescent="0.25">
      <c r="A363" s="2"/>
      <c r="B363" s="2"/>
      <c r="C363" s="2"/>
      <c r="D363" s="2"/>
      <c r="F363" s="2"/>
      <c r="G363" s="2"/>
      <c r="H363" s="2"/>
      <c r="I363" s="2"/>
      <c r="J363" s="1"/>
      <c r="K363" s="1"/>
      <c r="L363" s="21"/>
    </row>
    <row r="364" spans="1:12" ht="15.75" customHeight="1" x14ac:dyDescent="0.25">
      <c r="A364" s="2"/>
      <c r="B364" s="2"/>
      <c r="C364" s="2"/>
      <c r="D364" s="2"/>
      <c r="F364" s="2"/>
      <c r="G364" s="2"/>
      <c r="H364" s="2"/>
      <c r="I364" s="2"/>
      <c r="J364" s="1"/>
      <c r="K364" s="1"/>
      <c r="L364" s="21"/>
    </row>
    <row r="365" spans="1:12" ht="15.75" customHeight="1" x14ac:dyDescent="0.25">
      <c r="A365" s="2"/>
      <c r="B365" s="2"/>
      <c r="C365" s="2"/>
      <c r="D365" s="2"/>
      <c r="F365" s="2"/>
      <c r="G365" s="2"/>
      <c r="H365" s="2"/>
      <c r="I365" s="2"/>
      <c r="J365" s="1"/>
      <c r="K365" s="1"/>
      <c r="L365" s="21"/>
    </row>
    <row r="366" spans="1:12" ht="15.75" customHeight="1" x14ac:dyDescent="0.25">
      <c r="A366" s="2"/>
      <c r="B366" s="2"/>
      <c r="C366" s="2"/>
      <c r="D366" s="2"/>
      <c r="F366" s="2"/>
      <c r="G366" s="2"/>
      <c r="H366" s="2"/>
      <c r="I366" s="2"/>
      <c r="J366" s="1"/>
      <c r="K366" s="1"/>
      <c r="L366" s="21"/>
    </row>
    <row r="367" spans="1:12" ht="15.75" customHeight="1" x14ac:dyDescent="0.25">
      <c r="A367" s="2"/>
      <c r="B367" s="2"/>
      <c r="C367" s="2"/>
      <c r="D367" s="2"/>
      <c r="F367" s="2"/>
      <c r="G367" s="2"/>
      <c r="H367" s="2"/>
      <c r="I367" s="2"/>
      <c r="J367" s="1"/>
      <c r="K367" s="1"/>
      <c r="L367" s="21"/>
    </row>
    <row r="368" spans="1:12" ht="15.75" customHeight="1" x14ac:dyDescent="0.25">
      <c r="A368" s="2"/>
      <c r="B368" s="2"/>
      <c r="C368" s="2"/>
      <c r="D368" s="2"/>
      <c r="F368" s="2"/>
      <c r="G368" s="2"/>
      <c r="H368" s="2"/>
      <c r="I368" s="2"/>
      <c r="J368" s="1"/>
      <c r="K368" s="1"/>
      <c r="L368" s="21"/>
    </row>
    <row r="369" spans="1:12" ht="15.75" customHeight="1" x14ac:dyDescent="0.25">
      <c r="A369" s="2"/>
      <c r="B369" s="2"/>
      <c r="C369" s="2"/>
      <c r="D369" s="2"/>
      <c r="F369" s="2"/>
      <c r="G369" s="2"/>
      <c r="H369" s="2"/>
      <c r="I369" s="2"/>
      <c r="J369" s="1"/>
      <c r="K369" s="1"/>
      <c r="L369" s="21"/>
    </row>
    <row r="370" spans="1:12" ht="15.75" customHeight="1" x14ac:dyDescent="0.25">
      <c r="A370" s="2"/>
      <c r="B370" s="2"/>
      <c r="C370" s="2"/>
      <c r="D370" s="2"/>
      <c r="F370" s="2"/>
      <c r="G370" s="2"/>
      <c r="H370" s="2"/>
      <c r="I370" s="2"/>
      <c r="J370" s="1"/>
      <c r="K370" s="1"/>
      <c r="L370" s="21"/>
    </row>
    <row r="371" spans="1:12" ht="15.75" customHeight="1" x14ac:dyDescent="0.25">
      <c r="A371" s="2"/>
      <c r="B371" s="2"/>
      <c r="C371" s="2"/>
      <c r="D371" s="2"/>
      <c r="F371" s="2"/>
      <c r="G371" s="2"/>
      <c r="H371" s="2"/>
      <c r="I371" s="2"/>
      <c r="J371" s="1"/>
      <c r="K371" s="1"/>
      <c r="L371" s="21"/>
    </row>
    <row r="372" spans="1:12" ht="15.75" customHeight="1" x14ac:dyDescent="0.25">
      <c r="A372" s="2"/>
      <c r="B372" s="2"/>
      <c r="C372" s="2"/>
      <c r="D372" s="2"/>
      <c r="F372" s="2"/>
      <c r="G372" s="2"/>
      <c r="H372" s="2"/>
      <c r="I372" s="2"/>
      <c r="J372" s="1"/>
      <c r="K372" s="1"/>
      <c r="L372" s="21"/>
    </row>
    <row r="373" spans="1:12" ht="15.75" customHeight="1" x14ac:dyDescent="0.25">
      <c r="A373" s="2"/>
      <c r="B373" s="2"/>
      <c r="C373" s="2"/>
      <c r="D373" s="2"/>
      <c r="F373" s="2"/>
      <c r="G373" s="2"/>
      <c r="H373" s="2"/>
      <c r="I373" s="2"/>
      <c r="J373" s="1"/>
      <c r="K373" s="1"/>
      <c r="L373" s="21"/>
    </row>
    <row r="374" spans="1:12" ht="15.75" customHeight="1" x14ac:dyDescent="0.25">
      <c r="A374" s="2"/>
      <c r="B374" s="2"/>
      <c r="C374" s="2"/>
      <c r="D374" s="2"/>
      <c r="F374" s="2"/>
      <c r="G374" s="2"/>
      <c r="H374" s="2"/>
      <c r="I374" s="2"/>
      <c r="J374" s="1"/>
      <c r="K374" s="1"/>
      <c r="L374" s="21"/>
    </row>
    <row r="375" spans="1:12" ht="15.75" customHeight="1" x14ac:dyDescent="0.25">
      <c r="A375" s="2"/>
      <c r="B375" s="2"/>
      <c r="C375" s="2"/>
      <c r="D375" s="2"/>
      <c r="F375" s="2"/>
      <c r="G375" s="2"/>
      <c r="H375" s="2"/>
      <c r="I375" s="2"/>
      <c r="J375" s="1"/>
      <c r="K375" s="1"/>
      <c r="L375" s="21"/>
    </row>
    <row r="376" spans="1:12" ht="15.75" customHeight="1" x14ac:dyDescent="0.25">
      <c r="A376" s="2"/>
      <c r="B376" s="2"/>
      <c r="C376" s="2"/>
      <c r="D376" s="2"/>
      <c r="F376" s="2"/>
      <c r="G376" s="2"/>
      <c r="H376" s="2"/>
      <c r="I376" s="2"/>
      <c r="J376" s="1"/>
      <c r="K376" s="1"/>
      <c r="L376" s="21"/>
    </row>
    <row r="377" spans="1:12" ht="15.75" customHeight="1" x14ac:dyDescent="0.25">
      <c r="A377" s="2"/>
      <c r="B377" s="2"/>
      <c r="C377" s="2"/>
      <c r="D377" s="2"/>
      <c r="F377" s="2"/>
      <c r="G377" s="2"/>
      <c r="H377" s="2"/>
      <c r="I377" s="2"/>
      <c r="J377" s="1"/>
      <c r="K377" s="1"/>
      <c r="L377" s="21"/>
    </row>
    <row r="378" spans="1:12" ht="15.75" customHeight="1" x14ac:dyDescent="0.25">
      <c r="A378" s="2"/>
      <c r="B378" s="2"/>
      <c r="C378" s="2"/>
      <c r="D378" s="2"/>
      <c r="F378" s="2"/>
      <c r="G378" s="2"/>
      <c r="H378" s="2"/>
      <c r="I378" s="2"/>
      <c r="J378" s="1"/>
      <c r="K378" s="1"/>
      <c r="L378" s="21"/>
    </row>
    <row r="379" spans="1:12" ht="15.75" customHeight="1" x14ac:dyDescent="0.25">
      <c r="A379" s="2"/>
      <c r="B379" s="2"/>
      <c r="C379" s="2"/>
      <c r="D379" s="2"/>
      <c r="F379" s="2"/>
      <c r="G379" s="2"/>
      <c r="H379" s="2"/>
      <c r="I379" s="2"/>
      <c r="J379" s="1"/>
      <c r="K379" s="1"/>
      <c r="L379" s="21"/>
    </row>
    <row r="380" spans="1:12" ht="15.75" customHeight="1" x14ac:dyDescent="0.25">
      <c r="A380" s="2"/>
      <c r="B380" s="2"/>
      <c r="C380" s="2"/>
      <c r="D380" s="2"/>
      <c r="F380" s="2"/>
      <c r="G380" s="2"/>
      <c r="H380" s="2"/>
      <c r="I380" s="2"/>
      <c r="J380" s="1"/>
      <c r="K380" s="1"/>
      <c r="L380" s="21"/>
    </row>
    <row r="381" spans="1:12" ht="15.75" customHeight="1" x14ac:dyDescent="0.25">
      <c r="A381" s="2"/>
      <c r="B381" s="2"/>
      <c r="C381" s="2"/>
      <c r="D381" s="2"/>
      <c r="F381" s="2"/>
      <c r="G381" s="2"/>
      <c r="H381" s="2"/>
      <c r="I381" s="2"/>
      <c r="J381" s="1"/>
      <c r="K381" s="1"/>
      <c r="L381" s="21"/>
    </row>
    <row r="382" spans="1:12" ht="15.75" customHeight="1" x14ac:dyDescent="0.25">
      <c r="A382" s="2"/>
      <c r="B382" s="2"/>
      <c r="C382" s="2"/>
      <c r="D382" s="2"/>
      <c r="F382" s="2"/>
      <c r="G382" s="2"/>
      <c r="H382" s="2"/>
      <c r="I382" s="2"/>
      <c r="J382" s="1"/>
      <c r="K382" s="1"/>
      <c r="L382" s="21"/>
    </row>
    <row r="383" spans="1:12" ht="15.75" customHeight="1" x14ac:dyDescent="0.25">
      <c r="A383" s="2"/>
      <c r="B383" s="2"/>
      <c r="C383" s="2"/>
      <c r="D383" s="2"/>
      <c r="F383" s="2"/>
      <c r="G383" s="2"/>
      <c r="H383" s="2"/>
      <c r="I383" s="2"/>
      <c r="J383" s="1"/>
      <c r="K383" s="1"/>
      <c r="L383" s="21"/>
    </row>
    <row r="384" spans="1:12" ht="15.75" customHeight="1" x14ac:dyDescent="0.25">
      <c r="A384" s="2"/>
      <c r="B384" s="2"/>
      <c r="C384" s="2"/>
      <c r="D384" s="2"/>
      <c r="F384" s="2"/>
      <c r="G384" s="2"/>
      <c r="H384" s="2"/>
      <c r="I384" s="2"/>
      <c r="J384" s="1"/>
      <c r="K384" s="1"/>
      <c r="L384" s="21"/>
    </row>
    <row r="385" spans="1:12" ht="15.75" customHeight="1" x14ac:dyDescent="0.25">
      <c r="A385" s="2"/>
      <c r="B385" s="2"/>
      <c r="C385" s="2"/>
      <c r="D385" s="2"/>
      <c r="F385" s="2"/>
      <c r="G385" s="2"/>
      <c r="H385" s="2"/>
      <c r="I385" s="2"/>
      <c r="J385" s="1"/>
      <c r="K385" s="1"/>
      <c r="L385" s="21"/>
    </row>
    <row r="386" spans="1:12" ht="15.75" customHeight="1" x14ac:dyDescent="0.25">
      <c r="A386" s="2"/>
      <c r="B386" s="2"/>
      <c r="C386" s="2"/>
      <c r="D386" s="2"/>
      <c r="F386" s="2"/>
      <c r="G386" s="2"/>
      <c r="H386" s="2"/>
      <c r="I386" s="2"/>
      <c r="J386" s="1"/>
      <c r="K386" s="1"/>
      <c r="L386" s="21"/>
    </row>
    <row r="387" spans="1:12" ht="15.75" customHeight="1" x14ac:dyDescent="0.25">
      <c r="A387" s="2"/>
      <c r="B387" s="2"/>
      <c r="C387" s="2"/>
      <c r="D387" s="2"/>
      <c r="F387" s="2"/>
      <c r="G387" s="2"/>
      <c r="H387" s="2"/>
      <c r="I387" s="2"/>
      <c r="J387" s="1"/>
      <c r="K387" s="1"/>
      <c r="L387" s="21"/>
    </row>
    <row r="388" spans="1:12" ht="15.75" customHeight="1" x14ac:dyDescent="0.25">
      <c r="A388" s="2"/>
      <c r="B388" s="2"/>
      <c r="C388" s="2"/>
      <c r="D388" s="2"/>
      <c r="F388" s="2"/>
      <c r="G388" s="2"/>
      <c r="H388" s="2"/>
      <c r="I388" s="2"/>
      <c r="J388" s="1"/>
      <c r="K388" s="1"/>
      <c r="L388" s="21"/>
    </row>
    <row r="389" spans="1:12" ht="15.75" customHeight="1" x14ac:dyDescent="0.25">
      <c r="A389" s="2"/>
      <c r="B389" s="2"/>
      <c r="C389" s="2"/>
      <c r="D389" s="2"/>
      <c r="F389" s="2"/>
      <c r="G389" s="2"/>
      <c r="H389" s="2"/>
      <c r="I389" s="2"/>
      <c r="J389" s="1"/>
      <c r="K389" s="1"/>
      <c r="L389" s="21"/>
    </row>
    <row r="390" spans="1:12" ht="15.75" customHeight="1" x14ac:dyDescent="0.25">
      <c r="A390" s="2"/>
      <c r="B390" s="2"/>
      <c r="C390" s="2"/>
      <c r="D390" s="2"/>
      <c r="F390" s="2"/>
      <c r="G390" s="2"/>
      <c r="H390" s="2"/>
      <c r="I390" s="2"/>
      <c r="J390" s="1"/>
      <c r="K390" s="1"/>
      <c r="L390" s="21"/>
    </row>
    <row r="391" spans="1:12" ht="15.75" customHeight="1" x14ac:dyDescent="0.25">
      <c r="A391" s="2"/>
      <c r="B391" s="2"/>
      <c r="C391" s="2"/>
      <c r="D391" s="2"/>
      <c r="F391" s="2"/>
      <c r="G391" s="2"/>
      <c r="H391" s="2"/>
      <c r="I391" s="2"/>
      <c r="J391" s="1"/>
      <c r="K391" s="1"/>
      <c r="L391" s="21"/>
    </row>
    <row r="392" spans="1:12" ht="15.75" customHeight="1" x14ac:dyDescent="0.25">
      <c r="A392" s="2"/>
      <c r="B392" s="2"/>
      <c r="C392" s="2"/>
      <c r="D392" s="2"/>
      <c r="F392" s="2"/>
      <c r="G392" s="2"/>
      <c r="H392" s="2"/>
      <c r="I392" s="2"/>
      <c r="J392" s="1"/>
      <c r="K392" s="1"/>
      <c r="L392" s="21"/>
    </row>
    <row r="393" spans="1:12" ht="15.75" customHeight="1" x14ac:dyDescent="0.25">
      <c r="A393" s="2"/>
      <c r="B393" s="2"/>
      <c r="C393" s="2"/>
      <c r="D393" s="2"/>
      <c r="F393" s="2"/>
      <c r="G393" s="2"/>
      <c r="H393" s="2"/>
      <c r="I393" s="2"/>
      <c r="J393" s="1"/>
      <c r="K393" s="1"/>
      <c r="L393" s="21"/>
    </row>
    <row r="394" spans="1:12" ht="15.75" customHeight="1" x14ac:dyDescent="0.25">
      <c r="A394" s="2"/>
      <c r="B394" s="2"/>
      <c r="C394" s="2"/>
      <c r="D394" s="2"/>
      <c r="F394" s="2"/>
      <c r="G394" s="2"/>
      <c r="H394" s="2"/>
      <c r="I394" s="2"/>
      <c r="J394" s="1"/>
      <c r="K394" s="1"/>
      <c r="L394" s="21"/>
    </row>
    <row r="395" spans="1:12" ht="15.75" customHeight="1" x14ac:dyDescent="0.25">
      <c r="A395" s="2"/>
      <c r="B395" s="2"/>
      <c r="C395" s="2"/>
      <c r="D395" s="2"/>
      <c r="F395" s="2"/>
      <c r="G395" s="2"/>
      <c r="H395" s="2"/>
      <c r="I395" s="2"/>
      <c r="J395" s="1"/>
      <c r="K395" s="1"/>
      <c r="L395" s="21"/>
    </row>
    <row r="396" spans="1:12" ht="15.75" customHeight="1" x14ac:dyDescent="0.25">
      <c r="A396" s="2"/>
      <c r="B396" s="2"/>
      <c r="C396" s="2"/>
      <c r="D396" s="2"/>
      <c r="F396" s="2"/>
      <c r="G396" s="2"/>
      <c r="H396" s="2"/>
      <c r="I396" s="2"/>
      <c r="J396" s="1"/>
      <c r="K396" s="1"/>
      <c r="L396" s="21"/>
    </row>
    <row r="397" spans="1:12" ht="15.75" customHeight="1" x14ac:dyDescent="0.25">
      <c r="A397" s="2"/>
      <c r="B397" s="2"/>
      <c r="C397" s="2"/>
      <c r="D397" s="2"/>
      <c r="F397" s="2"/>
      <c r="G397" s="2"/>
      <c r="H397" s="2"/>
      <c r="I397" s="2"/>
      <c r="J397" s="1"/>
      <c r="K397" s="1"/>
      <c r="L397" s="21"/>
    </row>
    <row r="398" spans="1:12" ht="15.75" customHeight="1" x14ac:dyDescent="0.25">
      <c r="A398" s="2"/>
      <c r="B398" s="2"/>
      <c r="C398" s="2"/>
      <c r="D398" s="2"/>
      <c r="F398" s="2"/>
      <c r="G398" s="2"/>
      <c r="H398" s="2"/>
      <c r="I398" s="2"/>
      <c r="J398" s="1"/>
      <c r="K398" s="1"/>
      <c r="L398" s="21"/>
    </row>
    <row r="399" spans="1:12" ht="15.75" customHeight="1" x14ac:dyDescent="0.25">
      <c r="A399" s="2"/>
      <c r="B399" s="2"/>
      <c r="C399" s="2"/>
      <c r="D399" s="2"/>
      <c r="F399" s="2"/>
      <c r="G399" s="2"/>
      <c r="H399" s="2"/>
      <c r="I399" s="2"/>
      <c r="J399" s="1"/>
      <c r="K399" s="1"/>
      <c r="L399" s="21"/>
    </row>
    <row r="400" spans="1:12" ht="15.75" customHeight="1" x14ac:dyDescent="0.25">
      <c r="A400" s="2"/>
      <c r="B400" s="2"/>
      <c r="C400" s="2"/>
      <c r="D400" s="2"/>
      <c r="F400" s="2"/>
      <c r="G400" s="2"/>
      <c r="H400" s="2"/>
      <c r="I400" s="2"/>
      <c r="J400" s="1"/>
      <c r="K400" s="1"/>
      <c r="L400" s="21"/>
    </row>
    <row r="401" spans="1:12" ht="15.75" customHeight="1" x14ac:dyDescent="0.25">
      <c r="A401" s="2"/>
      <c r="B401" s="2"/>
      <c r="C401" s="2"/>
      <c r="D401" s="2"/>
      <c r="F401" s="2"/>
      <c r="G401" s="2"/>
      <c r="H401" s="2"/>
      <c r="I401" s="2"/>
      <c r="J401" s="1"/>
      <c r="K401" s="1"/>
      <c r="L401" s="21"/>
    </row>
    <row r="402" spans="1:12" ht="15.75" customHeight="1" x14ac:dyDescent="0.25">
      <c r="A402" s="2"/>
      <c r="B402" s="2"/>
      <c r="C402" s="2"/>
      <c r="D402" s="2"/>
      <c r="F402" s="2"/>
      <c r="G402" s="2"/>
      <c r="H402" s="2"/>
      <c r="I402" s="2"/>
      <c r="J402" s="1"/>
      <c r="K402" s="1"/>
      <c r="L402" s="21"/>
    </row>
    <row r="403" spans="1:12" ht="15.75" customHeight="1" x14ac:dyDescent="0.25">
      <c r="A403" s="2"/>
      <c r="B403" s="2"/>
      <c r="C403" s="2"/>
      <c r="D403" s="2"/>
      <c r="F403" s="2"/>
      <c r="G403" s="2"/>
      <c r="H403" s="2"/>
      <c r="I403" s="2"/>
      <c r="J403" s="1"/>
      <c r="K403" s="1"/>
      <c r="L403" s="21"/>
    </row>
    <row r="404" spans="1:12" ht="15.75" customHeight="1" x14ac:dyDescent="0.25">
      <c r="A404" s="2"/>
      <c r="B404" s="2"/>
      <c r="C404" s="2"/>
      <c r="D404" s="2"/>
      <c r="F404" s="2"/>
      <c r="G404" s="2"/>
      <c r="H404" s="2"/>
      <c r="I404" s="2"/>
      <c r="J404" s="1"/>
      <c r="K404" s="1"/>
      <c r="L404" s="21"/>
    </row>
    <row r="405" spans="1:12" ht="15.75" customHeight="1" x14ac:dyDescent="0.25">
      <c r="A405" s="2"/>
      <c r="B405" s="2"/>
      <c r="C405" s="2"/>
      <c r="D405" s="2"/>
      <c r="F405" s="2"/>
      <c r="G405" s="2"/>
      <c r="H405" s="2"/>
      <c r="I405" s="2"/>
      <c r="J405" s="1"/>
      <c r="K405" s="1"/>
      <c r="L405" s="21"/>
    </row>
    <row r="406" spans="1:12" ht="15.75" customHeight="1" x14ac:dyDescent="0.25">
      <c r="A406" s="2"/>
      <c r="B406" s="2"/>
      <c r="C406" s="2"/>
      <c r="D406" s="2"/>
      <c r="F406" s="2"/>
      <c r="G406" s="2"/>
      <c r="H406" s="2"/>
      <c r="I406" s="2"/>
      <c r="J406" s="1"/>
      <c r="K406" s="1"/>
      <c r="L406" s="21"/>
    </row>
    <row r="407" spans="1:12" ht="15.75" customHeight="1" x14ac:dyDescent="0.25">
      <c r="A407" s="2"/>
      <c r="B407" s="2"/>
      <c r="C407" s="2"/>
      <c r="D407" s="2"/>
      <c r="F407" s="2"/>
      <c r="G407" s="2"/>
      <c r="H407" s="2"/>
      <c r="I407" s="2"/>
      <c r="J407" s="1"/>
      <c r="K407" s="1"/>
      <c r="L407" s="21"/>
    </row>
    <row r="408" spans="1:12" ht="15.75" customHeight="1" x14ac:dyDescent="0.25">
      <c r="A408" s="2"/>
      <c r="B408" s="2"/>
      <c r="C408" s="2"/>
      <c r="D408" s="2"/>
      <c r="F408" s="2"/>
      <c r="G408" s="2"/>
      <c r="H408" s="2"/>
      <c r="I408" s="2"/>
      <c r="J408" s="1"/>
      <c r="K408" s="1"/>
      <c r="L408" s="21"/>
    </row>
    <row r="409" spans="1:12" ht="15.75" customHeight="1" x14ac:dyDescent="0.25">
      <c r="A409" s="2"/>
      <c r="B409" s="2"/>
      <c r="C409" s="2"/>
      <c r="D409" s="2"/>
      <c r="F409" s="2"/>
      <c r="G409" s="2"/>
      <c r="H409" s="2"/>
      <c r="I409" s="2"/>
      <c r="J409" s="1"/>
      <c r="K409" s="1"/>
      <c r="L409" s="21"/>
    </row>
    <row r="410" spans="1:12" ht="15.75" customHeight="1" x14ac:dyDescent="0.25">
      <c r="A410" s="2"/>
      <c r="B410" s="2"/>
      <c r="C410" s="2"/>
      <c r="D410" s="2"/>
      <c r="F410" s="2"/>
      <c r="G410" s="2"/>
      <c r="H410" s="2"/>
      <c r="I410" s="2"/>
      <c r="J410" s="1"/>
      <c r="K410" s="1"/>
      <c r="L410" s="21"/>
    </row>
    <row r="411" spans="1:12" ht="15.75" customHeight="1" x14ac:dyDescent="0.25">
      <c r="A411" s="2"/>
      <c r="B411" s="2"/>
      <c r="C411" s="2"/>
      <c r="D411" s="2"/>
      <c r="F411" s="2"/>
      <c r="G411" s="2"/>
      <c r="H411" s="2"/>
      <c r="I411" s="2"/>
      <c r="J411" s="1"/>
      <c r="K411" s="1"/>
      <c r="L411" s="21"/>
    </row>
    <row r="412" spans="1:12" ht="15.75" customHeight="1" x14ac:dyDescent="0.25">
      <c r="A412" s="2"/>
      <c r="B412" s="2"/>
      <c r="C412" s="2"/>
      <c r="D412" s="2"/>
      <c r="F412" s="2"/>
      <c r="G412" s="2"/>
      <c r="H412" s="2"/>
      <c r="I412" s="2"/>
      <c r="J412" s="1"/>
      <c r="K412" s="1"/>
      <c r="L412" s="21"/>
    </row>
    <row r="413" spans="1:12" ht="15.75" customHeight="1" x14ac:dyDescent="0.25">
      <c r="A413" s="2"/>
      <c r="B413" s="2"/>
      <c r="C413" s="2"/>
      <c r="D413" s="2"/>
      <c r="F413" s="2"/>
      <c r="G413" s="2"/>
      <c r="H413" s="2"/>
      <c r="I413" s="2"/>
      <c r="J413" s="1"/>
      <c r="K413" s="1"/>
      <c r="L413" s="21"/>
    </row>
    <row r="414" spans="1:12" ht="15.75" customHeight="1" x14ac:dyDescent="0.25">
      <c r="A414" s="2"/>
      <c r="B414" s="2"/>
      <c r="C414" s="2"/>
      <c r="D414" s="2"/>
      <c r="F414" s="2"/>
      <c r="G414" s="2"/>
      <c r="H414" s="2"/>
      <c r="I414" s="2"/>
      <c r="J414" s="1"/>
      <c r="K414" s="1"/>
      <c r="L414" s="21"/>
    </row>
    <row r="415" spans="1:12" ht="15.75" customHeight="1" x14ac:dyDescent="0.25">
      <c r="A415" s="2"/>
      <c r="B415" s="2"/>
      <c r="C415" s="2"/>
      <c r="D415" s="2"/>
      <c r="F415" s="2"/>
      <c r="G415" s="2"/>
      <c r="H415" s="2"/>
      <c r="I415" s="2"/>
      <c r="J415" s="1"/>
      <c r="K415" s="1"/>
      <c r="L415" s="21"/>
    </row>
    <row r="416" spans="1:12" ht="15.75" customHeight="1" x14ac:dyDescent="0.25">
      <c r="A416" s="2"/>
      <c r="B416" s="2"/>
      <c r="C416" s="2"/>
      <c r="D416" s="2"/>
      <c r="F416" s="2"/>
      <c r="G416" s="2"/>
      <c r="H416" s="2"/>
      <c r="I416" s="2"/>
      <c r="J416" s="1"/>
      <c r="K416" s="1"/>
      <c r="L416" s="21"/>
    </row>
    <row r="417" spans="1:12" ht="15.75" customHeight="1" x14ac:dyDescent="0.25">
      <c r="A417" s="2"/>
      <c r="B417" s="2"/>
      <c r="C417" s="2"/>
      <c r="D417" s="2"/>
      <c r="F417" s="2"/>
      <c r="G417" s="2"/>
      <c r="H417" s="2"/>
      <c r="I417" s="2"/>
      <c r="J417" s="1"/>
      <c r="K417" s="1"/>
      <c r="L417" s="21"/>
    </row>
    <row r="418" spans="1:12" ht="15.75" customHeight="1" x14ac:dyDescent="0.25">
      <c r="A418" s="2"/>
      <c r="B418" s="2"/>
      <c r="C418" s="2"/>
      <c r="D418" s="2"/>
      <c r="F418" s="2"/>
      <c r="G418" s="2"/>
      <c r="H418" s="2"/>
      <c r="I418" s="2"/>
      <c r="J418" s="1"/>
      <c r="K418" s="1"/>
      <c r="L418" s="21"/>
    </row>
    <row r="419" spans="1:12" ht="15.75" customHeight="1" x14ac:dyDescent="0.25">
      <c r="A419" s="2"/>
      <c r="B419" s="2"/>
      <c r="C419" s="2"/>
      <c r="D419" s="2"/>
      <c r="F419" s="2"/>
      <c r="G419" s="2"/>
      <c r="H419" s="2"/>
      <c r="I419" s="2"/>
      <c r="J419" s="1"/>
      <c r="K419" s="1"/>
      <c r="L419" s="21"/>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D6" sqref="D6"/>
    </sheetView>
  </sheetViews>
  <sheetFormatPr baseColWidth="10" defaultRowHeight="15" x14ac:dyDescent="0.25"/>
  <sheetData/>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5" sqref="B5"/>
    </sheetView>
  </sheetViews>
  <sheetFormatPr baseColWidth="10" defaultRowHeight="15" x14ac:dyDescent="0.25"/>
  <cols>
    <col min="1" max="1" width="23" customWidth="1"/>
    <col min="2" max="2" width="44.7109375" customWidth="1"/>
  </cols>
  <sheetData>
    <row r="1" spans="1:2" x14ac:dyDescent="0.25">
      <c r="A1" s="31" t="s">
        <v>1144</v>
      </c>
      <c r="B1" s="31" t="s">
        <v>1207</v>
      </c>
    </row>
    <row r="2" spans="1:2" x14ac:dyDescent="0.25">
      <c r="A2" t="s">
        <v>1169</v>
      </c>
      <c r="B2" t="s">
        <v>1208</v>
      </c>
    </row>
    <row r="3" spans="1:2" x14ac:dyDescent="0.25">
      <c r="A3" t="s">
        <v>1149</v>
      </c>
      <c r="B3" t="s">
        <v>1209</v>
      </c>
    </row>
    <row r="4" spans="1:2" x14ac:dyDescent="0.25">
      <c r="A4" t="s">
        <v>1165</v>
      </c>
      <c r="B4" t="s">
        <v>1210</v>
      </c>
    </row>
    <row r="5" spans="1:2" x14ac:dyDescent="0.25">
      <c r="A5" t="s">
        <v>1167</v>
      </c>
      <c r="B5" t="s">
        <v>1211</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45</vt:i4>
      </vt:variant>
    </vt:vector>
  </HeadingPairs>
  <TitlesOfParts>
    <vt:vector size="50" baseType="lpstr">
      <vt:lpstr>TableauSalaries</vt:lpstr>
      <vt:lpstr>Planning_absences</vt:lpstr>
      <vt:lpstr>Tableau_Mailing</vt:lpstr>
      <vt:lpstr>TCD_analyse</vt:lpstr>
      <vt:lpstr>Tableau_liensDocuments</vt:lpstr>
      <vt:lpstr>AfficherSenior</vt:lpstr>
      <vt:lpstr>TableauSalaries!age</vt:lpstr>
      <vt:lpstr>Année</vt:lpstr>
      <vt:lpstr>Base_LiensDocuments</vt:lpstr>
      <vt:lpstr>baseMailing</vt:lpstr>
      <vt:lpstr>BaseSalaries</vt:lpstr>
      <vt:lpstr>Choisir_un_salarié</vt:lpstr>
      <vt:lpstr>TableauSalaries!CodePostal</vt:lpstr>
      <vt:lpstr>TableauSalaries!Commune</vt:lpstr>
      <vt:lpstr>TableauSalaries!DateNaissance</vt:lpstr>
      <vt:lpstr>Debut</vt:lpstr>
      <vt:lpstr>Debut_Mois</vt:lpstr>
      <vt:lpstr>Fin</vt:lpstr>
      <vt:lpstr>Fin_Mois</vt:lpstr>
      <vt:lpstr>Jour01DuMois</vt:lpstr>
      <vt:lpstr>LigneAbsence</vt:lpstr>
      <vt:lpstr>ListeNumJourDuMois</vt:lpstr>
      <vt:lpstr>mailing_CodePostal</vt:lpstr>
      <vt:lpstr>mailing_Commune</vt:lpstr>
      <vt:lpstr>mailing_DateDebut</vt:lpstr>
      <vt:lpstr>mailing_DateFin</vt:lpstr>
      <vt:lpstr>mailing_DateNaissance</vt:lpstr>
      <vt:lpstr>mailing_lienTexte</vt:lpstr>
      <vt:lpstr>mailing_Matricule</vt:lpstr>
      <vt:lpstr>mailing_Motif</vt:lpstr>
      <vt:lpstr>mailing_MouMme</vt:lpstr>
      <vt:lpstr>mailing_NbJours</vt:lpstr>
      <vt:lpstr>mailing_NbJoursHorsSetD</vt:lpstr>
      <vt:lpstr>mailing_Nom</vt:lpstr>
      <vt:lpstr>mailing_Prenom</vt:lpstr>
      <vt:lpstr>mailing_Rue</vt:lpstr>
      <vt:lpstr>TableauSalaries!Matricule</vt:lpstr>
      <vt:lpstr>Mois</vt:lpstr>
      <vt:lpstr>Motif</vt:lpstr>
      <vt:lpstr>TableauSalaries!MouMme</vt:lpstr>
      <vt:lpstr>TableauSalaries!Niveau</vt:lpstr>
      <vt:lpstr>TableauSalaries!Nom</vt:lpstr>
      <vt:lpstr>TableauSalaries!Prenom</vt:lpstr>
      <vt:lpstr>Prime</vt:lpstr>
      <vt:lpstr>Prime_majorée</vt:lpstr>
      <vt:lpstr>TableauSalaries!Rue</vt:lpstr>
      <vt:lpstr>TableauSalaries!SalaireMoyen</vt:lpstr>
      <vt:lpstr>salarié_absent</vt:lpstr>
      <vt:lpstr>Vrai_si_ageSupAgeMédian</vt:lpstr>
      <vt:lpstr>TableauSalaries!Vrai_Si_SalaireQuartSup</vt:lpstr>
    </vt:vector>
  </TitlesOfParts>
  <Company>ORANGE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ojbo6660</dc:creator>
  <cp:lastModifiedBy>BARTHEL Jean Yves AGPRO</cp:lastModifiedBy>
  <dcterms:created xsi:type="dcterms:W3CDTF">2010-09-23T06:53:13Z</dcterms:created>
  <dcterms:modified xsi:type="dcterms:W3CDTF">2017-12-05T21:28:29Z</dcterms:modified>
</cp:coreProperties>
</file>