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hidePivotFieldList="1" defaultThemeVersion="124226"/>
  <bookViews>
    <workbookView xWindow="600" yWindow="195" windowWidth="12855" windowHeight="7305" tabRatio="778" activeTab="6"/>
  </bookViews>
  <sheets>
    <sheet name="TableauSalaries" sheetId="15" r:id="rId1"/>
    <sheet name="Planning_absences" sheetId="11" r:id="rId2"/>
    <sheet name="Tableau_Mailing" sheetId="10" r:id="rId3"/>
    <sheet name="Tableau_analyse" sheetId="13" r:id="rId4"/>
    <sheet name="TCD_analyse" sheetId="14" r:id="rId5"/>
    <sheet name="Tableau_liensDocuments" sheetId="16" r:id="rId6"/>
    <sheet name="Statistiques" sheetId="19" r:id="rId7"/>
  </sheets>
  <externalReferences>
    <externalReference r:id="rId8"/>
  </externalReferences>
  <definedNames>
    <definedName name="_xlnm._FilterDatabase" localSheetId="3" hidden="1">Tableau_analyse!$A$1:$F$42</definedName>
    <definedName name="_xlnm._FilterDatabase" localSheetId="0" hidden="1">TableauSalaries!$A$1:$Q$1</definedName>
    <definedName name="AfficherSenior">TableauSalaries!$M$2:$M$354</definedName>
    <definedName name="age" localSheetId="0">TableauSalaries!$K$2:$K$354</definedName>
    <definedName name="Analyse_age">Tableau_analyse!$D$2:$D$42</definedName>
    <definedName name="Analyse_matricule">Tableau_analyse!$A$2:$A$42</definedName>
    <definedName name="Analyse_MouMme">Tableau_analyse!$C$2:$C$42</definedName>
    <definedName name="Analyse_NbJours_abs">Tableau_analyse!$F$2:$F$42</definedName>
    <definedName name="Analyse_Nom_Prenom">Tableau_analyse!$B$2:$B$42</definedName>
    <definedName name="Analyse_NomPrenom">Tableau_analyse!$B$2:$B$42</definedName>
    <definedName name="Analyse_Type_Absence">Tableau_analyse!$E$2:$E$42</definedName>
    <definedName name="Année" localSheetId="5">[1]Planning_absences!$B$2</definedName>
    <definedName name="Année">Planning_absences!$B$2</definedName>
    <definedName name="Base_analyse">Tableau_analyse!$A$1:$F$42</definedName>
    <definedName name="Base_LiensDocuments">Tableau_liensDocuments!$A$1:$B$5</definedName>
    <definedName name="baseMailing">Tableau_Mailing!$A$1:$N$95</definedName>
    <definedName name="BaseSalaries" localSheetId="5">[1]TableauSalaries!$A$1:$P$354</definedName>
    <definedName name="BaseSalaries">TableauSalaries!$A$1:$Q$354</definedName>
    <definedName name="Choisir_un_salarié">Planning_absences!$B$10:$D$10</definedName>
    <definedName name="CodePostal" localSheetId="0">TableauSalaries!$H$2:$H$354</definedName>
    <definedName name="Commune" localSheetId="0">TableauSalaries!$G$2:$G$354</definedName>
    <definedName name="DateNaissance" localSheetId="0">TableauSalaries!$E$2:$E$354</definedName>
    <definedName name="Debut" localSheetId="5">[1]Planning_absences!$C$7:$C$100</definedName>
    <definedName name="Debut">Planning_absences!$C$7:$C$100</definedName>
    <definedName name="Debut_Mois" localSheetId="5">[1]Planning_absences!$C$2</definedName>
    <definedName name="Debut_Mois">Planning_absences!$C$2</definedName>
    <definedName name="Fin" localSheetId="5">[1]Planning_absences!$D$7:$D$100</definedName>
    <definedName name="Fin">Planning_absences!$D$7:$D$100</definedName>
    <definedName name="Fin_Mois" localSheetId="5">[1]Planning_absences!$D$2</definedName>
    <definedName name="Fin_Mois">Planning_absences!$D$2</definedName>
    <definedName name="Jour01DuMois" localSheetId="5">[1]Planning_absences!$E$6</definedName>
    <definedName name="Jour01DuMois">Planning_absences!$E$6</definedName>
    <definedName name="LigneAbsence" localSheetId="5">[1]Planning_absences!$E1:$AI1</definedName>
    <definedName name="LigneAbsence">Planning_absences!$E1:$AI1</definedName>
    <definedName name="ListeNumJourDuMois" localSheetId="5">[1]Planning_absences!$E$6:$AI$6</definedName>
    <definedName name="ListeNumJourDuMois">Planning_absences!$E$6:$AI$6</definedName>
    <definedName name="mailing_CodePostal">Tableau_Mailing!$H$2:$H$95</definedName>
    <definedName name="mailing_Commune">Tableau_Mailing!$G$2:$G$95</definedName>
    <definedName name="mailing_DateDebut" localSheetId="5">[1]Tableau_Mailing!$J$2:$J$95</definedName>
    <definedName name="mailing_DateDebut">Tableau_Mailing!$J$2:$J$95</definedName>
    <definedName name="mailing_DateFin" localSheetId="5">[1]Tableau_Mailing!$K$2:$K$95</definedName>
    <definedName name="mailing_DateFin">Tableau_Mailing!$K$2:$K$95</definedName>
    <definedName name="mailing_DateNaissance">Tableau_Mailing!$E$2:$E$95</definedName>
    <definedName name="mailing_lienTexte">Tableau_Mailing!$N$2:$N$95</definedName>
    <definedName name="mailing_Matricule" localSheetId="5">[1]Tableau_Mailing!$A$2:$A$95</definedName>
    <definedName name="mailing_Matricule">Tableau_Mailing!$A$2:$A$95</definedName>
    <definedName name="mailing_Motif" localSheetId="5">[1]Tableau_Mailing!$I$2:$I$95</definedName>
    <definedName name="mailing_Motif">Tableau_Mailing!$I$2:$I$95</definedName>
    <definedName name="mailing_MouMme">Tableau_Mailing!$D$2:$D$95</definedName>
    <definedName name="mailing_NbJours">Tableau_Mailing!$L$2:$L$95</definedName>
    <definedName name="mailing_NbJoursHorsSetD">Tableau_Mailing!$M$2:$M$95</definedName>
    <definedName name="mailing_Nom" localSheetId="5">[1]Tableau_Mailing!$B$2:$B$95</definedName>
    <definedName name="mailing_Nom">Tableau_Mailing!$B$2:$B$95</definedName>
    <definedName name="mailing_Prenom" localSheetId="5">[1]Tableau_Mailing!$C$2:$C$95</definedName>
    <definedName name="mailing_Prenom">Tableau_Mailing!$C$2:$C$95</definedName>
    <definedName name="mailing_Rue">Tableau_Mailing!$F$2:$F$95</definedName>
    <definedName name="Matricule" localSheetId="0">TableauSalaries!$A$2:$A$354</definedName>
    <definedName name="Mois" localSheetId="5">[1]Planning_absences!$A$2</definedName>
    <definedName name="Mois">Planning_absences!$A$2</definedName>
    <definedName name="Motif" localSheetId="5">[1]Planning_absences!$B$7:$B$100</definedName>
    <definedName name="Motif">Planning_absences!$B$7:$B$100</definedName>
    <definedName name="MouMme" localSheetId="0">TableauSalaries!$D$2:$D$354</definedName>
    <definedName name="Niveau" localSheetId="0">TableauSalaries!$I$2:$I$354</definedName>
    <definedName name="Nom" localSheetId="0">TableauSalaries!$B$2:$B$354</definedName>
    <definedName name="NomPrenomMatricule">TableauSalaries!$Q$1:$Q$354</definedName>
    <definedName name="Prenom" localSheetId="0">TableauSalaries!$C$2:$C$354</definedName>
    <definedName name="Prime">TableauSalaries!$N$2:$N$354</definedName>
    <definedName name="Prime_majorée">TableauSalaries!$O$2:$O$354</definedName>
    <definedName name="Rue" localSheetId="0">TableauSalaries!$F$2:$F$354</definedName>
    <definedName name="SalaireMoyen" localSheetId="0">TableauSalaries!$J$2:$J$354</definedName>
    <definedName name="salarié_absent" localSheetId="5">[1]Planning_absences!$A$7:$A$100</definedName>
    <definedName name="salarié_absent">Planning_absences!$A$7:$A$100</definedName>
    <definedName name="Vrai_si_ageSupAgeMédian">TableauSalaries!$L$2:$L$354</definedName>
    <definedName name="Vrai_Si_SalaireQuartSup" localSheetId="0">TableauSalaries!$P$2:$P$354</definedName>
  </definedNames>
  <calcPr calcId="145621"/>
  <pivotCaches>
    <pivotCache cacheId="0" r:id="rId9"/>
  </pivotCaches>
</workbook>
</file>

<file path=xl/calcChain.xml><?xml version="1.0" encoding="utf-8"?>
<calcChain xmlns="http://schemas.openxmlformats.org/spreadsheetml/2006/main">
  <c r="Q3" i="15" l="1"/>
  <c r="Q4" i="15"/>
  <c r="Q5" i="15"/>
  <c r="Q6" i="15"/>
  <c r="Q7" i="15"/>
  <c r="Q8" i="15"/>
  <c r="Q9" i="15"/>
  <c r="Q10" i="15"/>
  <c r="Q11" i="15"/>
  <c r="Q12" i="15"/>
  <c r="Q13" i="15"/>
  <c r="Q14" i="15"/>
  <c r="Q15" i="15"/>
  <c r="Q16" i="15"/>
  <c r="Q17" i="15"/>
  <c r="Q18" i="15"/>
  <c r="Q19" i="15"/>
  <c r="Q20" i="15"/>
  <c r="Q21" i="15"/>
  <c r="Q22" i="15"/>
  <c r="Q23" i="15"/>
  <c r="Q24" i="15"/>
  <c r="Q25" i="15"/>
  <c r="Q26" i="15"/>
  <c r="Q27"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65" i="15"/>
  <c r="Q66" i="15"/>
  <c r="Q67" i="15"/>
  <c r="Q68" i="15"/>
  <c r="Q69" i="15"/>
  <c r="Q70" i="15"/>
  <c r="Q71" i="15"/>
  <c r="Q72" i="15"/>
  <c r="Q73" i="15"/>
  <c r="Q74" i="15"/>
  <c r="Q75" i="15"/>
  <c r="Q76" i="15"/>
  <c r="Q77" i="15"/>
  <c r="Q78" i="15"/>
  <c r="Q79" i="15"/>
  <c r="Q80" i="15"/>
  <c r="Q81" i="15"/>
  <c r="Q82" i="15"/>
  <c r="Q83" i="15"/>
  <c r="Q84" i="15"/>
  <c r="Q85" i="15"/>
  <c r="Q86" i="15"/>
  <c r="Q87" i="15"/>
  <c r="Q88" i="15"/>
  <c r="Q89" i="15"/>
  <c r="Q90" i="15"/>
  <c r="Q91" i="15"/>
  <c r="Q92" i="15"/>
  <c r="Q93" i="15"/>
  <c r="Q94" i="15"/>
  <c r="Q95" i="15"/>
  <c r="Q96" i="15"/>
  <c r="Q97" i="15"/>
  <c r="Q98" i="15"/>
  <c r="Q99" i="15"/>
  <c r="Q100" i="15"/>
  <c r="Q101" i="15"/>
  <c r="Q102" i="15"/>
  <c r="Q103" i="15"/>
  <c r="Q104" i="15"/>
  <c r="Q105" i="15"/>
  <c r="Q106" i="15"/>
  <c r="Q107" i="15"/>
  <c r="Q108" i="15"/>
  <c r="Q109" i="15"/>
  <c r="Q110" i="15"/>
  <c r="Q111" i="15"/>
  <c r="Q112" i="15"/>
  <c r="Q113" i="15"/>
  <c r="Q114" i="15"/>
  <c r="Q115" i="15"/>
  <c r="Q116" i="15"/>
  <c r="Q117" i="15"/>
  <c r="Q118" i="15"/>
  <c r="Q119" i="15"/>
  <c r="Q120" i="15"/>
  <c r="Q121" i="15"/>
  <c r="Q122" i="15"/>
  <c r="Q123" i="15"/>
  <c r="Q124" i="15"/>
  <c r="Q125" i="15"/>
  <c r="Q126" i="15"/>
  <c r="Q127" i="15"/>
  <c r="Q128" i="15"/>
  <c r="Q129" i="15"/>
  <c r="Q130" i="15"/>
  <c r="Q131" i="15"/>
  <c r="Q132" i="15"/>
  <c r="Q133" i="15"/>
  <c r="Q134" i="15"/>
  <c r="Q135" i="15"/>
  <c r="Q136" i="15"/>
  <c r="Q137" i="15"/>
  <c r="Q138" i="15"/>
  <c r="Q139" i="15"/>
  <c r="Q140" i="15"/>
  <c r="Q141" i="15"/>
  <c r="Q142" i="15"/>
  <c r="Q143" i="15"/>
  <c r="Q144" i="15"/>
  <c r="Q145" i="15"/>
  <c r="Q146" i="15"/>
  <c r="Q147" i="15"/>
  <c r="Q148" i="15"/>
  <c r="Q149" i="15"/>
  <c r="Q150" i="15"/>
  <c r="Q151" i="15"/>
  <c r="Q152" i="15"/>
  <c r="Q153" i="15"/>
  <c r="Q154" i="15"/>
  <c r="Q155" i="15"/>
  <c r="Q156" i="15"/>
  <c r="Q157" i="15"/>
  <c r="Q158" i="15"/>
  <c r="Q159" i="15"/>
  <c r="Q160" i="15"/>
  <c r="Q161" i="15"/>
  <c r="Q162" i="15"/>
  <c r="Q163" i="15"/>
  <c r="Q164" i="15"/>
  <c r="Q165" i="15"/>
  <c r="Q166" i="15"/>
  <c r="Q167" i="15"/>
  <c r="Q168" i="15"/>
  <c r="Q169" i="15"/>
  <c r="Q170" i="15"/>
  <c r="Q171" i="15"/>
  <c r="Q172" i="15"/>
  <c r="Q173" i="15"/>
  <c r="Q174" i="15"/>
  <c r="Q175" i="15"/>
  <c r="Q176" i="15"/>
  <c r="Q177" i="15"/>
  <c r="Q178" i="15"/>
  <c r="Q179" i="15"/>
  <c r="Q180" i="15"/>
  <c r="Q181" i="15"/>
  <c r="Q182" i="15"/>
  <c r="Q183" i="15"/>
  <c r="Q184" i="15"/>
  <c r="Q185" i="15"/>
  <c r="Q186" i="15"/>
  <c r="Q187" i="15"/>
  <c r="Q188" i="15"/>
  <c r="Q189" i="15"/>
  <c r="Q190" i="15"/>
  <c r="Q191" i="15"/>
  <c r="Q192" i="15"/>
  <c r="Q193" i="15"/>
  <c r="Q194" i="15"/>
  <c r="Q195" i="15"/>
  <c r="Q196" i="15"/>
  <c r="Q197" i="15"/>
  <c r="Q198" i="15"/>
  <c r="Q199" i="15"/>
  <c r="Q200" i="15"/>
  <c r="Q201" i="15"/>
  <c r="Q202" i="15"/>
  <c r="Q203" i="15"/>
  <c r="Q204" i="15"/>
  <c r="Q205" i="15"/>
  <c r="Q206" i="15"/>
  <c r="Q207" i="15"/>
  <c r="Q208" i="15"/>
  <c r="Q209" i="15"/>
  <c r="Q210" i="15"/>
  <c r="Q211" i="15"/>
  <c r="Q212" i="15"/>
  <c r="Q213" i="15"/>
  <c r="Q214" i="15"/>
  <c r="Q215" i="15"/>
  <c r="Q216" i="15"/>
  <c r="Q217" i="15"/>
  <c r="Q218" i="15"/>
  <c r="Q219" i="15"/>
  <c r="Q220" i="15"/>
  <c r="Q221" i="15"/>
  <c r="Q222" i="15"/>
  <c r="Q223" i="15"/>
  <c r="Q224" i="15"/>
  <c r="Q225" i="15"/>
  <c r="Q226" i="15"/>
  <c r="Q227" i="15"/>
  <c r="Q228" i="15"/>
  <c r="Q229" i="15"/>
  <c r="Q230" i="15"/>
  <c r="Q231" i="15"/>
  <c r="Q232" i="15"/>
  <c r="Q233" i="15"/>
  <c r="Q234" i="15"/>
  <c r="Q235" i="15"/>
  <c r="Q236" i="15"/>
  <c r="Q237" i="15"/>
  <c r="Q238" i="15"/>
  <c r="Q239" i="15"/>
  <c r="Q240" i="15"/>
  <c r="Q241" i="15"/>
  <c r="Q242" i="15"/>
  <c r="Q243" i="15"/>
  <c r="Q244" i="15"/>
  <c r="Q245" i="15"/>
  <c r="Q246" i="15"/>
  <c r="Q247" i="15"/>
  <c r="Q248" i="15"/>
  <c r="Q249" i="15"/>
  <c r="Q250" i="15"/>
  <c r="Q251" i="15"/>
  <c r="Q252" i="15"/>
  <c r="Q253" i="15"/>
  <c r="Q254" i="15"/>
  <c r="Q255" i="15"/>
  <c r="Q256" i="15"/>
  <c r="Q257" i="15"/>
  <c r="Q258" i="15"/>
  <c r="Q259" i="15"/>
  <c r="Q260" i="15"/>
  <c r="Q261" i="15"/>
  <c r="Q262" i="15"/>
  <c r="Q263" i="15"/>
  <c r="Q264" i="15"/>
  <c r="Q265" i="15"/>
  <c r="Q266" i="15"/>
  <c r="Q267" i="15"/>
  <c r="Q268" i="15"/>
  <c r="Q269" i="15"/>
  <c r="Q270" i="15"/>
  <c r="Q271" i="15"/>
  <c r="Q272" i="15"/>
  <c r="Q273" i="15"/>
  <c r="Q274" i="15"/>
  <c r="Q275" i="15"/>
  <c r="Q276" i="15"/>
  <c r="Q277" i="15"/>
  <c r="Q278" i="15"/>
  <c r="Q279" i="15"/>
  <c r="Q280" i="15"/>
  <c r="Q281" i="15"/>
  <c r="Q282" i="15"/>
  <c r="Q283" i="15"/>
  <c r="Q284" i="15"/>
  <c r="Q285" i="15"/>
  <c r="Q286" i="15"/>
  <c r="Q287" i="15"/>
  <c r="Q288" i="15"/>
  <c r="Q289" i="15"/>
  <c r="Q290" i="15"/>
  <c r="Q291" i="15"/>
  <c r="Q292" i="15"/>
  <c r="Q293" i="15"/>
  <c r="Q294" i="15"/>
  <c r="Q295" i="15"/>
  <c r="Q296" i="15"/>
  <c r="Q297" i="15"/>
  <c r="Q298" i="15"/>
  <c r="Q299" i="15"/>
  <c r="Q300" i="15"/>
  <c r="Q301" i="15"/>
  <c r="Q302" i="15"/>
  <c r="Q303" i="15"/>
  <c r="Q304" i="15"/>
  <c r="Q305" i="15"/>
  <c r="Q306" i="15"/>
  <c r="Q307" i="15"/>
  <c r="Q308" i="15"/>
  <c r="Q309" i="15"/>
  <c r="Q310" i="15"/>
  <c r="Q311" i="15"/>
  <c r="Q312" i="15"/>
  <c r="Q313" i="15"/>
  <c r="Q314" i="15"/>
  <c r="Q315" i="15"/>
  <c r="Q316" i="15"/>
  <c r="Q317" i="15"/>
  <c r="Q318" i="15"/>
  <c r="Q319" i="15"/>
  <c r="Q320" i="15"/>
  <c r="Q321" i="15"/>
  <c r="Q322" i="15"/>
  <c r="Q323" i="15"/>
  <c r="Q324" i="15"/>
  <c r="Q325" i="15"/>
  <c r="Q326" i="15"/>
  <c r="Q327" i="15"/>
  <c r="Q328" i="15"/>
  <c r="Q329" i="15"/>
  <c r="Q330" i="15"/>
  <c r="Q331" i="15"/>
  <c r="Q332" i="15"/>
  <c r="Q333" i="15"/>
  <c r="Q334" i="15"/>
  <c r="Q335" i="15"/>
  <c r="Q336" i="15"/>
  <c r="Q337" i="15"/>
  <c r="Q338" i="15"/>
  <c r="Q339" i="15"/>
  <c r="Q340" i="15"/>
  <c r="Q341" i="15"/>
  <c r="Q342" i="15"/>
  <c r="Q343" i="15"/>
  <c r="Q344" i="15"/>
  <c r="Q345" i="15"/>
  <c r="Q346" i="15"/>
  <c r="Q347" i="15"/>
  <c r="Q348" i="15"/>
  <c r="Q349" i="15"/>
  <c r="Q350" i="15"/>
  <c r="Q351" i="15"/>
  <c r="Q352" i="15"/>
  <c r="Q353" i="15"/>
  <c r="Q354" i="15"/>
  <c r="Q2" i="15"/>
  <c r="P354" i="15" l="1"/>
  <c r="K354" i="15"/>
  <c r="P353" i="15"/>
  <c r="K353" i="15"/>
  <c r="P352" i="15"/>
  <c r="K352" i="15"/>
  <c r="P351" i="15"/>
  <c r="K351" i="15"/>
  <c r="P350" i="15"/>
  <c r="K350" i="15"/>
  <c r="P349" i="15"/>
  <c r="K349" i="15"/>
  <c r="P348" i="15"/>
  <c r="K348" i="15"/>
  <c r="P347" i="15"/>
  <c r="K347" i="15"/>
  <c r="P346" i="15"/>
  <c r="K346" i="15"/>
  <c r="P345" i="15"/>
  <c r="K345" i="15"/>
  <c r="P344" i="15"/>
  <c r="K344" i="15"/>
  <c r="P343" i="15"/>
  <c r="K343" i="15"/>
  <c r="P342" i="15"/>
  <c r="K342" i="15"/>
  <c r="P341" i="15"/>
  <c r="K341" i="15"/>
  <c r="P340" i="15"/>
  <c r="K340" i="15"/>
  <c r="P339" i="15"/>
  <c r="K339" i="15"/>
  <c r="P338" i="15"/>
  <c r="K338" i="15"/>
  <c r="P337" i="15"/>
  <c r="K337" i="15"/>
  <c r="P336" i="15"/>
  <c r="K336" i="15"/>
  <c r="P335" i="15"/>
  <c r="K335" i="15"/>
  <c r="P334" i="15"/>
  <c r="K334" i="15"/>
  <c r="P333" i="15"/>
  <c r="K333" i="15"/>
  <c r="P332" i="15"/>
  <c r="K332" i="15"/>
  <c r="P331" i="15"/>
  <c r="K331" i="15"/>
  <c r="P330" i="15"/>
  <c r="K330" i="15"/>
  <c r="P329" i="15"/>
  <c r="K329" i="15"/>
  <c r="P328" i="15"/>
  <c r="K328" i="15"/>
  <c r="P327" i="15"/>
  <c r="K327" i="15"/>
  <c r="P326" i="15"/>
  <c r="K326" i="15"/>
  <c r="P325" i="15"/>
  <c r="K325" i="15"/>
  <c r="P324" i="15"/>
  <c r="K324" i="15"/>
  <c r="P323" i="15"/>
  <c r="K323" i="15"/>
  <c r="P322" i="15"/>
  <c r="K322" i="15"/>
  <c r="P321" i="15"/>
  <c r="K321" i="15"/>
  <c r="P320" i="15"/>
  <c r="K320" i="15"/>
  <c r="P319" i="15"/>
  <c r="K319" i="15"/>
  <c r="P318" i="15"/>
  <c r="K318" i="15"/>
  <c r="P317" i="15"/>
  <c r="K317" i="15"/>
  <c r="P316" i="15"/>
  <c r="K316" i="15"/>
  <c r="P315" i="15"/>
  <c r="K315" i="15"/>
  <c r="P314" i="15"/>
  <c r="K314" i="15"/>
  <c r="P313" i="15"/>
  <c r="K313" i="15"/>
  <c r="P312" i="15"/>
  <c r="K312" i="15"/>
  <c r="P311" i="15"/>
  <c r="K311" i="15"/>
  <c r="P310" i="15"/>
  <c r="K310" i="15"/>
  <c r="P309" i="15"/>
  <c r="K309" i="15"/>
  <c r="P308" i="15"/>
  <c r="K308" i="15"/>
  <c r="P307" i="15"/>
  <c r="K307" i="15"/>
  <c r="P306" i="15"/>
  <c r="K306" i="15"/>
  <c r="P305" i="15"/>
  <c r="K305" i="15"/>
  <c r="P304" i="15"/>
  <c r="K304" i="15"/>
  <c r="P303" i="15"/>
  <c r="K303" i="15"/>
  <c r="P302" i="15"/>
  <c r="K302" i="15"/>
  <c r="P301" i="15"/>
  <c r="K301" i="15"/>
  <c r="P300" i="15"/>
  <c r="K300" i="15"/>
  <c r="P299" i="15"/>
  <c r="K299" i="15"/>
  <c r="P298" i="15"/>
  <c r="K298" i="15"/>
  <c r="P297" i="15"/>
  <c r="K297" i="15"/>
  <c r="P296" i="15"/>
  <c r="K296" i="15"/>
  <c r="P295" i="15"/>
  <c r="K295" i="15"/>
  <c r="P294" i="15"/>
  <c r="K294" i="15"/>
  <c r="P293" i="15"/>
  <c r="K293" i="15"/>
  <c r="P292" i="15"/>
  <c r="K292" i="15"/>
  <c r="P291" i="15"/>
  <c r="K291" i="15"/>
  <c r="P290" i="15"/>
  <c r="K290" i="15"/>
  <c r="P289" i="15"/>
  <c r="K289" i="15"/>
  <c r="P288" i="15"/>
  <c r="K288" i="15"/>
  <c r="P287" i="15"/>
  <c r="K287" i="15"/>
  <c r="P286" i="15"/>
  <c r="K286" i="15"/>
  <c r="P285" i="15"/>
  <c r="K285" i="15"/>
  <c r="P284" i="15"/>
  <c r="K284" i="15"/>
  <c r="P283" i="15"/>
  <c r="K283" i="15"/>
  <c r="P282" i="15"/>
  <c r="K282" i="15"/>
  <c r="P281" i="15"/>
  <c r="K281" i="15"/>
  <c r="P280" i="15"/>
  <c r="K280" i="15"/>
  <c r="P279" i="15"/>
  <c r="K279" i="15"/>
  <c r="P278" i="15"/>
  <c r="K278" i="15"/>
  <c r="P277" i="15"/>
  <c r="K277" i="15"/>
  <c r="P276" i="15"/>
  <c r="K276" i="15"/>
  <c r="P275" i="15"/>
  <c r="K275" i="15"/>
  <c r="P274" i="15"/>
  <c r="K274" i="15"/>
  <c r="P273" i="15"/>
  <c r="K273" i="15"/>
  <c r="P272" i="15"/>
  <c r="K272" i="15"/>
  <c r="P271" i="15"/>
  <c r="K271" i="15"/>
  <c r="P270" i="15"/>
  <c r="K270" i="15"/>
  <c r="P269" i="15"/>
  <c r="K269" i="15"/>
  <c r="P268" i="15"/>
  <c r="K268" i="15"/>
  <c r="P267" i="15"/>
  <c r="K267" i="15"/>
  <c r="P266" i="15"/>
  <c r="K266" i="15"/>
  <c r="P265" i="15"/>
  <c r="K265" i="15"/>
  <c r="P264" i="15"/>
  <c r="K264" i="15"/>
  <c r="P263" i="15"/>
  <c r="K263" i="15"/>
  <c r="P262" i="15"/>
  <c r="K262" i="15"/>
  <c r="P261" i="15"/>
  <c r="K261" i="15"/>
  <c r="P260" i="15"/>
  <c r="K260" i="15"/>
  <c r="P259" i="15"/>
  <c r="K259" i="15"/>
  <c r="P258" i="15"/>
  <c r="K258" i="15"/>
  <c r="P257" i="15"/>
  <c r="K257" i="15"/>
  <c r="P256" i="15"/>
  <c r="K256" i="15"/>
  <c r="P255" i="15"/>
  <c r="K255" i="15"/>
  <c r="P254" i="15"/>
  <c r="K254" i="15"/>
  <c r="P253" i="15"/>
  <c r="K253" i="15"/>
  <c r="P252" i="15"/>
  <c r="K252" i="15"/>
  <c r="P251" i="15"/>
  <c r="K251" i="15"/>
  <c r="P250" i="15"/>
  <c r="K250" i="15"/>
  <c r="P249" i="15"/>
  <c r="K249" i="15"/>
  <c r="P248" i="15"/>
  <c r="K248" i="15"/>
  <c r="P247" i="15"/>
  <c r="K247" i="15"/>
  <c r="P246" i="15"/>
  <c r="K246" i="15"/>
  <c r="P245" i="15"/>
  <c r="K245" i="15"/>
  <c r="P244" i="15"/>
  <c r="K244" i="15"/>
  <c r="P243" i="15"/>
  <c r="K243" i="15"/>
  <c r="P242" i="15"/>
  <c r="K242" i="15"/>
  <c r="P241" i="15"/>
  <c r="K241" i="15"/>
  <c r="P240" i="15"/>
  <c r="K240" i="15"/>
  <c r="P239" i="15"/>
  <c r="K239" i="15"/>
  <c r="P238" i="15"/>
  <c r="K238" i="15"/>
  <c r="P237" i="15"/>
  <c r="K237" i="15"/>
  <c r="P236" i="15"/>
  <c r="K236" i="15"/>
  <c r="P235" i="15"/>
  <c r="K235" i="15"/>
  <c r="P234" i="15"/>
  <c r="K234" i="15"/>
  <c r="P233" i="15"/>
  <c r="K233" i="15"/>
  <c r="P232" i="15"/>
  <c r="K232" i="15"/>
  <c r="P231" i="15"/>
  <c r="K231" i="15"/>
  <c r="P230" i="15"/>
  <c r="K230" i="15"/>
  <c r="P229" i="15"/>
  <c r="K229" i="15"/>
  <c r="P228" i="15"/>
  <c r="K228" i="15"/>
  <c r="P227" i="15"/>
  <c r="K227" i="15"/>
  <c r="P226" i="15"/>
  <c r="K226" i="15"/>
  <c r="P225" i="15"/>
  <c r="K225" i="15"/>
  <c r="P224" i="15"/>
  <c r="K224" i="15"/>
  <c r="P223" i="15"/>
  <c r="K223" i="15"/>
  <c r="P222" i="15"/>
  <c r="K222" i="15"/>
  <c r="P221" i="15"/>
  <c r="K221" i="15"/>
  <c r="P220" i="15"/>
  <c r="K220" i="15"/>
  <c r="P219" i="15"/>
  <c r="K219" i="15"/>
  <c r="P218" i="15"/>
  <c r="K218" i="15"/>
  <c r="P217" i="15"/>
  <c r="K217" i="15"/>
  <c r="P216" i="15"/>
  <c r="K216" i="15"/>
  <c r="P215" i="15"/>
  <c r="K215" i="15"/>
  <c r="P214" i="15"/>
  <c r="K214" i="15"/>
  <c r="P213" i="15"/>
  <c r="K213" i="15"/>
  <c r="P212" i="15"/>
  <c r="K212" i="15"/>
  <c r="P211" i="15"/>
  <c r="K211" i="15"/>
  <c r="P210" i="15"/>
  <c r="K210" i="15"/>
  <c r="P209" i="15"/>
  <c r="K209" i="15"/>
  <c r="P208" i="15"/>
  <c r="K208" i="15"/>
  <c r="P207" i="15"/>
  <c r="K207" i="15"/>
  <c r="P206" i="15"/>
  <c r="K206" i="15"/>
  <c r="P205" i="15"/>
  <c r="K205" i="15"/>
  <c r="P204" i="15"/>
  <c r="K204" i="15"/>
  <c r="P203" i="15"/>
  <c r="K203" i="15"/>
  <c r="P202" i="15"/>
  <c r="K202" i="15"/>
  <c r="P201" i="15"/>
  <c r="K201" i="15"/>
  <c r="P200" i="15"/>
  <c r="K200" i="15"/>
  <c r="P199" i="15"/>
  <c r="K199" i="15"/>
  <c r="P198" i="15"/>
  <c r="K198" i="15"/>
  <c r="P197" i="15"/>
  <c r="K197" i="15"/>
  <c r="P196" i="15"/>
  <c r="K196" i="15"/>
  <c r="P195" i="15"/>
  <c r="K195" i="15"/>
  <c r="P194" i="15"/>
  <c r="K194" i="15"/>
  <c r="P193" i="15"/>
  <c r="K193" i="15"/>
  <c r="P192" i="15"/>
  <c r="K192" i="15"/>
  <c r="P191" i="15"/>
  <c r="K191" i="15"/>
  <c r="P190" i="15"/>
  <c r="K190" i="15"/>
  <c r="P189" i="15"/>
  <c r="K189" i="15"/>
  <c r="P188" i="15"/>
  <c r="K188" i="15"/>
  <c r="P187" i="15"/>
  <c r="K187" i="15"/>
  <c r="P186" i="15"/>
  <c r="K186" i="15"/>
  <c r="P185" i="15"/>
  <c r="K185" i="15"/>
  <c r="P184" i="15"/>
  <c r="K184" i="15"/>
  <c r="P183" i="15"/>
  <c r="K183" i="15"/>
  <c r="P182" i="15"/>
  <c r="K182" i="15"/>
  <c r="P181" i="15"/>
  <c r="K181" i="15"/>
  <c r="P180" i="15"/>
  <c r="K180" i="15"/>
  <c r="P179" i="15"/>
  <c r="K179" i="15"/>
  <c r="P178" i="15"/>
  <c r="K178" i="15"/>
  <c r="P177" i="15"/>
  <c r="K177" i="15"/>
  <c r="P176" i="15"/>
  <c r="K176" i="15"/>
  <c r="P175" i="15"/>
  <c r="K175" i="15"/>
  <c r="P174" i="15"/>
  <c r="K174" i="15"/>
  <c r="P173" i="15"/>
  <c r="K173" i="15"/>
  <c r="P172" i="15"/>
  <c r="K172" i="15"/>
  <c r="P171" i="15"/>
  <c r="K171" i="15"/>
  <c r="P170" i="15"/>
  <c r="K170" i="15"/>
  <c r="P169" i="15"/>
  <c r="K169" i="15"/>
  <c r="P168" i="15"/>
  <c r="K168" i="15"/>
  <c r="P167" i="15"/>
  <c r="K167" i="15"/>
  <c r="P166" i="15"/>
  <c r="K166" i="15"/>
  <c r="P165" i="15"/>
  <c r="K165" i="15"/>
  <c r="P164" i="15"/>
  <c r="K164" i="15"/>
  <c r="P163" i="15"/>
  <c r="K163" i="15"/>
  <c r="P162" i="15"/>
  <c r="K162" i="15"/>
  <c r="P161" i="15"/>
  <c r="K161" i="15"/>
  <c r="P160" i="15"/>
  <c r="K160" i="15"/>
  <c r="P159" i="15"/>
  <c r="K159" i="15"/>
  <c r="P158" i="15"/>
  <c r="K158" i="15"/>
  <c r="P157" i="15"/>
  <c r="K157" i="15"/>
  <c r="P156" i="15"/>
  <c r="K156" i="15"/>
  <c r="P155" i="15"/>
  <c r="K155" i="15"/>
  <c r="P154" i="15"/>
  <c r="K154" i="15"/>
  <c r="P153" i="15"/>
  <c r="K153" i="15"/>
  <c r="P152" i="15"/>
  <c r="K152" i="15"/>
  <c r="P151" i="15"/>
  <c r="K151" i="15"/>
  <c r="P150" i="15"/>
  <c r="K150" i="15"/>
  <c r="P149" i="15"/>
  <c r="K149" i="15"/>
  <c r="P148" i="15"/>
  <c r="K148" i="15"/>
  <c r="P147" i="15"/>
  <c r="K147" i="15"/>
  <c r="P146" i="15"/>
  <c r="K146" i="15"/>
  <c r="P145" i="15"/>
  <c r="K145" i="15"/>
  <c r="P144" i="15"/>
  <c r="K144" i="15"/>
  <c r="P143" i="15"/>
  <c r="K143" i="15"/>
  <c r="P142" i="15"/>
  <c r="K142" i="15"/>
  <c r="P141" i="15"/>
  <c r="K141" i="15"/>
  <c r="P140" i="15"/>
  <c r="K140" i="15"/>
  <c r="P139" i="15"/>
  <c r="K139" i="15"/>
  <c r="P138" i="15"/>
  <c r="K138" i="15"/>
  <c r="P137" i="15"/>
  <c r="K137" i="15"/>
  <c r="P136" i="15"/>
  <c r="K136" i="15"/>
  <c r="P135" i="15"/>
  <c r="K135" i="15"/>
  <c r="P134" i="15"/>
  <c r="K134" i="15"/>
  <c r="P133" i="15"/>
  <c r="K133" i="15"/>
  <c r="P132" i="15"/>
  <c r="K132" i="15"/>
  <c r="P131" i="15"/>
  <c r="K131" i="15"/>
  <c r="P130" i="15"/>
  <c r="K130" i="15"/>
  <c r="P129" i="15"/>
  <c r="K129" i="15"/>
  <c r="P128" i="15"/>
  <c r="K128" i="15"/>
  <c r="P127" i="15"/>
  <c r="K127" i="15"/>
  <c r="P126" i="15"/>
  <c r="K126" i="15"/>
  <c r="P125" i="15"/>
  <c r="K125" i="15"/>
  <c r="P124" i="15"/>
  <c r="K124" i="15"/>
  <c r="P123" i="15"/>
  <c r="K123" i="15"/>
  <c r="P122" i="15"/>
  <c r="K122" i="15"/>
  <c r="P121" i="15"/>
  <c r="K121" i="15"/>
  <c r="P120" i="15"/>
  <c r="K120" i="15"/>
  <c r="P119" i="15"/>
  <c r="K119" i="15"/>
  <c r="P118" i="15"/>
  <c r="K118" i="15"/>
  <c r="P117" i="15"/>
  <c r="K117" i="15"/>
  <c r="P116" i="15"/>
  <c r="K116" i="15"/>
  <c r="P115" i="15"/>
  <c r="K115" i="15"/>
  <c r="P114" i="15"/>
  <c r="K114" i="15"/>
  <c r="P113" i="15"/>
  <c r="K113" i="15"/>
  <c r="P112" i="15"/>
  <c r="K112" i="15"/>
  <c r="P111" i="15"/>
  <c r="K111" i="15"/>
  <c r="P110" i="15"/>
  <c r="K110" i="15"/>
  <c r="P109" i="15"/>
  <c r="K109" i="15"/>
  <c r="P108" i="15"/>
  <c r="K108" i="15"/>
  <c r="P107" i="15"/>
  <c r="K107" i="15"/>
  <c r="P106" i="15"/>
  <c r="K106" i="15"/>
  <c r="P105" i="15"/>
  <c r="K105" i="15"/>
  <c r="P104" i="15"/>
  <c r="K104" i="15"/>
  <c r="P103" i="15"/>
  <c r="K103" i="15"/>
  <c r="P102" i="15"/>
  <c r="K102" i="15"/>
  <c r="P101" i="15"/>
  <c r="K101" i="15"/>
  <c r="P100" i="15"/>
  <c r="K100" i="15"/>
  <c r="P99" i="15"/>
  <c r="K99" i="15"/>
  <c r="P98" i="15"/>
  <c r="K98" i="15"/>
  <c r="P97" i="15"/>
  <c r="K97" i="15"/>
  <c r="P96" i="15"/>
  <c r="K96" i="15"/>
  <c r="P95" i="15"/>
  <c r="K95" i="15"/>
  <c r="P94" i="15"/>
  <c r="K94" i="15"/>
  <c r="P93" i="15"/>
  <c r="K93" i="15"/>
  <c r="P92" i="15"/>
  <c r="K92" i="15"/>
  <c r="P91" i="15"/>
  <c r="K91" i="15"/>
  <c r="P90" i="15"/>
  <c r="K90" i="15"/>
  <c r="P89" i="15"/>
  <c r="K89" i="15"/>
  <c r="P88" i="15"/>
  <c r="K88" i="15"/>
  <c r="P87" i="15"/>
  <c r="K87" i="15"/>
  <c r="P86" i="15"/>
  <c r="K86" i="15"/>
  <c r="P85" i="15"/>
  <c r="K85" i="15"/>
  <c r="P84" i="15"/>
  <c r="K84" i="15"/>
  <c r="P83" i="15"/>
  <c r="K83" i="15"/>
  <c r="P82" i="15"/>
  <c r="K82" i="15"/>
  <c r="P81" i="15"/>
  <c r="K81" i="15"/>
  <c r="P80" i="15"/>
  <c r="K80" i="15"/>
  <c r="P79" i="15"/>
  <c r="K79" i="15"/>
  <c r="P78" i="15"/>
  <c r="K78" i="15"/>
  <c r="P77" i="15"/>
  <c r="K77" i="15"/>
  <c r="P76" i="15"/>
  <c r="K76" i="15"/>
  <c r="P75" i="15"/>
  <c r="K75" i="15"/>
  <c r="P74" i="15"/>
  <c r="K74" i="15"/>
  <c r="P73" i="15"/>
  <c r="K73" i="15"/>
  <c r="P72" i="15"/>
  <c r="K72" i="15"/>
  <c r="P71" i="15"/>
  <c r="K71" i="15"/>
  <c r="P70" i="15"/>
  <c r="K70" i="15"/>
  <c r="P69" i="15"/>
  <c r="K69" i="15"/>
  <c r="P68" i="15"/>
  <c r="K68" i="15"/>
  <c r="P67" i="15"/>
  <c r="K67" i="15"/>
  <c r="P66" i="15"/>
  <c r="K66" i="15"/>
  <c r="P65" i="15"/>
  <c r="K65" i="15"/>
  <c r="P64" i="15"/>
  <c r="K64" i="15"/>
  <c r="P63" i="15"/>
  <c r="K63" i="15"/>
  <c r="P62" i="15"/>
  <c r="K62" i="15"/>
  <c r="P61" i="15"/>
  <c r="K61" i="15"/>
  <c r="P60" i="15"/>
  <c r="K60" i="15"/>
  <c r="P59" i="15"/>
  <c r="K59" i="15"/>
  <c r="P58" i="15"/>
  <c r="K58" i="15"/>
  <c r="P57" i="15"/>
  <c r="K57" i="15"/>
  <c r="P56" i="15"/>
  <c r="K56" i="15"/>
  <c r="P55" i="15"/>
  <c r="K55" i="15"/>
  <c r="P54" i="15"/>
  <c r="K54" i="15"/>
  <c r="P53" i="15"/>
  <c r="K53" i="15"/>
  <c r="P52" i="15"/>
  <c r="K52" i="15"/>
  <c r="P51" i="15"/>
  <c r="K51" i="15"/>
  <c r="P50" i="15"/>
  <c r="K50" i="15"/>
  <c r="P49" i="15"/>
  <c r="K49" i="15"/>
  <c r="P48" i="15"/>
  <c r="K48" i="15"/>
  <c r="P47" i="15"/>
  <c r="K47" i="15"/>
  <c r="P46" i="15"/>
  <c r="K46" i="15"/>
  <c r="P45" i="15"/>
  <c r="K45" i="15"/>
  <c r="P44" i="15"/>
  <c r="K44" i="15"/>
  <c r="P43" i="15"/>
  <c r="K43" i="15"/>
  <c r="P42" i="15"/>
  <c r="K42" i="15"/>
  <c r="P41" i="15"/>
  <c r="K41" i="15"/>
  <c r="P40" i="15"/>
  <c r="K40" i="15"/>
  <c r="P39" i="15"/>
  <c r="K39" i="15"/>
  <c r="P38" i="15"/>
  <c r="K38" i="15"/>
  <c r="P37" i="15"/>
  <c r="K37" i="15"/>
  <c r="P36" i="15"/>
  <c r="K36" i="15"/>
  <c r="P35" i="15"/>
  <c r="K35" i="15"/>
  <c r="P34" i="15"/>
  <c r="K34" i="15"/>
  <c r="P33" i="15"/>
  <c r="K33" i="15"/>
  <c r="P32" i="15"/>
  <c r="K32" i="15"/>
  <c r="P31" i="15"/>
  <c r="K31" i="15"/>
  <c r="P30" i="15"/>
  <c r="K30" i="15"/>
  <c r="P29" i="15"/>
  <c r="K29" i="15"/>
  <c r="P28" i="15"/>
  <c r="K28" i="15"/>
  <c r="P27" i="15"/>
  <c r="K27" i="15"/>
  <c r="P26" i="15"/>
  <c r="K26" i="15"/>
  <c r="P25" i="15"/>
  <c r="K25" i="15"/>
  <c r="P24" i="15"/>
  <c r="K24" i="15"/>
  <c r="P23" i="15"/>
  <c r="K23" i="15"/>
  <c r="P22" i="15"/>
  <c r="K22" i="15"/>
  <c r="P21" i="15"/>
  <c r="K21" i="15"/>
  <c r="P20" i="15"/>
  <c r="K20" i="15"/>
  <c r="P19" i="15"/>
  <c r="K19" i="15"/>
  <c r="P18" i="15"/>
  <c r="K18" i="15"/>
  <c r="P17" i="15"/>
  <c r="K17" i="15"/>
  <c r="P16" i="15"/>
  <c r="K16" i="15"/>
  <c r="P15" i="15"/>
  <c r="K15" i="15"/>
  <c r="P14" i="15"/>
  <c r="K14" i="15"/>
  <c r="P13" i="15"/>
  <c r="K13" i="15"/>
  <c r="P12" i="15"/>
  <c r="K12" i="15"/>
  <c r="P11" i="15"/>
  <c r="K11" i="15"/>
  <c r="P10" i="15"/>
  <c r="K10" i="15"/>
  <c r="P9" i="15"/>
  <c r="K9" i="15"/>
  <c r="P8" i="15"/>
  <c r="K8" i="15"/>
  <c r="P7" i="15"/>
  <c r="K7" i="15"/>
  <c r="P6" i="15"/>
  <c r="K6" i="15"/>
  <c r="P5" i="15"/>
  <c r="K5" i="15"/>
  <c r="P4" i="15"/>
  <c r="K4" i="15"/>
  <c r="P3" i="15"/>
  <c r="K3" i="15"/>
  <c r="P2" i="15"/>
  <c r="K2" i="15"/>
  <c r="L69" i="15" l="1"/>
  <c r="M70" i="15"/>
  <c r="L77" i="15"/>
  <c r="M81" i="15"/>
  <c r="L87" i="15"/>
  <c r="M87" i="15"/>
  <c r="L91" i="15"/>
  <c r="L93" i="15"/>
  <c r="L95" i="15"/>
  <c r="L97" i="15"/>
  <c r="L354" i="15"/>
  <c r="L352" i="15"/>
  <c r="L350" i="15"/>
  <c r="L348" i="15"/>
  <c r="L346" i="15"/>
  <c r="L344" i="15"/>
  <c r="L342" i="15"/>
  <c r="L340" i="15"/>
  <c r="L338" i="15"/>
  <c r="L336" i="15"/>
  <c r="L334" i="15"/>
  <c r="L332" i="15"/>
  <c r="L330" i="15"/>
  <c r="L328" i="15"/>
  <c r="L326" i="15"/>
  <c r="L324" i="15"/>
  <c r="L322" i="15"/>
  <c r="L320" i="15"/>
  <c r="L318" i="15"/>
  <c r="L316" i="15"/>
  <c r="L314" i="15"/>
  <c r="L312" i="15"/>
  <c r="L310" i="15"/>
  <c r="L308" i="15"/>
  <c r="L306" i="15"/>
  <c r="M278" i="15"/>
  <c r="M271" i="15"/>
  <c r="M270" i="15"/>
  <c r="M348" i="15"/>
  <c r="M340" i="15"/>
  <c r="M332" i="15"/>
  <c r="M324" i="15"/>
  <c r="M316" i="15"/>
  <c r="M308" i="15"/>
  <c r="M300" i="15"/>
  <c r="M292" i="15"/>
  <c r="M284" i="15"/>
  <c r="M273" i="15"/>
  <c r="M212" i="15"/>
  <c r="M210" i="15"/>
  <c r="M208" i="15"/>
  <c r="M206" i="15"/>
  <c r="M204" i="15"/>
  <c r="M202" i="15"/>
  <c r="M200" i="15"/>
  <c r="M198" i="15"/>
  <c r="M196" i="15"/>
  <c r="M194" i="15"/>
  <c r="M192" i="15"/>
  <c r="M190" i="15"/>
  <c r="M188" i="15"/>
  <c r="M186" i="15"/>
  <c r="M184" i="15"/>
  <c r="M182" i="15"/>
  <c r="M180" i="15"/>
  <c r="M178" i="15"/>
  <c r="M176" i="15"/>
  <c r="M174" i="15"/>
  <c r="M172" i="15"/>
  <c r="M170" i="15"/>
  <c r="M168" i="15"/>
  <c r="M166" i="15"/>
  <c r="M164" i="15"/>
  <c r="M162" i="15"/>
  <c r="M160" i="15"/>
  <c r="M158" i="15"/>
  <c r="M156" i="15"/>
  <c r="M154" i="15"/>
  <c r="M152" i="15"/>
  <c r="M150" i="15"/>
  <c r="M148" i="15"/>
  <c r="M146" i="15"/>
  <c r="M144" i="15"/>
  <c r="M142" i="15"/>
  <c r="M140" i="15"/>
  <c r="M138" i="15"/>
  <c r="M136" i="15"/>
  <c r="M352" i="15"/>
  <c r="M344" i="15"/>
  <c r="M336" i="15"/>
  <c r="M328" i="15"/>
  <c r="M320" i="15"/>
  <c r="M312" i="15"/>
  <c r="M304" i="15"/>
  <c r="M296" i="15"/>
  <c r="M288" i="15"/>
  <c r="M280" i="15"/>
  <c r="L271" i="15"/>
  <c r="M342" i="15"/>
  <c r="M326" i="15"/>
  <c r="M310" i="15"/>
  <c r="M294" i="15"/>
  <c r="M275" i="15"/>
  <c r="M272" i="15"/>
  <c r="M269" i="15"/>
  <c r="M265" i="15"/>
  <c r="M261" i="15"/>
  <c r="M257" i="15"/>
  <c r="M253" i="15"/>
  <c r="M249" i="15"/>
  <c r="M245" i="15"/>
  <c r="M241" i="15"/>
  <c r="M237" i="15"/>
  <c r="M236" i="15"/>
  <c r="M229" i="15"/>
  <c r="M228" i="15"/>
  <c r="M221" i="15"/>
  <c r="M220" i="15"/>
  <c r="L132" i="15"/>
  <c r="L128" i="15"/>
  <c r="L124" i="15"/>
  <c r="L120" i="15"/>
  <c r="M354" i="15"/>
  <c r="M338" i="15"/>
  <c r="M322" i="15"/>
  <c r="M306" i="15"/>
  <c r="M290" i="15"/>
  <c r="M266" i="15"/>
  <c r="M262" i="15"/>
  <c r="M258" i="15"/>
  <c r="M254" i="15"/>
  <c r="M250" i="15"/>
  <c r="M246" i="15"/>
  <c r="M242" i="15"/>
  <c r="M238" i="15"/>
  <c r="M230" i="15"/>
  <c r="M222" i="15"/>
  <c r="M214" i="15"/>
  <c r="L213" i="15"/>
  <c r="L212" i="15"/>
  <c r="L211" i="15"/>
  <c r="L210" i="15"/>
  <c r="L209" i="15"/>
  <c r="L208" i="15"/>
  <c r="L207" i="15"/>
  <c r="L206" i="15"/>
  <c r="L205" i="15"/>
  <c r="L204" i="15"/>
  <c r="L203" i="15"/>
  <c r="L202" i="15"/>
  <c r="L201" i="15"/>
  <c r="L200" i="15"/>
  <c r="L199" i="15"/>
  <c r="L198" i="15"/>
  <c r="L197" i="15"/>
  <c r="L196" i="15"/>
  <c r="L195" i="15"/>
  <c r="L194" i="15"/>
  <c r="L193" i="15"/>
  <c r="L192" i="15"/>
  <c r="L191" i="15"/>
  <c r="L190" i="15"/>
  <c r="L189" i="15"/>
  <c r="L188" i="15"/>
  <c r="L187" i="15"/>
  <c r="L186" i="15"/>
  <c r="L185" i="15"/>
  <c r="L184" i="15"/>
  <c r="L183" i="15"/>
  <c r="L182" i="15"/>
  <c r="L181" i="15"/>
  <c r="L180" i="15"/>
  <c r="L179" i="15"/>
  <c r="L178" i="15"/>
  <c r="L177" i="15"/>
  <c r="L176" i="15"/>
  <c r="L175" i="15"/>
  <c r="L174" i="15"/>
  <c r="L173" i="15"/>
  <c r="L172" i="15"/>
  <c r="L171" i="15"/>
  <c r="L170" i="15"/>
  <c r="L169" i="15"/>
  <c r="L168" i="15"/>
  <c r="L167" i="15"/>
  <c r="L166" i="15"/>
  <c r="L165" i="15"/>
  <c r="L164" i="15"/>
  <c r="L163" i="15"/>
  <c r="L162" i="15"/>
  <c r="L161" i="15"/>
  <c r="L160" i="15"/>
  <c r="L159" i="15"/>
  <c r="L158" i="15"/>
  <c r="L157" i="15"/>
  <c r="L156" i="15"/>
  <c r="L155" i="15"/>
  <c r="L154" i="15"/>
  <c r="L153" i="15"/>
  <c r="L152" i="15"/>
  <c r="L151" i="15"/>
  <c r="L150" i="15"/>
  <c r="L149" i="15"/>
  <c r="L148" i="15"/>
  <c r="L147" i="15"/>
  <c r="L146" i="15"/>
  <c r="L145" i="15"/>
  <c r="L144" i="15"/>
  <c r="L143" i="15"/>
  <c r="L142" i="15"/>
  <c r="L141" i="15"/>
  <c r="L140" i="15"/>
  <c r="L139" i="15"/>
  <c r="L138" i="15"/>
  <c r="L137" i="15"/>
  <c r="L136" i="15"/>
  <c r="L135" i="15"/>
  <c r="M134" i="15"/>
  <c r="M130" i="15"/>
  <c r="M126" i="15"/>
  <c r="M122" i="15"/>
  <c r="M118" i="15"/>
  <c r="M330" i="15"/>
  <c r="M298" i="15"/>
  <c r="M264" i="15"/>
  <c r="M256" i="15"/>
  <c r="M248" i="15"/>
  <c r="M240" i="15"/>
  <c r="L134" i="15"/>
  <c r="L133" i="15"/>
  <c r="M132" i="15"/>
  <c r="L126" i="15"/>
  <c r="L125" i="15"/>
  <c r="M124" i="15"/>
  <c r="L118" i="15"/>
  <c r="L117" i="15"/>
  <c r="L115" i="15"/>
  <c r="L113" i="15"/>
  <c r="L111" i="15"/>
  <c r="L109" i="15"/>
  <c r="L107" i="15"/>
  <c r="L105" i="15"/>
  <c r="L103" i="15"/>
  <c r="L101" i="15"/>
  <c r="L99" i="15"/>
  <c r="M350" i="15"/>
  <c r="M318" i="15"/>
  <c r="M286" i="15"/>
  <c r="L279" i="15"/>
  <c r="M274" i="15"/>
  <c r="M267" i="15"/>
  <c r="M259" i="15"/>
  <c r="M251" i="15"/>
  <c r="M243" i="15"/>
  <c r="M235" i="15"/>
  <c r="M234" i="15"/>
  <c r="M224" i="15"/>
  <c r="M219" i="15"/>
  <c r="M218" i="15"/>
  <c r="M98" i="15"/>
  <c r="M97" i="15"/>
  <c r="M94" i="15"/>
  <c r="M93" i="15"/>
  <c r="M90" i="15"/>
  <c r="M89" i="15"/>
  <c r="M346" i="15"/>
  <c r="M314" i="15"/>
  <c r="M282" i="15"/>
  <c r="M268" i="15"/>
  <c r="M260" i="15"/>
  <c r="M252" i="15"/>
  <c r="M244" i="15"/>
  <c r="L130" i="15"/>
  <c r="L129" i="15"/>
  <c r="M128" i="15"/>
  <c r="L122" i="15"/>
  <c r="L121" i="15"/>
  <c r="M120" i="15"/>
  <c r="L2" i="15"/>
  <c r="M334" i="15"/>
  <c r="M302" i="15"/>
  <c r="M263" i="15"/>
  <c r="M255" i="15"/>
  <c r="M247" i="15"/>
  <c r="M239" i="15"/>
  <c r="M232" i="15"/>
  <c r="M227" i="15"/>
  <c r="M226" i="15"/>
  <c r="M216" i="15"/>
  <c r="M115" i="15"/>
  <c r="M113" i="15"/>
  <c r="M111" i="15"/>
  <c r="M109" i="15"/>
  <c r="M107" i="15"/>
  <c r="M105" i="15"/>
  <c r="M103" i="15"/>
  <c r="M101" i="15"/>
  <c r="M99" i="15"/>
  <c r="M96" i="15"/>
  <c r="M92" i="15"/>
  <c r="M88" i="15"/>
  <c r="M84" i="15"/>
  <c r="M80" i="15"/>
  <c r="L3" i="15"/>
  <c r="L4" i="15"/>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M68" i="15"/>
  <c r="M69" i="15"/>
  <c r="L75" i="15"/>
  <c r="M76" i="15"/>
  <c r="M77" i="15"/>
  <c r="L83" i="15"/>
  <c r="M83" i="15"/>
  <c r="M71" i="15"/>
  <c r="M78" i="15"/>
  <c r="L89" i="15"/>
  <c r="M2" i="15"/>
  <c r="M3" i="15"/>
  <c r="M4" i="15"/>
  <c r="M5" i="15"/>
  <c r="M6" i="15"/>
  <c r="M7" i="15"/>
  <c r="M8" i="15"/>
  <c r="M9" i="15"/>
  <c r="M10" i="15"/>
  <c r="M11" i="15"/>
  <c r="M12" i="15"/>
  <c r="M13" i="15"/>
  <c r="M14" i="15"/>
  <c r="M15" i="15"/>
  <c r="M16" i="15"/>
  <c r="M17" i="15"/>
  <c r="M18" i="15"/>
  <c r="M19" i="15"/>
  <c r="M20" i="15"/>
  <c r="M21" i="15"/>
  <c r="M22" i="15"/>
  <c r="M23" i="15"/>
  <c r="M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65" i="15"/>
  <c r="M66" i="15"/>
  <c r="M67" i="15"/>
  <c r="L73" i="15"/>
  <c r="M74" i="15"/>
  <c r="M75" i="15"/>
  <c r="L79" i="15"/>
  <c r="M79" i="15"/>
  <c r="L85" i="15"/>
  <c r="M86" i="15"/>
  <c r="L71" i="15"/>
  <c r="M72" i="15"/>
  <c r="M73" i="15"/>
  <c r="L81" i="15"/>
  <c r="M82" i="15"/>
  <c r="M85" i="15"/>
  <c r="M91" i="15"/>
  <c r="M95" i="15"/>
  <c r="L225" i="15"/>
  <c r="M291" i="15"/>
  <c r="L291" i="15"/>
  <c r="M295" i="15"/>
  <c r="L295" i="15"/>
  <c r="M323" i="15"/>
  <c r="L323" i="15"/>
  <c r="M327" i="15"/>
  <c r="L327" i="15"/>
  <c r="L70" i="15"/>
  <c r="L74" i="15"/>
  <c r="L78" i="15"/>
  <c r="L82" i="15"/>
  <c r="L86" i="15"/>
  <c r="L90" i="15"/>
  <c r="L94" i="15"/>
  <c r="L98" i="15"/>
  <c r="M119" i="15"/>
  <c r="L119" i="15"/>
  <c r="M127" i="15"/>
  <c r="L127" i="15"/>
  <c r="M135" i="15"/>
  <c r="M137" i="15"/>
  <c r="M139" i="15"/>
  <c r="M141" i="15"/>
  <c r="M143" i="15"/>
  <c r="M145" i="15"/>
  <c r="M147" i="15"/>
  <c r="M149" i="15"/>
  <c r="M151" i="15"/>
  <c r="M153" i="15"/>
  <c r="M155" i="15"/>
  <c r="M157" i="15"/>
  <c r="M159" i="15"/>
  <c r="M161" i="15"/>
  <c r="M163" i="15"/>
  <c r="M165" i="15"/>
  <c r="M167" i="15"/>
  <c r="M169" i="15"/>
  <c r="M171" i="15"/>
  <c r="M173" i="15"/>
  <c r="M175" i="15"/>
  <c r="M177" i="15"/>
  <c r="M179" i="15"/>
  <c r="M181" i="15"/>
  <c r="M183" i="15"/>
  <c r="M185" i="15"/>
  <c r="M187" i="15"/>
  <c r="M189" i="15"/>
  <c r="M191" i="15"/>
  <c r="M193" i="15"/>
  <c r="M195" i="15"/>
  <c r="M197" i="15"/>
  <c r="M199" i="15"/>
  <c r="M201" i="15"/>
  <c r="M203" i="15"/>
  <c r="M205" i="15"/>
  <c r="M207" i="15"/>
  <c r="M209" i="15"/>
  <c r="M211" i="15"/>
  <c r="M213" i="15"/>
  <c r="L215" i="15"/>
  <c r="M215" i="15"/>
  <c r="M225" i="15"/>
  <c r="L231" i="15"/>
  <c r="M231" i="15"/>
  <c r="M100" i="15"/>
  <c r="L100" i="15"/>
  <c r="M102" i="15"/>
  <c r="L102" i="15"/>
  <c r="M104" i="15"/>
  <c r="L104" i="15"/>
  <c r="M106" i="15"/>
  <c r="L106" i="15"/>
  <c r="M108" i="15"/>
  <c r="L108" i="15"/>
  <c r="M110" i="15"/>
  <c r="L110" i="15"/>
  <c r="M112" i="15"/>
  <c r="L112" i="15"/>
  <c r="M114" i="15"/>
  <c r="L114" i="15"/>
  <c r="M116" i="15"/>
  <c r="L116" i="15"/>
  <c r="L217" i="15"/>
  <c r="L233" i="15"/>
  <c r="L276" i="15"/>
  <c r="M276" i="15"/>
  <c r="M307" i="15"/>
  <c r="L307" i="15"/>
  <c r="M311" i="15"/>
  <c r="L311" i="15"/>
  <c r="M339" i="15"/>
  <c r="L339" i="15"/>
  <c r="M343" i="15"/>
  <c r="L343" i="15"/>
  <c r="L68" i="15"/>
  <c r="L72" i="15"/>
  <c r="L76" i="15"/>
  <c r="L80" i="15"/>
  <c r="L84" i="15"/>
  <c r="L88" i="15"/>
  <c r="L92" i="15"/>
  <c r="L96" i="15"/>
  <c r="M123" i="15"/>
  <c r="L123" i="15"/>
  <c r="M131" i="15"/>
  <c r="L131" i="15"/>
  <c r="M217" i="15"/>
  <c r="L223" i="15"/>
  <c r="M223" i="15"/>
  <c r="M233" i="15"/>
  <c r="L221" i="15"/>
  <c r="L229" i="15"/>
  <c r="L237" i="15"/>
  <c r="M283" i="15"/>
  <c r="L283" i="15"/>
  <c r="M299" i="15"/>
  <c r="L299" i="15"/>
  <c r="M315" i="15"/>
  <c r="L315" i="15"/>
  <c r="M331" i="15"/>
  <c r="L331" i="15"/>
  <c r="M347" i="15"/>
  <c r="L347" i="15"/>
  <c r="M117" i="15"/>
  <c r="M121" i="15"/>
  <c r="M125" i="15"/>
  <c r="M129" i="15"/>
  <c r="M133" i="15"/>
  <c r="L219" i="15"/>
  <c r="L227" i="15"/>
  <c r="L235" i="15"/>
  <c r="M287" i="15"/>
  <c r="L287" i="15"/>
  <c r="M303" i="15"/>
  <c r="L303" i="15"/>
  <c r="M319" i="15"/>
  <c r="L319" i="15"/>
  <c r="M335" i="15"/>
  <c r="L335" i="15"/>
  <c r="M351" i="15"/>
  <c r="L351" i="15"/>
  <c r="L214" i="15"/>
  <c r="L218" i="15"/>
  <c r="L222" i="15"/>
  <c r="L226" i="15"/>
  <c r="L230" i="15"/>
  <c r="L234"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5" i="15"/>
  <c r="M279" i="15"/>
  <c r="M285" i="15"/>
  <c r="L285" i="15"/>
  <c r="M293" i="15"/>
  <c r="L293" i="15"/>
  <c r="M301" i="15"/>
  <c r="L301" i="15"/>
  <c r="M309" i="15"/>
  <c r="L309" i="15"/>
  <c r="M317" i="15"/>
  <c r="L317" i="15"/>
  <c r="M325" i="15"/>
  <c r="L325" i="15"/>
  <c r="M333" i="15"/>
  <c r="L333" i="15"/>
  <c r="M341" i="15"/>
  <c r="L341" i="15"/>
  <c r="M349" i="15"/>
  <c r="L349" i="15"/>
  <c r="L216" i="15"/>
  <c r="L220" i="15"/>
  <c r="L224" i="15"/>
  <c r="L228" i="15"/>
  <c r="L232" i="15"/>
  <c r="L236" i="15"/>
  <c r="L277" i="15"/>
  <c r="M277" i="15"/>
  <c r="M281" i="15"/>
  <c r="L281" i="15"/>
  <c r="M289" i="15"/>
  <c r="L289" i="15"/>
  <c r="M297" i="15"/>
  <c r="L297" i="15"/>
  <c r="M305" i="15"/>
  <c r="L305" i="15"/>
  <c r="M313" i="15"/>
  <c r="L313" i="15"/>
  <c r="M321" i="15"/>
  <c r="L321" i="15"/>
  <c r="M329" i="15"/>
  <c r="L329" i="15"/>
  <c r="M337" i="15"/>
  <c r="L337" i="15"/>
  <c r="M345" i="15"/>
  <c r="L345" i="15"/>
  <c r="M353" i="15"/>
  <c r="L353" i="15"/>
  <c r="L272" i="15"/>
  <c r="L273" i="15"/>
  <c r="L282" i="15"/>
  <c r="L286" i="15"/>
  <c r="L290" i="15"/>
  <c r="L294" i="15"/>
  <c r="L298" i="15"/>
  <c r="L302" i="15"/>
  <c r="L280" i="15"/>
  <c r="L284" i="15"/>
  <c r="L288" i="15"/>
  <c r="L292" i="15"/>
  <c r="L296" i="15"/>
  <c r="L300" i="15"/>
  <c r="L304" i="15"/>
  <c r="L270" i="15"/>
  <c r="L274" i="15"/>
  <c r="L278" i="15"/>
  <c r="N353" i="15" l="1"/>
  <c r="O353" i="15" s="1"/>
  <c r="N289" i="15"/>
  <c r="O289" i="15" s="1"/>
  <c r="N333" i="15"/>
  <c r="O333" i="15" s="1"/>
  <c r="N329" i="15"/>
  <c r="O329" i="15" s="1"/>
  <c r="N297" i="15"/>
  <c r="O297" i="15" s="1"/>
  <c r="N341" i="15"/>
  <c r="O341" i="15" s="1"/>
  <c r="N309" i="15"/>
  <c r="O309" i="15" s="1"/>
  <c r="N277" i="15"/>
  <c r="O277" i="15" s="1"/>
  <c r="N129" i="15"/>
  <c r="O129" i="15" s="1"/>
  <c r="N217" i="15"/>
  <c r="O217" i="15" s="1"/>
  <c r="N123" i="15"/>
  <c r="O123" i="15" s="1"/>
  <c r="N339" i="15"/>
  <c r="O339" i="15" s="1"/>
  <c r="N307" i="15"/>
  <c r="O307" i="15" s="1"/>
  <c r="N114" i="15"/>
  <c r="O114" i="15" s="1"/>
  <c r="N110" i="15"/>
  <c r="O110" i="15" s="1"/>
  <c r="N106" i="15"/>
  <c r="O106" i="15" s="1"/>
  <c r="N102" i="15"/>
  <c r="O102" i="15" s="1"/>
  <c r="N213" i="15"/>
  <c r="O213" i="15" s="1"/>
  <c r="N205" i="15"/>
  <c r="O205" i="15" s="1"/>
  <c r="N197" i="15"/>
  <c r="O197" i="15" s="1"/>
  <c r="N189" i="15"/>
  <c r="O189" i="15" s="1"/>
  <c r="N181" i="15"/>
  <c r="O181" i="15" s="1"/>
  <c r="N173" i="15"/>
  <c r="O173" i="15" s="1"/>
  <c r="N165" i="15"/>
  <c r="O165" i="15" s="1"/>
  <c r="N157" i="15"/>
  <c r="O157" i="15" s="1"/>
  <c r="N149" i="15"/>
  <c r="O149" i="15" s="1"/>
  <c r="N141" i="15"/>
  <c r="O141" i="15" s="1"/>
  <c r="N82" i="15"/>
  <c r="O82" i="15" s="1"/>
  <c r="N67" i="15"/>
  <c r="O67" i="15" s="1"/>
  <c r="N63" i="15"/>
  <c r="O63" i="15" s="1"/>
  <c r="N59" i="15"/>
  <c r="O59" i="15" s="1"/>
  <c r="N55" i="15"/>
  <c r="O55" i="15" s="1"/>
  <c r="N51" i="15"/>
  <c r="O51" i="15" s="1"/>
  <c r="N47" i="15"/>
  <c r="O47" i="15" s="1"/>
  <c r="N43" i="15"/>
  <c r="O43" i="15" s="1"/>
  <c r="N39" i="15"/>
  <c r="O39" i="15" s="1"/>
  <c r="N35" i="15"/>
  <c r="O35" i="15" s="1"/>
  <c r="N31" i="15"/>
  <c r="O31" i="15" s="1"/>
  <c r="N27" i="15"/>
  <c r="O27" i="15" s="1"/>
  <c r="N23" i="15"/>
  <c r="O23" i="15" s="1"/>
  <c r="N19" i="15"/>
  <c r="O19" i="15" s="1"/>
  <c r="N15" i="15"/>
  <c r="O15" i="15" s="1"/>
  <c r="N11" i="15"/>
  <c r="O11" i="15" s="1"/>
  <c r="N7" i="15"/>
  <c r="O7" i="15" s="1"/>
  <c r="N3" i="15"/>
  <c r="O3" i="15" s="1"/>
  <c r="N71" i="15"/>
  <c r="O71" i="15" s="1"/>
  <c r="N76" i="15"/>
  <c r="O76" i="15" s="1"/>
  <c r="N92" i="15"/>
  <c r="O92" i="15" s="1"/>
  <c r="N103" i="15"/>
  <c r="O103" i="15" s="1"/>
  <c r="N111" i="15"/>
  <c r="O111" i="15" s="1"/>
  <c r="N226" i="15"/>
  <c r="O226" i="15" s="1"/>
  <c r="N247" i="15"/>
  <c r="O247" i="15" s="1"/>
  <c r="N334" i="15"/>
  <c r="O334" i="15" s="1"/>
  <c r="N244" i="15"/>
  <c r="O244" i="15" s="1"/>
  <c r="N282" i="15"/>
  <c r="O282" i="15" s="1"/>
  <c r="N90" i="15"/>
  <c r="O90" i="15" s="1"/>
  <c r="N98" i="15"/>
  <c r="O98" i="15" s="1"/>
  <c r="N234" i="15"/>
  <c r="O234" i="15" s="1"/>
  <c r="N259" i="15"/>
  <c r="O259" i="15" s="1"/>
  <c r="N286" i="15"/>
  <c r="O286" i="15" s="1"/>
  <c r="N240" i="15"/>
  <c r="O240" i="15" s="1"/>
  <c r="N298" i="15"/>
  <c r="O298" i="15" s="1"/>
  <c r="N126" i="15"/>
  <c r="O126" i="15" s="1"/>
  <c r="N230" i="15"/>
  <c r="O230" i="15" s="1"/>
  <c r="N250" i="15"/>
  <c r="O250" i="15" s="1"/>
  <c r="N266" i="15"/>
  <c r="O266" i="15" s="1"/>
  <c r="N338" i="15"/>
  <c r="O338" i="15" s="1"/>
  <c r="N228" i="15"/>
  <c r="O228" i="15" s="1"/>
  <c r="N241" i="15"/>
  <c r="O241" i="15" s="1"/>
  <c r="N257" i="15"/>
  <c r="O257" i="15" s="1"/>
  <c r="N272" i="15"/>
  <c r="O272" i="15" s="1"/>
  <c r="N326" i="15"/>
  <c r="O326" i="15" s="1"/>
  <c r="N288" i="15"/>
  <c r="O288" i="15" s="1"/>
  <c r="N320" i="15"/>
  <c r="O320" i="15" s="1"/>
  <c r="N352" i="15"/>
  <c r="O352" i="15" s="1"/>
  <c r="N142" i="15"/>
  <c r="O142" i="15" s="1"/>
  <c r="N150" i="15"/>
  <c r="O150" i="15" s="1"/>
  <c r="N158" i="15"/>
  <c r="O158" i="15" s="1"/>
  <c r="N166" i="15"/>
  <c r="O166" i="15" s="1"/>
  <c r="N174" i="15"/>
  <c r="O174" i="15" s="1"/>
  <c r="N182" i="15"/>
  <c r="O182" i="15" s="1"/>
  <c r="N190" i="15"/>
  <c r="O190" i="15" s="1"/>
  <c r="N198" i="15"/>
  <c r="O198" i="15" s="1"/>
  <c r="N206" i="15"/>
  <c r="O206" i="15" s="1"/>
  <c r="N273" i="15"/>
  <c r="O273" i="15" s="1"/>
  <c r="N308" i="15"/>
  <c r="O308" i="15" s="1"/>
  <c r="N340" i="15"/>
  <c r="O340" i="15" s="1"/>
  <c r="N278" i="15"/>
  <c r="O278" i="15" s="1"/>
  <c r="N81" i="15"/>
  <c r="O81" i="15" s="1"/>
  <c r="N305" i="15"/>
  <c r="O305" i="15" s="1"/>
  <c r="N349" i="15"/>
  <c r="O349" i="15" s="1"/>
  <c r="N285" i="15"/>
  <c r="O285" i="15" s="1"/>
  <c r="N303" i="15"/>
  <c r="O303" i="15" s="1"/>
  <c r="N125" i="15"/>
  <c r="O125" i="15" s="1"/>
  <c r="N315" i="15"/>
  <c r="O315" i="15" s="1"/>
  <c r="N283" i="15"/>
  <c r="O283" i="15" s="1"/>
  <c r="N233" i="15"/>
  <c r="O233" i="15" s="1"/>
  <c r="N276" i="15"/>
  <c r="O276" i="15" s="1"/>
  <c r="N225" i="15"/>
  <c r="O225" i="15" s="1"/>
  <c r="N211" i="15"/>
  <c r="O211" i="15" s="1"/>
  <c r="N203" i="15"/>
  <c r="O203" i="15" s="1"/>
  <c r="N195" i="15"/>
  <c r="O195" i="15" s="1"/>
  <c r="N187" i="15"/>
  <c r="O187" i="15" s="1"/>
  <c r="N179" i="15"/>
  <c r="O179" i="15" s="1"/>
  <c r="N171" i="15"/>
  <c r="O171" i="15" s="1"/>
  <c r="N163" i="15"/>
  <c r="O163" i="15" s="1"/>
  <c r="N155" i="15"/>
  <c r="O155" i="15" s="1"/>
  <c r="N147" i="15"/>
  <c r="O147" i="15" s="1"/>
  <c r="N139" i="15"/>
  <c r="O139" i="15" s="1"/>
  <c r="N127" i="15"/>
  <c r="O127" i="15" s="1"/>
  <c r="N327" i="15"/>
  <c r="O327" i="15" s="1"/>
  <c r="N295" i="15"/>
  <c r="O295" i="15" s="1"/>
  <c r="N95" i="15"/>
  <c r="O95" i="15" s="1"/>
  <c r="N86" i="15"/>
  <c r="O86" i="15" s="1"/>
  <c r="N75" i="15"/>
  <c r="O75" i="15" s="1"/>
  <c r="N66" i="15"/>
  <c r="O66" i="15" s="1"/>
  <c r="N62" i="15"/>
  <c r="O62" i="15" s="1"/>
  <c r="N58" i="15"/>
  <c r="O58" i="15" s="1"/>
  <c r="N54" i="15"/>
  <c r="O54" i="15" s="1"/>
  <c r="N50" i="15"/>
  <c r="O50" i="15" s="1"/>
  <c r="N46" i="15"/>
  <c r="O46" i="15" s="1"/>
  <c r="N42" i="15"/>
  <c r="O42" i="15" s="1"/>
  <c r="N38" i="15"/>
  <c r="O38" i="15" s="1"/>
  <c r="N34" i="15"/>
  <c r="O34" i="15" s="1"/>
  <c r="N30" i="15"/>
  <c r="O30" i="15" s="1"/>
  <c r="N26" i="15"/>
  <c r="O26" i="15" s="1"/>
  <c r="N22" i="15"/>
  <c r="O22" i="15" s="1"/>
  <c r="N18" i="15"/>
  <c r="O18" i="15" s="1"/>
  <c r="N14" i="15"/>
  <c r="O14" i="15" s="1"/>
  <c r="N10" i="15"/>
  <c r="O10" i="15" s="1"/>
  <c r="N6" i="15"/>
  <c r="O6" i="15" s="1"/>
  <c r="N83" i="15"/>
  <c r="O83" i="15" s="1"/>
  <c r="N80" i="15"/>
  <c r="O80" i="15" s="1"/>
  <c r="N96" i="15"/>
  <c r="O96" i="15" s="1"/>
  <c r="N105" i="15"/>
  <c r="O105" i="15" s="1"/>
  <c r="N113" i="15"/>
  <c r="O113" i="15" s="1"/>
  <c r="N227" i="15"/>
  <c r="O227" i="15" s="1"/>
  <c r="N255" i="15"/>
  <c r="O255" i="15" s="1"/>
  <c r="N128" i="15"/>
  <c r="O128" i="15" s="1"/>
  <c r="N252" i="15"/>
  <c r="O252" i="15" s="1"/>
  <c r="N314" i="15"/>
  <c r="O314" i="15" s="1"/>
  <c r="N93" i="15"/>
  <c r="O93" i="15" s="1"/>
  <c r="N218" i="15"/>
  <c r="O218" i="15" s="1"/>
  <c r="N235" i="15"/>
  <c r="O235" i="15" s="1"/>
  <c r="N267" i="15"/>
  <c r="O267" i="15" s="1"/>
  <c r="N318" i="15"/>
  <c r="O318" i="15" s="1"/>
  <c r="N132" i="15"/>
  <c r="O132" i="15" s="1"/>
  <c r="N248" i="15"/>
  <c r="O248" i="15" s="1"/>
  <c r="N330" i="15"/>
  <c r="O330" i="15" s="1"/>
  <c r="N130" i="15"/>
  <c r="O130" i="15" s="1"/>
  <c r="N238" i="15"/>
  <c r="O238" i="15" s="1"/>
  <c r="N254" i="15"/>
  <c r="O254" i="15" s="1"/>
  <c r="N290" i="15"/>
  <c r="O290" i="15" s="1"/>
  <c r="N354" i="15"/>
  <c r="O354" i="15" s="1"/>
  <c r="N229" i="15"/>
  <c r="O229" i="15" s="1"/>
  <c r="N245" i="15"/>
  <c r="O245" i="15" s="1"/>
  <c r="N261" i="15"/>
  <c r="O261" i="15" s="1"/>
  <c r="N275" i="15"/>
  <c r="O275" i="15" s="1"/>
  <c r="N342" i="15"/>
  <c r="O342" i="15" s="1"/>
  <c r="N296" i="15"/>
  <c r="O296" i="15" s="1"/>
  <c r="N328" i="15"/>
  <c r="O328" i="15" s="1"/>
  <c r="N136" i="15"/>
  <c r="O136" i="15" s="1"/>
  <c r="N144" i="15"/>
  <c r="O144" i="15" s="1"/>
  <c r="N152" i="15"/>
  <c r="O152" i="15" s="1"/>
  <c r="N160" i="15"/>
  <c r="O160" i="15" s="1"/>
  <c r="N168" i="15"/>
  <c r="O168" i="15" s="1"/>
  <c r="N176" i="15"/>
  <c r="O176" i="15" s="1"/>
  <c r="N184" i="15"/>
  <c r="O184" i="15" s="1"/>
  <c r="N192" i="15"/>
  <c r="O192" i="15" s="1"/>
  <c r="N200" i="15"/>
  <c r="O200" i="15" s="1"/>
  <c r="N208" i="15"/>
  <c r="O208" i="15" s="1"/>
  <c r="N284" i="15"/>
  <c r="O284" i="15" s="1"/>
  <c r="N316" i="15"/>
  <c r="O316" i="15" s="1"/>
  <c r="N348" i="15"/>
  <c r="O348" i="15" s="1"/>
  <c r="N337" i="15"/>
  <c r="O337" i="15" s="1"/>
  <c r="N317" i="15"/>
  <c r="O317" i="15" s="1"/>
  <c r="N335" i="15"/>
  <c r="O335" i="15" s="1"/>
  <c r="N347" i="15"/>
  <c r="O347" i="15" s="1"/>
  <c r="N279" i="15"/>
  <c r="O279" i="15" s="1"/>
  <c r="N121" i="15"/>
  <c r="O121" i="15" s="1"/>
  <c r="N223" i="15"/>
  <c r="O223" i="15" s="1"/>
  <c r="N131" i="15"/>
  <c r="O131" i="15" s="1"/>
  <c r="N343" i="15"/>
  <c r="O343" i="15" s="1"/>
  <c r="N311" i="15"/>
  <c r="O311" i="15" s="1"/>
  <c r="N116" i="15"/>
  <c r="O116" i="15" s="1"/>
  <c r="N112" i="15"/>
  <c r="O112" i="15" s="1"/>
  <c r="N108" i="15"/>
  <c r="O108" i="15" s="1"/>
  <c r="N104" i="15"/>
  <c r="O104" i="15" s="1"/>
  <c r="N100" i="15"/>
  <c r="O100" i="15" s="1"/>
  <c r="N215" i="15"/>
  <c r="O215" i="15" s="1"/>
  <c r="N209" i="15"/>
  <c r="O209" i="15" s="1"/>
  <c r="N201" i="15"/>
  <c r="O201" i="15" s="1"/>
  <c r="N193" i="15"/>
  <c r="O193" i="15" s="1"/>
  <c r="N185" i="15"/>
  <c r="O185" i="15" s="1"/>
  <c r="N177" i="15"/>
  <c r="O177" i="15" s="1"/>
  <c r="N169" i="15"/>
  <c r="O169" i="15" s="1"/>
  <c r="N161" i="15"/>
  <c r="O161" i="15" s="1"/>
  <c r="N153" i="15"/>
  <c r="O153" i="15" s="1"/>
  <c r="N145" i="15"/>
  <c r="O145" i="15" s="1"/>
  <c r="N137" i="15"/>
  <c r="O137" i="15" s="1"/>
  <c r="N91" i="15"/>
  <c r="O91" i="15" s="1"/>
  <c r="N73" i="15"/>
  <c r="O73" i="15" s="1"/>
  <c r="N74" i="15"/>
  <c r="O74" i="15" s="1"/>
  <c r="N65" i="15"/>
  <c r="O65" i="15" s="1"/>
  <c r="N61" i="15"/>
  <c r="O61" i="15" s="1"/>
  <c r="N57" i="15"/>
  <c r="O57" i="15" s="1"/>
  <c r="N53" i="15"/>
  <c r="O53" i="15" s="1"/>
  <c r="N49" i="15"/>
  <c r="O49" i="15" s="1"/>
  <c r="N45" i="15"/>
  <c r="O45" i="15" s="1"/>
  <c r="N41" i="15"/>
  <c r="O41" i="15" s="1"/>
  <c r="N37" i="15"/>
  <c r="O37" i="15" s="1"/>
  <c r="N33" i="15"/>
  <c r="O33" i="15" s="1"/>
  <c r="N29" i="15"/>
  <c r="O29" i="15" s="1"/>
  <c r="N25" i="15"/>
  <c r="O25" i="15" s="1"/>
  <c r="N21" i="15"/>
  <c r="O21" i="15" s="1"/>
  <c r="N17" i="15"/>
  <c r="O17" i="15" s="1"/>
  <c r="N13" i="15"/>
  <c r="O13" i="15" s="1"/>
  <c r="N9" i="15"/>
  <c r="O9" i="15" s="1"/>
  <c r="N5" i="15"/>
  <c r="O5" i="15" s="1"/>
  <c r="N69" i="15"/>
  <c r="O69" i="15" s="1"/>
  <c r="N84" i="15"/>
  <c r="O84" i="15" s="1"/>
  <c r="N99" i="15"/>
  <c r="O99" i="15" s="1"/>
  <c r="N107" i="15"/>
  <c r="O107" i="15" s="1"/>
  <c r="N115" i="15"/>
  <c r="O115" i="15" s="1"/>
  <c r="N232" i="15"/>
  <c r="O232" i="15" s="1"/>
  <c r="N263" i="15"/>
  <c r="O263" i="15" s="1"/>
  <c r="N120" i="15"/>
  <c r="O120" i="15" s="1"/>
  <c r="N260" i="15"/>
  <c r="O260" i="15" s="1"/>
  <c r="N346" i="15"/>
  <c r="O346" i="15" s="1"/>
  <c r="N94" i="15"/>
  <c r="O94" i="15" s="1"/>
  <c r="N219" i="15"/>
  <c r="O219" i="15" s="1"/>
  <c r="N243" i="15"/>
  <c r="O243" i="15" s="1"/>
  <c r="N274" i="15"/>
  <c r="O274" i="15" s="1"/>
  <c r="N350" i="15"/>
  <c r="O350" i="15" s="1"/>
  <c r="N124" i="15"/>
  <c r="O124" i="15" s="1"/>
  <c r="N256" i="15"/>
  <c r="O256" i="15" s="1"/>
  <c r="N118" i="15"/>
  <c r="O118" i="15" s="1"/>
  <c r="N134" i="15"/>
  <c r="O134" i="15" s="1"/>
  <c r="N214" i="15"/>
  <c r="O214" i="15" s="1"/>
  <c r="N242" i="15"/>
  <c r="O242" i="15" s="1"/>
  <c r="N258" i="15"/>
  <c r="O258" i="15" s="1"/>
  <c r="N306" i="15"/>
  <c r="O306" i="15" s="1"/>
  <c r="N220" i="15"/>
  <c r="O220" i="15" s="1"/>
  <c r="N236" i="15"/>
  <c r="O236" i="15" s="1"/>
  <c r="N249" i="15"/>
  <c r="O249" i="15" s="1"/>
  <c r="N265" i="15"/>
  <c r="O265" i="15" s="1"/>
  <c r="N294" i="15"/>
  <c r="O294" i="15" s="1"/>
  <c r="N304" i="15"/>
  <c r="O304" i="15" s="1"/>
  <c r="N336" i="15"/>
  <c r="O336" i="15" s="1"/>
  <c r="N138" i="15"/>
  <c r="O138" i="15" s="1"/>
  <c r="N146" i="15"/>
  <c r="O146" i="15" s="1"/>
  <c r="N154" i="15"/>
  <c r="O154" i="15" s="1"/>
  <c r="N162" i="15"/>
  <c r="O162" i="15" s="1"/>
  <c r="N170" i="15"/>
  <c r="O170" i="15" s="1"/>
  <c r="N178" i="15"/>
  <c r="O178" i="15" s="1"/>
  <c r="N186" i="15"/>
  <c r="O186" i="15" s="1"/>
  <c r="N194" i="15"/>
  <c r="O194" i="15" s="1"/>
  <c r="N202" i="15"/>
  <c r="O202" i="15" s="1"/>
  <c r="N210" i="15"/>
  <c r="O210" i="15" s="1"/>
  <c r="N292" i="15"/>
  <c r="O292" i="15" s="1"/>
  <c r="N324" i="15"/>
  <c r="O324" i="15" s="1"/>
  <c r="N270" i="15"/>
  <c r="O270" i="15" s="1"/>
  <c r="N87" i="15"/>
  <c r="O87" i="15" s="1"/>
  <c r="N70" i="15"/>
  <c r="O70" i="15" s="1"/>
  <c r="N321" i="15"/>
  <c r="O321" i="15" s="1"/>
  <c r="N301" i="15"/>
  <c r="O301" i="15" s="1"/>
  <c r="N345" i="15"/>
  <c r="O345" i="15" s="1"/>
  <c r="N313" i="15"/>
  <c r="O313" i="15" s="1"/>
  <c r="N281" i="15"/>
  <c r="O281" i="15" s="1"/>
  <c r="N325" i="15"/>
  <c r="O325" i="15" s="1"/>
  <c r="N293" i="15"/>
  <c r="O293" i="15" s="1"/>
  <c r="N351" i="15"/>
  <c r="O351" i="15" s="1"/>
  <c r="N319" i="15"/>
  <c r="O319" i="15" s="1"/>
  <c r="N287" i="15"/>
  <c r="O287" i="15" s="1"/>
  <c r="N133" i="15"/>
  <c r="O133" i="15" s="1"/>
  <c r="N117" i="15"/>
  <c r="O117" i="15" s="1"/>
  <c r="N331" i="15"/>
  <c r="O331" i="15" s="1"/>
  <c r="N299" i="15"/>
  <c r="O299" i="15" s="1"/>
  <c r="N231" i="15"/>
  <c r="O231" i="15" s="1"/>
  <c r="N207" i="15"/>
  <c r="O207" i="15" s="1"/>
  <c r="N199" i="15"/>
  <c r="O199" i="15" s="1"/>
  <c r="N191" i="15"/>
  <c r="O191" i="15" s="1"/>
  <c r="N183" i="15"/>
  <c r="O183" i="15" s="1"/>
  <c r="N175" i="15"/>
  <c r="O175" i="15" s="1"/>
  <c r="N167" i="15"/>
  <c r="O167" i="15" s="1"/>
  <c r="N159" i="15"/>
  <c r="O159" i="15" s="1"/>
  <c r="N151" i="15"/>
  <c r="O151" i="15" s="1"/>
  <c r="N143" i="15"/>
  <c r="O143" i="15" s="1"/>
  <c r="N135" i="15"/>
  <c r="O135" i="15" s="1"/>
  <c r="N119" i="15"/>
  <c r="O119" i="15" s="1"/>
  <c r="N323" i="15"/>
  <c r="O323" i="15" s="1"/>
  <c r="N291" i="15"/>
  <c r="O291" i="15" s="1"/>
  <c r="N85" i="15"/>
  <c r="O85" i="15" s="1"/>
  <c r="N72" i="15"/>
  <c r="O72" i="15" s="1"/>
  <c r="N79" i="15"/>
  <c r="O79" i="15" s="1"/>
  <c r="N64" i="15"/>
  <c r="O64" i="15" s="1"/>
  <c r="N60" i="15"/>
  <c r="O60" i="15" s="1"/>
  <c r="N56" i="15"/>
  <c r="O56" i="15" s="1"/>
  <c r="N52" i="15"/>
  <c r="O52" i="15" s="1"/>
  <c r="N48" i="15"/>
  <c r="O48" i="15" s="1"/>
  <c r="N44" i="15"/>
  <c r="O44" i="15" s="1"/>
  <c r="N40" i="15"/>
  <c r="O40" i="15" s="1"/>
  <c r="N36" i="15"/>
  <c r="O36" i="15" s="1"/>
  <c r="N32" i="15"/>
  <c r="O32" i="15" s="1"/>
  <c r="N28" i="15"/>
  <c r="O28" i="15" s="1"/>
  <c r="N24" i="15"/>
  <c r="O24" i="15" s="1"/>
  <c r="N20" i="15"/>
  <c r="O20" i="15" s="1"/>
  <c r="N16" i="15"/>
  <c r="O16" i="15" s="1"/>
  <c r="N12" i="15"/>
  <c r="O12" i="15" s="1"/>
  <c r="N8" i="15"/>
  <c r="O8" i="15" s="1"/>
  <c r="N4" i="15"/>
  <c r="O4" i="15" s="1"/>
  <c r="N78" i="15"/>
  <c r="O78" i="15" s="1"/>
  <c r="N77" i="15"/>
  <c r="O77" i="15" s="1"/>
  <c r="N68" i="15"/>
  <c r="O68" i="15" s="1"/>
  <c r="N88" i="15"/>
  <c r="O88" i="15" s="1"/>
  <c r="N101" i="15"/>
  <c r="O101" i="15" s="1"/>
  <c r="N109" i="15"/>
  <c r="O109" i="15" s="1"/>
  <c r="N216" i="15"/>
  <c r="O216" i="15" s="1"/>
  <c r="N239" i="15"/>
  <c r="O239" i="15" s="1"/>
  <c r="N302" i="15"/>
  <c r="O302" i="15" s="1"/>
  <c r="N268" i="15"/>
  <c r="O268" i="15" s="1"/>
  <c r="N89" i="15"/>
  <c r="O89" i="15" s="1"/>
  <c r="N97" i="15"/>
  <c r="O97" i="15" s="1"/>
  <c r="N224" i="15"/>
  <c r="O224" i="15" s="1"/>
  <c r="N251" i="15"/>
  <c r="O251" i="15" s="1"/>
  <c r="N264" i="15"/>
  <c r="O264" i="15" s="1"/>
  <c r="N122" i="15"/>
  <c r="O122" i="15" s="1"/>
  <c r="N222" i="15"/>
  <c r="O222" i="15" s="1"/>
  <c r="N246" i="15"/>
  <c r="O246" i="15" s="1"/>
  <c r="N262" i="15"/>
  <c r="O262" i="15" s="1"/>
  <c r="N322" i="15"/>
  <c r="O322" i="15" s="1"/>
  <c r="N221" i="15"/>
  <c r="O221" i="15" s="1"/>
  <c r="N237" i="15"/>
  <c r="O237" i="15" s="1"/>
  <c r="N253" i="15"/>
  <c r="O253" i="15" s="1"/>
  <c r="N269" i="15"/>
  <c r="O269" i="15" s="1"/>
  <c r="N310" i="15"/>
  <c r="O310" i="15" s="1"/>
  <c r="N280" i="15"/>
  <c r="O280" i="15" s="1"/>
  <c r="N312" i="15"/>
  <c r="O312" i="15" s="1"/>
  <c r="N344" i="15"/>
  <c r="O344" i="15" s="1"/>
  <c r="N140" i="15"/>
  <c r="O140" i="15" s="1"/>
  <c r="N148" i="15"/>
  <c r="O148" i="15" s="1"/>
  <c r="N156" i="15"/>
  <c r="O156" i="15" s="1"/>
  <c r="N164" i="15"/>
  <c r="O164" i="15" s="1"/>
  <c r="N172" i="15"/>
  <c r="O172" i="15" s="1"/>
  <c r="N180" i="15"/>
  <c r="O180" i="15" s="1"/>
  <c r="N188" i="15"/>
  <c r="O188" i="15" s="1"/>
  <c r="N196" i="15"/>
  <c r="O196" i="15" s="1"/>
  <c r="N204" i="15"/>
  <c r="O204" i="15" s="1"/>
  <c r="N212" i="15"/>
  <c r="O212" i="15" s="1"/>
  <c r="N300" i="15"/>
  <c r="O300" i="15" s="1"/>
  <c r="N332" i="15"/>
  <c r="O332" i="15" s="1"/>
  <c r="N271" i="15"/>
  <c r="O271" i="15" s="1"/>
  <c r="N2" i="15"/>
  <c r="E6" i="11"/>
  <c r="D2" i="11"/>
  <c r="C2" i="11"/>
  <c r="O2" i="15" l="1"/>
  <c r="E54" i="11"/>
  <c r="E58" i="11"/>
  <c r="E62" i="11"/>
  <c r="E66" i="11"/>
  <c r="E70" i="11"/>
  <c r="E74" i="11"/>
  <c r="E78" i="11"/>
  <c r="E82" i="11"/>
  <c r="E86" i="11"/>
  <c r="E90" i="11"/>
  <c r="E94" i="11"/>
  <c r="E57" i="11"/>
  <c r="E61" i="11"/>
  <c r="E65" i="11"/>
  <c r="E69" i="11"/>
  <c r="E73" i="11"/>
  <c r="E77" i="11"/>
  <c r="E81" i="11"/>
  <c r="E85" i="11"/>
  <c r="E89" i="11"/>
  <c r="E93" i="11"/>
  <c r="E97" i="11"/>
  <c r="E60" i="11"/>
  <c r="E68" i="11"/>
  <c r="E76" i="11"/>
  <c r="E84" i="11"/>
  <c r="E92" i="11"/>
  <c r="E99" i="11"/>
  <c r="E41" i="11"/>
  <c r="E45" i="11"/>
  <c r="E49" i="11"/>
  <c r="E53" i="11"/>
  <c r="E30" i="11"/>
  <c r="E59" i="11"/>
  <c r="E67" i="11"/>
  <c r="E75" i="11"/>
  <c r="E83" i="11"/>
  <c r="E91" i="11"/>
  <c r="E98" i="11"/>
  <c r="E40" i="11"/>
  <c r="E44" i="11"/>
  <c r="E48" i="11"/>
  <c r="E52" i="11"/>
  <c r="E29" i="11"/>
  <c r="E33" i="11"/>
  <c r="E37" i="11"/>
  <c r="E64" i="11"/>
  <c r="E80" i="11"/>
  <c r="E96" i="11"/>
  <c r="E39" i="11"/>
  <c r="E47" i="11"/>
  <c r="E28" i="11"/>
  <c r="E31" i="11"/>
  <c r="E36" i="11"/>
  <c r="E13" i="11"/>
  <c r="E17" i="11"/>
  <c r="E21" i="11"/>
  <c r="E25" i="11"/>
  <c r="E10" i="11"/>
  <c r="E51" i="11"/>
  <c r="E19" i="11"/>
  <c r="E8" i="11"/>
  <c r="E7" i="11"/>
  <c r="E42" i="11"/>
  <c r="E32" i="11"/>
  <c r="E63" i="11"/>
  <c r="E79" i="11"/>
  <c r="E95" i="11"/>
  <c r="E100" i="11"/>
  <c r="E46" i="11"/>
  <c r="E27" i="11"/>
  <c r="E35" i="11"/>
  <c r="E12" i="11"/>
  <c r="E16" i="11"/>
  <c r="E20" i="11"/>
  <c r="E24" i="11"/>
  <c r="E9" i="11"/>
  <c r="E56" i="11"/>
  <c r="E72" i="11"/>
  <c r="E88" i="11"/>
  <c r="E43" i="11"/>
  <c r="E34" i="11"/>
  <c r="E15" i="11"/>
  <c r="E23" i="11"/>
  <c r="E55" i="11"/>
  <c r="E71" i="11"/>
  <c r="E87" i="11"/>
  <c r="E50" i="11"/>
  <c r="E18" i="11"/>
  <c r="E14" i="11"/>
  <c r="E38" i="11"/>
  <c r="E26" i="11"/>
  <c r="E22" i="11"/>
  <c r="E11" i="11"/>
  <c r="AI6" i="11"/>
  <c r="M6" i="11"/>
  <c r="J3" i="11" a="1"/>
  <c r="F6" i="11"/>
  <c r="AG6" i="11"/>
  <c r="AE6" i="11"/>
  <c r="AC6" i="11"/>
  <c r="AA6" i="11"/>
  <c r="Y6" i="11"/>
  <c r="W6" i="11"/>
  <c r="U6" i="11"/>
  <c r="S6" i="11"/>
  <c r="Q6" i="11"/>
  <c r="O6" i="11"/>
  <c r="K6" i="11"/>
  <c r="I6" i="11"/>
  <c r="G6" i="11"/>
  <c r="AH6" i="11"/>
  <c r="AF6" i="11"/>
  <c r="AD6" i="11"/>
  <c r="AB6" i="11"/>
  <c r="Z6" i="11"/>
  <c r="X6" i="11"/>
  <c r="V6" i="11"/>
  <c r="T6" i="11"/>
  <c r="R6" i="11"/>
  <c r="P6" i="11"/>
  <c r="N6" i="11"/>
  <c r="L6" i="11"/>
  <c r="J6" i="11"/>
  <c r="H6" i="11"/>
  <c r="E5" i="11"/>
  <c r="N55" i="11" l="1"/>
  <c r="N59" i="11"/>
  <c r="N63" i="11"/>
  <c r="N67" i="11"/>
  <c r="N71" i="11"/>
  <c r="N75" i="11"/>
  <c r="N79" i="11"/>
  <c r="N83" i="11"/>
  <c r="N87" i="11"/>
  <c r="N91" i="11"/>
  <c r="N95" i="11"/>
  <c r="N54" i="11"/>
  <c r="N58" i="11"/>
  <c r="N62" i="11"/>
  <c r="N66" i="11"/>
  <c r="N70" i="11"/>
  <c r="N74" i="11"/>
  <c r="N78" i="11"/>
  <c r="N82" i="11"/>
  <c r="N86" i="11"/>
  <c r="N90" i="11"/>
  <c r="N94" i="11"/>
  <c r="N61" i="11"/>
  <c r="N69" i="11"/>
  <c r="N77" i="11"/>
  <c r="N85" i="11"/>
  <c r="N93" i="11"/>
  <c r="N100" i="11"/>
  <c r="N42" i="11"/>
  <c r="N46" i="11"/>
  <c r="N50" i="11"/>
  <c r="N27" i="11"/>
  <c r="N60" i="11"/>
  <c r="N68" i="11"/>
  <c r="N76" i="11"/>
  <c r="N84" i="11"/>
  <c r="N92" i="11"/>
  <c r="N99" i="11"/>
  <c r="N41" i="11"/>
  <c r="N45" i="11"/>
  <c r="N49" i="11"/>
  <c r="N53" i="11"/>
  <c r="N30" i="11"/>
  <c r="N34" i="11"/>
  <c r="N57" i="11"/>
  <c r="N73" i="11"/>
  <c r="N89" i="11"/>
  <c r="N40" i="11"/>
  <c r="N48" i="11"/>
  <c r="N29" i="11"/>
  <c r="N35" i="11"/>
  <c r="N14" i="11"/>
  <c r="N18" i="11"/>
  <c r="N22" i="11"/>
  <c r="N26" i="11"/>
  <c r="N11" i="11"/>
  <c r="N97" i="11"/>
  <c r="N44" i="11"/>
  <c r="N37" i="11"/>
  <c r="N12" i="11"/>
  <c r="N20" i="11"/>
  <c r="N9" i="11"/>
  <c r="N51" i="11"/>
  <c r="N31" i="11"/>
  <c r="N56" i="11"/>
  <c r="N72" i="11"/>
  <c r="N88" i="11"/>
  <c r="N39" i="11"/>
  <c r="N47" i="11"/>
  <c r="N28" i="11"/>
  <c r="N33" i="11"/>
  <c r="N13" i="11"/>
  <c r="N17" i="11"/>
  <c r="N21" i="11"/>
  <c r="N25" i="11"/>
  <c r="N10" i="11"/>
  <c r="N65" i="11"/>
  <c r="N81" i="11"/>
  <c r="N98" i="11"/>
  <c r="N52" i="11"/>
  <c r="N32" i="11"/>
  <c r="N16" i="11"/>
  <c r="N24" i="11"/>
  <c r="N64" i="11"/>
  <c r="N80" i="11"/>
  <c r="N96" i="11"/>
  <c r="N43" i="11"/>
  <c r="N36" i="11"/>
  <c r="N38" i="11"/>
  <c r="N8" i="11"/>
  <c r="N23" i="11"/>
  <c r="N19" i="11"/>
  <c r="N15" i="11"/>
  <c r="N7" i="11"/>
  <c r="AD55" i="11"/>
  <c r="AD59" i="11"/>
  <c r="AD63" i="11"/>
  <c r="AD67" i="11"/>
  <c r="AD71" i="11"/>
  <c r="AD75" i="11"/>
  <c r="AD79" i="11"/>
  <c r="AD83" i="11"/>
  <c r="AD87" i="11"/>
  <c r="AD91" i="11"/>
  <c r="AD95" i="11"/>
  <c r="AD54" i="11"/>
  <c r="AD58" i="11"/>
  <c r="AD62" i="11"/>
  <c r="AD66" i="11"/>
  <c r="AD70" i="11"/>
  <c r="AD74" i="11"/>
  <c r="AD78" i="11"/>
  <c r="AD82" i="11"/>
  <c r="AD86" i="11"/>
  <c r="AD90" i="11"/>
  <c r="AD94" i="11"/>
  <c r="AD61" i="11"/>
  <c r="AD69" i="11"/>
  <c r="AD77" i="11"/>
  <c r="AD85" i="11"/>
  <c r="AD93" i="11"/>
  <c r="AD97" i="11"/>
  <c r="AD100" i="11"/>
  <c r="AD42" i="11"/>
  <c r="AD46" i="11"/>
  <c r="AD50" i="11"/>
  <c r="AD27" i="11"/>
  <c r="AD60" i="11"/>
  <c r="AD68" i="11"/>
  <c r="AD76" i="11"/>
  <c r="AD84" i="11"/>
  <c r="AD92" i="11"/>
  <c r="AD99" i="11"/>
  <c r="AD41" i="11"/>
  <c r="AD45" i="11"/>
  <c r="AD49" i="11"/>
  <c r="AD53" i="11"/>
  <c r="AD30" i="11"/>
  <c r="AD34" i="11"/>
  <c r="AD57" i="11"/>
  <c r="AD73" i="11"/>
  <c r="AD89" i="11"/>
  <c r="AD40" i="11"/>
  <c r="AD48" i="11"/>
  <c r="AD29" i="11"/>
  <c r="AD35" i="11"/>
  <c r="AD14" i="11"/>
  <c r="AD18" i="11"/>
  <c r="AD22" i="11"/>
  <c r="AD26" i="11"/>
  <c r="AD11" i="11"/>
  <c r="AD44" i="11"/>
  <c r="AD32" i="11"/>
  <c r="AD12" i="11"/>
  <c r="AD20" i="11"/>
  <c r="AD9" i="11"/>
  <c r="AD64" i="11"/>
  <c r="AD80" i="11"/>
  <c r="AD96" i="11"/>
  <c r="AD51" i="11"/>
  <c r="AD56" i="11"/>
  <c r="AD72" i="11"/>
  <c r="AD88" i="11"/>
  <c r="AD39" i="11"/>
  <c r="AD47" i="11"/>
  <c r="AD28" i="11"/>
  <c r="AD33" i="11"/>
  <c r="AD13" i="11"/>
  <c r="AD17" i="11"/>
  <c r="AD21" i="11"/>
  <c r="AD25" i="11"/>
  <c r="AD10" i="11"/>
  <c r="AD65" i="11"/>
  <c r="AD81" i="11"/>
  <c r="AD98" i="11"/>
  <c r="AD52" i="11"/>
  <c r="AD37" i="11"/>
  <c r="AD16" i="11"/>
  <c r="AD24" i="11"/>
  <c r="AD43" i="11"/>
  <c r="AD31" i="11"/>
  <c r="AD38" i="11"/>
  <c r="AD8" i="11"/>
  <c r="AD23" i="11"/>
  <c r="AD19" i="11"/>
  <c r="AD36" i="11"/>
  <c r="AD15" i="11"/>
  <c r="AD7" i="11"/>
  <c r="S56" i="11"/>
  <c r="S60" i="11"/>
  <c r="S64" i="11"/>
  <c r="S68" i="11"/>
  <c r="S72" i="11"/>
  <c r="S76" i="11"/>
  <c r="S80" i="11"/>
  <c r="S84" i="11"/>
  <c r="S88" i="11"/>
  <c r="S92" i="11"/>
  <c r="S96" i="11"/>
  <c r="S55" i="11"/>
  <c r="S59" i="11"/>
  <c r="S63" i="11"/>
  <c r="S67" i="11"/>
  <c r="S71" i="11"/>
  <c r="S75" i="11"/>
  <c r="S79" i="11"/>
  <c r="S83" i="11"/>
  <c r="S87" i="11"/>
  <c r="S91" i="11"/>
  <c r="S95" i="11"/>
  <c r="S58" i="11"/>
  <c r="S66" i="11"/>
  <c r="S74" i="11"/>
  <c r="S82" i="11"/>
  <c r="S90" i="11"/>
  <c r="S39" i="11"/>
  <c r="S43" i="11"/>
  <c r="S47" i="11"/>
  <c r="S51" i="11"/>
  <c r="S28" i="11"/>
  <c r="S57" i="11"/>
  <c r="S65" i="11"/>
  <c r="S73" i="11"/>
  <c r="S81" i="11"/>
  <c r="S89" i="11"/>
  <c r="S97" i="11"/>
  <c r="S100" i="11"/>
  <c r="S42" i="11"/>
  <c r="S46" i="11"/>
  <c r="S50" i="11"/>
  <c r="S27" i="11"/>
  <c r="S31" i="11"/>
  <c r="S35" i="11"/>
  <c r="S62" i="11"/>
  <c r="S78" i="11"/>
  <c r="S94" i="11"/>
  <c r="S99" i="11"/>
  <c r="S45" i="11"/>
  <c r="S53" i="11"/>
  <c r="S34" i="11"/>
  <c r="S38" i="11"/>
  <c r="S15" i="11"/>
  <c r="S19" i="11"/>
  <c r="S23" i="11"/>
  <c r="S8" i="11"/>
  <c r="S7" i="11"/>
  <c r="S49" i="11"/>
  <c r="S32" i="11"/>
  <c r="S17" i="11"/>
  <c r="S25" i="11"/>
  <c r="S69" i="11"/>
  <c r="S85" i="11"/>
  <c r="S40" i="11"/>
  <c r="S29" i="11"/>
  <c r="S61" i="11"/>
  <c r="S77" i="11"/>
  <c r="S93" i="11"/>
  <c r="S98" i="11"/>
  <c r="S44" i="11"/>
  <c r="S52" i="11"/>
  <c r="S33" i="11"/>
  <c r="S14" i="11"/>
  <c r="S18" i="11"/>
  <c r="S22" i="11"/>
  <c r="S26" i="11"/>
  <c r="S11" i="11"/>
  <c r="S54" i="11"/>
  <c r="S70" i="11"/>
  <c r="S86" i="11"/>
  <c r="S41" i="11"/>
  <c r="S30" i="11"/>
  <c r="S37" i="11"/>
  <c r="S13" i="11"/>
  <c r="S21" i="11"/>
  <c r="S10" i="11"/>
  <c r="S48" i="11"/>
  <c r="S16" i="11"/>
  <c r="S36" i="11"/>
  <c r="S12" i="11"/>
  <c r="S9" i="11"/>
  <c r="S24" i="11"/>
  <c r="S20" i="11"/>
  <c r="AA56" i="11"/>
  <c r="AA60" i="11"/>
  <c r="AA64" i="11"/>
  <c r="AA68" i="11"/>
  <c r="AA72" i="11"/>
  <c r="AA76" i="11"/>
  <c r="AA80" i="11"/>
  <c r="AA84" i="11"/>
  <c r="AA88" i="11"/>
  <c r="AA92" i="11"/>
  <c r="AA96" i="11"/>
  <c r="AA55" i="11"/>
  <c r="AA59" i="11"/>
  <c r="AA63" i="11"/>
  <c r="AA67" i="11"/>
  <c r="AA71" i="11"/>
  <c r="AA75" i="11"/>
  <c r="AA79" i="11"/>
  <c r="AA83" i="11"/>
  <c r="AA87" i="11"/>
  <c r="AA91" i="11"/>
  <c r="AA95" i="11"/>
  <c r="AA58" i="11"/>
  <c r="AA66" i="11"/>
  <c r="AA74" i="11"/>
  <c r="AA82" i="11"/>
  <c r="AA90" i="11"/>
  <c r="AA39" i="11"/>
  <c r="AA43" i="11"/>
  <c r="AA47" i="11"/>
  <c r="AA51" i="11"/>
  <c r="AA28" i="11"/>
  <c r="AA57" i="11"/>
  <c r="AA65" i="11"/>
  <c r="AA73" i="11"/>
  <c r="AA81" i="11"/>
  <c r="AA89" i="11"/>
  <c r="AA100" i="11"/>
  <c r="AA42" i="11"/>
  <c r="AA46" i="11"/>
  <c r="AA50" i="11"/>
  <c r="AA27" i="11"/>
  <c r="AA31" i="11"/>
  <c r="AA35" i="11"/>
  <c r="AA54" i="11"/>
  <c r="AA70" i="11"/>
  <c r="AA86" i="11"/>
  <c r="AA99" i="11"/>
  <c r="AA45" i="11"/>
  <c r="AA53" i="11"/>
  <c r="AA32" i="11"/>
  <c r="AA37" i="11"/>
  <c r="AA38" i="11"/>
  <c r="AA15" i="11"/>
  <c r="AA19" i="11"/>
  <c r="AA23" i="11"/>
  <c r="AA8" i="11"/>
  <c r="AA7" i="11"/>
  <c r="AA94" i="11"/>
  <c r="AA41" i="11"/>
  <c r="AA30" i="11"/>
  <c r="AA17" i="11"/>
  <c r="AA25" i="11"/>
  <c r="AA77" i="11"/>
  <c r="AA93" i="11"/>
  <c r="AA48" i="11"/>
  <c r="AA69" i="11"/>
  <c r="AA85" i="11"/>
  <c r="AA98" i="11"/>
  <c r="AA44" i="11"/>
  <c r="AA52" i="11"/>
  <c r="AA36" i="11"/>
  <c r="AA14" i="11"/>
  <c r="AA18" i="11"/>
  <c r="AA22" i="11"/>
  <c r="AA26" i="11"/>
  <c r="AA11" i="11"/>
  <c r="AA62" i="11"/>
  <c r="AA78" i="11"/>
  <c r="AA97" i="11"/>
  <c r="AA49" i="11"/>
  <c r="AA34" i="11"/>
  <c r="AA13" i="11"/>
  <c r="AA21" i="11"/>
  <c r="AA10" i="11"/>
  <c r="AA61" i="11"/>
  <c r="AA40" i="11"/>
  <c r="AA29" i="11"/>
  <c r="AA24" i="11"/>
  <c r="AA33" i="11"/>
  <c r="AA20" i="11"/>
  <c r="AA16" i="11"/>
  <c r="AA12" i="11"/>
  <c r="AA9" i="11"/>
  <c r="J55" i="11"/>
  <c r="J59" i="11"/>
  <c r="J63" i="11"/>
  <c r="J67" i="11"/>
  <c r="J71" i="11"/>
  <c r="J75" i="11"/>
  <c r="J79" i="11"/>
  <c r="J83" i="11"/>
  <c r="J87" i="11"/>
  <c r="J91" i="11"/>
  <c r="J95" i="11"/>
  <c r="J54" i="11"/>
  <c r="J58" i="11"/>
  <c r="J62" i="11"/>
  <c r="J66" i="11"/>
  <c r="J70" i="11"/>
  <c r="J74" i="11"/>
  <c r="J78" i="11"/>
  <c r="J82" i="11"/>
  <c r="J86" i="11"/>
  <c r="J90" i="11"/>
  <c r="J94" i="11"/>
  <c r="J57" i="11"/>
  <c r="J65" i="11"/>
  <c r="J73" i="11"/>
  <c r="J81" i="11"/>
  <c r="J89" i="11"/>
  <c r="J97" i="11"/>
  <c r="J100" i="11"/>
  <c r="J42" i="11"/>
  <c r="J46" i="11"/>
  <c r="J50" i="11"/>
  <c r="J27" i="11"/>
  <c r="J56" i="11"/>
  <c r="J64" i="11"/>
  <c r="J72" i="11"/>
  <c r="J80" i="11"/>
  <c r="J88" i="11"/>
  <c r="J96" i="11"/>
  <c r="J99" i="11"/>
  <c r="J41" i="11"/>
  <c r="J45" i="11"/>
  <c r="J49" i="11"/>
  <c r="J53" i="11"/>
  <c r="J30" i="11"/>
  <c r="J34" i="11"/>
  <c r="J69" i="11"/>
  <c r="J85" i="11"/>
  <c r="J98" i="11"/>
  <c r="J44" i="11"/>
  <c r="J52" i="11"/>
  <c r="J31" i="11"/>
  <c r="J36" i="11"/>
  <c r="J14" i="11"/>
  <c r="J18" i="11"/>
  <c r="J22" i="11"/>
  <c r="J26" i="11"/>
  <c r="J11" i="11"/>
  <c r="J93" i="11"/>
  <c r="J40" i="11"/>
  <c r="J29" i="11"/>
  <c r="J33" i="11"/>
  <c r="J16" i="11"/>
  <c r="J24" i="11"/>
  <c r="J60" i="11"/>
  <c r="J47" i="11"/>
  <c r="J68" i="11"/>
  <c r="J84" i="11"/>
  <c r="J43" i="11"/>
  <c r="J51" i="11"/>
  <c r="J35" i="11"/>
  <c r="J13" i="11"/>
  <c r="J17" i="11"/>
  <c r="J21" i="11"/>
  <c r="J25" i="11"/>
  <c r="J10" i="11"/>
  <c r="J61" i="11"/>
  <c r="J77" i="11"/>
  <c r="J48" i="11"/>
  <c r="J12" i="11"/>
  <c r="J20" i="11"/>
  <c r="J9" i="11"/>
  <c r="J76" i="11"/>
  <c r="J92" i="11"/>
  <c r="J39" i="11"/>
  <c r="J28" i="11"/>
  <c r="J32" i="11"/>
  <c r="J23" i="11"/>
  <c r="J37" i="11"/>
  <c r="J19" i="11"/>
  <c r="J15" i="11"/>
  <c r="J7" i="11"/>
  <c r="J38" i="11"/>
  <c r="J8" i="11"/>
  <c r="R55" i="11"/>
  <c r="R59" i="11"/>
  <c r="R63" i="11"/>
  <c r="R67" i="11"/>
  <c r="R71" i="11"/>
  <c r="R75" i="11"/>
  <c r="R79" i="11"/>
  <c r="R83" i="11"/>
  <c r="R87" i="11"/>
  <c r="R91" i="11"/>
  <c r="R95" i="11"/>
  <c r="R54" i="11"/>
  <c r="R58" i="11"/>
  <c r="R62" i="11"/>
  <c r="R66" i="11"/>
  <c r="R70" i="11"/>
  <c r="R74" i="11"/>
  <c r="R78" i="11"/>
  <c r="R82" i="11"/>
  <c r="R86" i="11"/>
  <c r="R90" i="11"/>
  <c r="R94" i="11"/>
  <c r="R57" i="11"/>
  <c r="R65" i="11"/>
  <c r="R73" i="11"/>
  <c r="R81" i="11"/>
  <c r="R89" i="11"/>
  <c r="R97" i="11"/>
  <c r="R100" i="11"/>
  <c r="R42" i="11"/>
  <c r="R46" i="11"/>
  <c r="R50" i="11"/>
  <c r="R27" i="11"/>
  <c r="R56" i="11"/>
  <c r="R64" i="11"/>
  <c r="R72" i="11"/>
  <c r="R80" i="11"/>
  <c r="R88" i="11"/>
  <c r="R96" i="11"/>
  <c r="R99" i="11"/>
  <c r="R41" i="11"/>
  <c r="R45" i="11"/>
  <c r="R49" i="11"/>
  <c r="R53" i="11"/>
  <c r="R30" i="11"/>
  <c r="R34" i="11"/>
  <c r="R61" i="11"/>
  <c r="R77" i="11"/>
  <c r="R93" i="11"/>
  <c r="R98" i="11"/>
  <c r="R44" i="11"/>
  <c r="R52" i="11"/>
  <c r="R33" i="11"/>
  <c r="R14" i="11"/>
  <c r="R18" i="11"/>
  <c r="R22" i="11"/>
  <c r="R26" i="11"/>
  <c r="R11" i="11"/>
  <c r="R48" i="11"/>
  <c r="R31" i="11"/>
  <c r="R16" i="11"/>
  <c r="R24" i="11"/>
  <c r="R68" i="11"/>
  <c r="R39" i="11"/>
  <c r="R28" i="11"/>
  <c r="R60" i="11"/>
  <c r="R76" i="11"/>
  <c r="R92" i="11"/>
  <c r="R43" i="11"/>
  <c r="R51" i="11"/>
  <c r="R32" i="11"/>
  <c r="R37" i="11"/>
  <c r="R13" i="11"/>
  <c r="R17" i="11"/>
  <c r="R21" i="11"/>
  <c r="R25" i="11"/>
  <c r="R10" i="11"/>
  <c r="R69" i="11"/>
  <c r="R85" i="11"/>
  <c r="R40" i="11"/>
  <c r="R29" i="11"/>
  <c r="R36" i="11"/>
  <c r="R12" i="11"/>
  <c r="R20" i="11"/>
  <c r="R9" i="11"/>
  <c r="R84" i="11"/>
  <c r="R47" i="11"/>
  <c r="R15" i="11"/>
  <c r="R7" i="11"/>
  <c r="R38" i="11"/>
  <c r="R8" i="11"/>
  <c r="R23" i="11"/>
  <c r="R35" i="11"/>
  <c r="R19" i="11"/>
  <c r="Z55" i="11"/>
  <c r="Z59" i="11"/>
  <c r="Z63" i="11"/>
  <c r="Z67" i="11"/>
  <c r="Z71" i="11"/>
  <c r="Z75" i="11"/>
  <c r="Z79" i="11"/>
  <c r="Z83" i="11"/>
  <c r="Z87" i="11"/>
  <c r="Z91" i="11"/>
  <c r="Z95" i="11"/>
  <c r="Z54" i="11"/>
  <c r="Z58" i="11"/>
  <c r="Z62" i="11"/>
  <c r="Z66" i="11"/>
  <c r="Z70" i="11"/>
  <c r="Z74" i="11"/>
  <c r="Z78" i="11"/>
  <c r="Z82" i="11"/>
  <c r="Z86" i="11"/>
  <c r="Z90" i="11"/>
  <c r="Z94" i="11"/>
  <c r="Z57" i="11"/>
  <c r="Z65" i="11"/>
  <c r="Z73" i="11"/>
  <c r="Z81" i="11"/>
  <c r="Z89" i="11"/>
  <c r="Z100" i="11"/>
  <c r="Z42" i="11"/>
  <c r="Z46" i="11"/>
  <c r="Z50" i="11"/>
  <c r="Z27" i="11"/>
  <c r="Z56" i="11"/>
  <c r="Z64" i="11"/>
  <c r="Z72" i="11"/>
  <c r="Z80" i="11"/>
  <c r="Z88" i="11"/>
  <c r="Z96" i="11"/>
  <c r="Z97" i="11"/>
  <c r="Z99" i="11"/>
  <c r="Z41" i="11"/>
  <c r="Z45" i="11"/>
  <c r="Z49" i="11"/>
  <c r="Z53" i="11"/>
  <c r="Z30" i="11"/>
  <c r="Z34" i="11"/>
  <c r="Z69" i="11"/>
  <c r="Z85" i="11"/>
  <c r="Z98" i="11"/>
  <c r="Z44" i="11"/>
  <c r="Z52" i="11"/>
  <c r="Z31" i="11"/>
  <c r="Z36" i="11"/>
  <c r="Z14" i="11"/>
  <c r="Z18" i="11"/>
  <c r="Z22" i="11"/>
  <c r="Z26" i="11"/>
  <c r="Z11" i="11"/>
  <c r="Z40" i="11"/>
  <c r="Z29" i="11"/>
  <c r="Z16" i="11"/>
  <c r="Z24" i="11"/>
  <c r="Z76" i="11"/>
  <c r="Z92" i="11"/>
  <c r="Z47" i="11"/>
  <c r="Z68" i="11"/>
  <c r="Z84" i="11"/>
  <c r="Z43" i="11"/>
  <c r="Z51" i="11"/>
  <c r="Z35" i="11"/>
  <c r="Z13" i="11"/>
  <c r="Z17" i="11"/>
  <c r="Z21" i="11"/>
  <c r="Z25" i="11"/>
  <c r="Z10" i="11"/>
  <c r="Z61" i="11"/>
  <c r="Z77" i="11"/>
  <c r="Z93" i="11"/>
  <c r="Z48" i="11"/>
  <c r="Z33" i="11"/>
  <c r="Z12" i="11"/>
  <c r="Z20" i="11"/>
  <c r="Z9" i="11"/>
  <c r="Z60" i="11"/>
  <c r="Z39" i="11"/>
  <c r="Z28" i="11"/>
  <c r="Z37" i="11"/>
  <c r="Z23" i="11"/>
  <c r="Z19" i="11"/>
  <c r="Z15" i="11"/>
  <c r="Z7" i="11"/>
  <c r="Z32" i="11"/>
  <c r="Z38" i="11"/>
  <c r="Z8" i="11"/>
  <c r="AH55" i="11"/>
  <c r="AH59" i="11"/>
  <c r="AH63" i="11"/>
  <c r="AH67" i="11"/>
  <c r="AH71" i="11"/>
  <c r="AH75" i="11"/>
  <c r="AH79" i="11"/>
  <c r="AH83" i="11"/>
  <c r="AH87" i="11"/>
  <c r="AH91" i="11"/>
  <c r="AH95" i="11"/>
  <c r="AH54" i="11"/>
  <c r="AH58" i="11"/>
  <c r="AH62" i="11"/>
  <c r="AH66" i="11"/>
  <c r="AH70" i="11"/>
  <c r="AH74" i="11"/>
  <c r="AH78" i="11"/>
  <c r="AH82" i="11"/>
  <c r="AH86" i="11"/>
  <c r="AH90" i="11"/>
  <c r="AH94" i="11"/>
  <c r="AH57" i="11"/>
  <c r="AH65" i="11"/>
  <c r="AH73" i="11"/>
  <c r="AH81" i="11"/>
  <c r="AH89" i="11"/>
  <c r="AH100" i="11"/>
  <c r="AH42" i="11"/>
  <c r="AH46" i="11"/>
  <c r="AH50" i="11"/>
  <c r="AH27" i="11"/>
  <c r="AH56" i="11"/>
  <c r="AH64" i="11"/>
  <c r="AH72" i="11"/>
  <c r="AH80" i="11"/>
  <c r="AH88" i="11"/>
  <c r="AH96" i="11"/>
  <c r="AH99" i="11"/>
  <c r="AH41" i="11"/>
  <c r="AH45" i="11"/>
  <c r="AH49" i="11"/>
  <c r="AH53" i="11"/>
  <c r="AH30" i="11"/>
  <c r="AH34" i="11"/>
  <c r="AH61" i="11"/>
  <c r="AH77" i="11"/>
  <c r="AH93" i="11"/>
  <c r="AH98" i="11"/>
  <c r="AH44" i="11"/>
  <c r="AH52" i="11"/>
  <c r="AH33" i="11"/>
  <c r="AH14" i="11"/>
  <c r="AH18" i="11"/>
  <c r="AH22" i="11"/>
  <c r="AH26" i="11"/>
  <c r="AH11" i="11"/>
  <c r="AH48" i="11"/>
  <c r="AH36" i="11"/>
  <c r="AH16" i="11"/>
  <c r="AH24" i="11"/>
  <c r="AH84" i="11"/>
  <c r="AH39" i="11"/>
  <c r="AH28" i="11"/>
  <c r="AH60" i="11"/>
  <c r="AH76" i="11"/>
  <c r="AH92" i="11"/>
  <c r="AH97" i="11"/>
  <c r="AH43" i="11"/>
  <c r="AH51" i="11"/>
  <c r="AH32" i="11"/>
  <c r="AH37" i="11"/>
  <c r="AH13" i="11"/>
  <c r="AH17" i="11"/>
  <c r="AH21" i="11"/>
  <c r="AH25" i="11"/>
  <c r="AH10" i="11"/>
  <c r="AH69" i="11"/>
  <c r="AH85" i="11"/>
  <c r="AH40" i="11"/>
  <c r="AH29" i="11"/>
  <c r="AH31" i="11"/>
  <c r="AH12" i="11"/>
  <c r="AH20" i="11"/>
  <c r="AH9" i="11"/>
  <c r="AH68" i="11"/>
  <c r="AH47" i="11"/>
  <c r="AH15" i="11"/>
  <c r="AH7" i="11"/>
  <c r="AH38" i="11"/>
  <c r="AH35" i="11"/>
  <c r="AH23" i="11"/>
  <c r="AH19" i="11"/>
  <c r="AH8" i="11"/>
  <c r="O56" i="11"/>
  <c r="O60" i="11"/>
  <c r="O64" i="11"/>
  <c r="O68" i="11"/>
  <c r="O72" i="11"/>
  <c r="O76" i="11"/>
  <c r="O80" i="11"/>
  <c r="O84" i="11"/>
  <c r="O88" i="11"/>
  <c r="O92" i="11"/>
  <c r="O96" i="11"/>
  <c r="O55" i="11"/>
  <c r="O59" i="11"/>
  <c r="O63" i="11"/>
  <c r="O67" i="11"/>
  <c r="O71" i="11"/>
  <c r="O75" i="11"/>
  <c r="O79" i="11"/>
  <c r="O83" i="11"/>
  <c r="O87" i="11"/>
  <c r="O91" i="11"/>
  <c r="O95" i="11"/>
  <c r="O54" i="11"/>
  <c r="O62" i="11"/>
  <c r="O70" i="11"/>
  <c r="O78" i="11"/>
  <c r="O86" i="11"/>
  <c r="O94" i="11"/>
  <c r="O39" i="11"/>
  <c r="O43" i="11"/>
  <c r="O47" i="11"/>
  <c r="O51" i="11"/>
  <c r="O28" i="11"/>
  <c r="O61" i="11"/>
  <c r="O69" i="11"/>
  <c r="O77" i="11"/>
  <c r="O85" i="11"/>
  <c r="O93" i="11"/>
  <c r="O100" i="11"/>
  <c r="O42" i="11"/>
  <c r="O46" i="11"/>
  <c r="O50" i="11"/>
  <c r="O27" i="11"/>
  <c r="O31" i="11"/>
  <c r="O35" i="11"/>
  <c r="O58" i="11"/>
  <c r="O74" i="11"/>
  <c r="O90" i="11"/>
  <c r="O41" i="11"/>
  <c r="O49" i="11"/>
  <c r="O30" i="11"/>
  <c r="O36" i="11"/>
  <c r="O38" i="11"/>
  <c r="O15" i="11"/>
  <c r="O19" i="11"/>
  <c r="O23" i="11"/>
  <c r="O8" i="11"/>
  <c r="O7" i="11"/>
  <c r="O45" i="11"/>
  <c r="O13" i="11"/>
  <c r="O21" i="11"/>
  <c r="O10" i="11"/>
  <c r="O65" i="11"/>
  <c r="O98" i="11"/>
  <c r="O52" i="11"/>
  <c r="O57" i="11"/>
  <c r="O73" i="11"/>
  <c r="O89" i="11"/>
  <c r="O40" i="11"/>
  <c r="O48" i="11"/>
  <c r="O29" i="11"/>
  <c r="O34" i="11"/>
  <c r="O14" i="11"/>
  <c r="O18" i="11"/>
  <c r="O22" i="11"/>
  <c r="O26" i="11"/>
  <c r="O11" i="11"/>
  <c r="O66" i="11"/>
  <c r="O82" i="11"/>
  <c r="O99" i="11"/>
  <c r="O53" i="11"/>
  <c r="O33" i="11"/>
  <c r="O17" i="11"/>
  <c r="O25" i="11"/>
  <c r="O81" i="11"/>
  <c r="O97" i="11"/>
  <c r="O44" i="11"/>
  <c r="O12" i="11"/>
  <c r="O9" i="11"/>
  <c r="O32" i="11"/>
  <c r="O24" i="11"/>
  <c r="O37" i="11"/>
  <c r="O20" i="11"/>
  <c r="O16" i="11"/>
  <c r="W56" i="11"/>
  <c r="W60" i="11"/>
  <c r="W64" i="11"/>
  <c r="W68" i="11"/>
  <c r="W72" i="11"/>
  <c r="W76" i="11"/>
  <c r="W80" i="11"/>
  <c r="W84" i="11"/>
  <c r="W88" i="11"/>
  <c r="W92" i="11"/>
  <c r="W96" i="11"/>
  <c r="W55" i="11"/>
  <c r="W59" i="11"/>
  <c r="W63" i="11"/>
  <c r="W67" i="11"/>
  <c r="W71" i="11"/>
  <c r="W75" i="11"/>
  <c r="W79" i="11"/>
  <c r="W83" i="11"/>
  <c r="W87" i="11"/>
  <c r="W91" i="11"/>
  <c r="W95" i="11"/>
  <c r="W54" i="11"/>
  <c r="W62" i="11"/>
  <c r="W70" i="11"/>
  <c r="W78" i="11"/>
  <c r="W86" i="11"/>
  <c r="W94" i="11"/>
  <c r="W39" i="11"/>
  <c r="W43" i="11"/>
  <c r="W47" i="11"/>
  <c r="W51" i="11"/>
  <c r="W28" i="11"/>
  <c r="W61" i="11"/>
  <c r="W69" i="11"/>
  <c r="W77" i="11"/>
  <c r="W85" i="11"/>
  <c r="W93" i="11"/>
  <c r="W100" i="11"/>
  <c r="W42" i="11"/>
  <c r="W46" i="11"/>
  <c r="W50" i="11"/>
  <c r="W27" i="11"/>
  <c r="W31" i="11"/>
  <c r="W35" i="11"/>
  <c r="W66" i="11"/>
  <c r="W82" i="11"/>
  <c r="W41" i="11"/>
  <c r="W49" i="11"/>
  <c r="W30" i="11"/>
  <c r="W33" i="11"/>
  <c r="W38" i="11"/>
  <c r="W15" i="11"/>
  <c r="W19" i="11"/>
  <c r="W23" i="11"/>
  <c r="W8" i="11"/>
  <c r="W7" i="11"/>
  <c r="W99" i="11"/>
  <c r="W53" i="11"/>
  <c r="W36" i="11"/>
  <c r="W13" i="11"/>
  <c r="W21" i="11"/>
  <c r="W10" i="11"/>
  <c r="W57" i="11"/>
  <c r="W73" i="11"/>
  <c r="W89" i="11"/>
  <c r="W44" i="11"/>
  <c r="W65" i="11"/>
  <c r="W81" i="11"/>
  <c r="W97" i="11"/>
  <c r="W40" i="11"/>
  <c r="W48" i="11"/>
  <c r="W29" i="11"/>
  <c r="W32" i="11"/>
  <c r="W37" i="11"/>
  <c r="W14" i="11"/>
  <c r="W18" i="11"/>
  <c r="W22" i="11"/>
  <c r="W26" i="11"/>
  <c r="W11" i="11"/>
  <c r="W58" i="11"/>
  <c r="W74" i="11"/>
  <c r="W90" i="11"/>
  <c r="W45" i="11"/>
  <c r="W17" i="11"/>
  <c r="W25" i="11"/>
  <c r="W98" i="11"/>
  <c r="W52" i="11"/>
  <c r="W20" i="11"/>
  <c r="W16" i="11"/>
  <c r="W34" i="11"/>
  <c r="W12" i="11"/>
  <c r="W9" i="11"/>
  <c r="W24" i="11"/>
  <c r="AE56" i="11"/>
  <c r="AE60" i="11"/>
  <c r="AE64" i="11"/>
  <c r="AE68" i="11"/>
  <c r="AE72" i="11"/>
  <c r="AE76" i="11"/>
  <c r="AE80" i="11"/>
  <c r="AE84" i="11"/>
  <c r="AE88" i="11"/>
  <c r="AE92" i="11"/>
  <c r="AE96" i="11"/>
  <c r="AE55" i="11"/>
  <c r="AE59" i="11"/>
  <c r="AE63" i="11"/>
  <c r="AE67" i="11"/>
  <c r="AE71" i="11"/>
  <c r="AE75" i="11"/>
  <c r="AE79" i="11"/>
  <c r="AE83" i="11"/>
  <c r="AE87" i="11"/>
  <c r="AE91" i="11"/>
  <c r="AE95" i="11"/>
  <c r="AE54" i="11"/>
  <c r="AE62" i="11"/>
  <c r="AE70" i="11"/>
  <c r="AE78" i="11"/>
  <c r="AE86" i="11"/>
  <c r="AE94" i="11"/>
  <c r="AE39" i="11"/>
  <c r="AE43" i="11"/>
  <c r="AE47" i="11"/>
  <c r="AE51" i="11"/>
  <c r="AE28" i="11"/>
  <c r="AE61" i="11"/>
  <c r="AE69" i="11"/>
  <c r="AE77" i="11"/>
  <c r="AE85" i="11"/>
  <c r="AE93" i="11"/>
  <c r="AE97" i="11"/>
  <c r="AE100" i="11"/>
  <c r="AE42" i="11"/>
  <c r="AE46" i="11"/>
  <c r="AE50" i="11"/>
  <c r="AE27" i="11"/>
  <c r="AE31" i="11"/>
  <c r="AE35" i="11"/>
  <c r="AE58" i="11"/>
  <c r="AE74" i="11"/>
  <c r="AE90" i="11"/>
  <c r="AE41" i="11"/>
  <c r="AE49" i="11"/>
  <c r="AE30" i="11"/>
  <c r="AE36" i="11"/>
  <c r="AE38" i="11"/>
  <c r="AE15" i="11"/>
  <c r="AE19" i="11"/>
  <c r="AE23" i="11"/>
  <c r="AE8" i="11"/>
  <c r="AE7" i="11"/>
  <c r="AE45" i="11"/>
  <c r="AE33" i="11"/>
  <c r="AE13" i="11"/>
  <c r="AE21" i="11"/>
  <c r="AE81" i="11"/>
  <c r="AE98" i="11"/>
  <c r="AE52" i="11"/>
  <c r="AE57" i="11"/>
  <c r="AE73" i="11"/>
  <c r="AE89" i="11"/>
  <c r="AE40" i="11"/>
  <c r="AE48" i="11"/>
  <c r="AE29" i="11"/>
  <c r="AE34" i="11"/>
  <c r="AE14" i="11"/>
  <c r="AE18" i="11"/>
  <c r="AE22" i="11"/>
  <c r="AE26" i="11"/>
  <c r="AE11" i="11"/>
  <c r="AE66" i="11"/>
  <c r="AE82" i="11"/>
  <c r="AE99" i="11"/>
  <c r="AE53" i="11"/>
  <c r="AE17" i="11"/>
  <c r="AE25" i="11"/>
  <c r="AE10" i="11"/>
  <c r="AE65" i="11"/>
  <c r="AE44" i="11"/>
  <c r="AE32" i="11"/>
  <c r="AE12" i="11"/>
  <c r="AE9" i="11"/>
  <c r="AE37" i="11"/>
  <c r="AE24" i="11"/>
  <c r="AE20" i="11"/>
  <c r="AE16" i="11"/>
  <c r="M54" i="11"/>
  <c r="M58" i="11"/>
  <c r="M62" i="11"/>
  <c r="M66" i="11"/>
  <c r="M70" i="11"/>
  <c r="M74" i="11"/>
  <c r="M78" i="11"/>
  <c r="M82" i="11"/>
  <c r="M86" i="11"/>
  <c r="M90" i="11"/>
  <c r="M94" i="11"/>
  <c r="M57" i="11"/>
  <c r="M61" i="11"/>
  <c r="M65" i="11"/>
  <c r="M69" i="11"/>
  <c r="M73" i="11"/>
  <c r="M77" i="11"/>
  <c r="M81" i="11"/>
  <c r="M85" i="11"/>
  <c r="M89" i="11"/>
  <c r="M93" i="11"/>
  <c r="M97" i="11"/>
  <c r="M60" i="11"/>
  <c r="M68" i="11"/>
  <c r="M76" i="11"/>
  <c r="M84" i="11"/>
  <c r="M92" i="11"/>
  <c r="M99" i="11"/>
  <c r="M41" i="11"/>
  <c r="M45" i="11"/>
  <c r="M49" i="11"/>
  <c r="M53" i="11"/>
  <c r="M30" i="11"/>
  <c r="M59" i="11"/>
  <c r="M67" i="11"/>
  <c r="M75" i="11"/>
  <c r="M83" i="11"/>
  <c r="M91" i="11"/>
  <c r="M98" i="11"/>
  <c r="M40" i="11"/>
  <c r="M44" i="11"/>
  <c r="M48" i="11"/>
  <c r="M52" i="11"/>
  <c r="M29" i="11"/>
  <c r="M33" i="11"/>
  <c r="M37" i="11"/>
  <c r="M56" i="11"/>
  <c r="M72" i="11"/>
  <c r="M88" i="11"/>
  <c r="M39" i="11"/>
  <c r="M47" i="11"/>
  <c r="M28" i="11"/>
  <c r="M34" i="11"/>
  <c r="M13" i="11"/>
  <c r="M17" i="11"/>
  <c r="M21" i="11"/>
  <c r="M25" i="11"/>
  <c r="M10" i="11"/>
  <c r="M43" i="11"/>
  <c r="M36" i="11"/>
  <c r="M38" i="11"/>
  <c r="M19" i="11"/>
  <c r="M8" i="11"/>
  <c r="M7" i="11"/>
  <c r="M50" i="11"/>
  <c r="M55" i="11"/>
  <c r="M71" i="11"/>
  <c r="M87" i="11"/>
  <c r="M100" i="11"/>
  <c r="M46" i="11"/>
  <c r="M27" i="11"/>
  <c r="M32" i="11"/>
  <c r="M12" i="11"/>
  <c r="M16" i="11"/>
  <c r="M20" i="11"/>
  <c r="M24" i="11"/>
  <c r="M9" i="11"/>
  <c r="M64" i="11"/>
  <c r="M80" i="11"/>
  <c r="M96" i="11"/>
  <c r="M51" i="11"/>
  <c r="M31" i="11"/>
  <c r="M15" i="11"/>
  <c r="M23" i="11"/>
  <c r="M63" i="11"/>
  <c r="M79" i="11"/>
  <c r="M95" i="11"/>
  <c r="M42" i="11"/>
  <c r="M26" i="11"/>
  <c r="M22" i="11"/>
  <c r="M35" i="11"/>
  <c r="M18" i="11"/>
  <c r="M14" i="11"/>
  <c r="M11" i="11"/>
  <c r="L57" i="11"/>
  <c r="L61" i="11"/>
  <c r="L65" i="11"/>
  <c r="L69" i="11"/>
  <c r="L73" i="11"/>
  <c r="L77" i="11"/>
  <c r="L81" i="11"/>
  <c r="L85" i="11"/>
  <c r="L89" i="11"/>
  <c r="L93" i="11"/>
  <c r="L97" i="11"/>
  <c r="L56" i="11"/>
  <c r="L60" i="11"/>
  <c r="L64" i="11"/>
  <c r="L68" i="11"/>
  <c r="L72" i="11"/>
  <c r="L76" i="11"/>
  <c r="L80" i="11"/>
  <c r="L84" i="11"/>
  <c r="L88" i="11"/>
  <c r="L92" i="11"/>
  <c r="L96" i="11"/>
  <c r="L59" i="11"/>
  <c r="L67" i="11"/>
  <c r="L75" i="11"/>
  <c r="L83" i="11"/>
  <c r="L91" i="11"/>
  <c r="L98" i="11"/>
  <c r="L40" i="11"/>
  <c r="L44" i="11"/>
  <c r="L48" i="11"/>
  <c r="L52" i="11"/>
  <c r="L29" i="11"/>
  <c r="L58" i="11"/>
  <c r="L66" i="11"/>
  <c r="L74" i="11"/>
  <c r="L82" i="11"/>
  <c r="L90" i="11"/>
  <c r="L39" i="11"/>
  <c r="L43" i="11"/>
  <c r="L47" i="11"/>
  <c r="L51" i="11"/>
  <c r="L28" i="11"/>
  <c r="L32" i="11"/>
  <c r="L36" i="11"/>
  <c r="L55" i="11"/>
  <c r="L71" i="11"/>
  <c r="L87" i="11"/>
  <c r="L100" i="11"/>
  <c r="L46" i="11"/>
  <c r="L27" i="11"/>
  <c r="L33" i="11"/>
  <c r="L12" i="11"/>
  <c r="L16" i="11"/>
  <c r="L20" i="11"/>
  <c r="L24" i="11"/>
  <c r="L9" i="11"/>
  <c r="L42" i="11"/>
  <c r="L35" i="11"/>
  <c r="L18" i="11"/>
  <c r="L22" i="11"/>
  <c r="L26" i="11"/>
  <c r="L11" i="11"/>
  <c r="L49" i="11"/>
  <c r="L54" i="11"/>
  <c r="L70" i="11"/>
  <c r="L86" i="11"/>
  <c r="L99" i="11"/>
  <c r="L45" i="11"/>
  <c r="L53" i="11"/>
  <c r="L31" i="11"/>
  <c r="L37" i="11"/>
  <c r="L38" i="11"/>
  <c r="L15" i="11"/>
  <c r="L19" i="11"/>
  <c r="L23" i="11"/>
  <c r="L8" i="11"/>
  <c r="L7" i="11"/>
  <c r="L63" i="11"/>
  <c r="L79" i="11"/>
  <c r="L95" i="11"/>
  <c r="L50" i="11"/>
  <c r="L14" i="11"/>
  <c r="L62" i="11"/>
  <c r="L78" i="11"/>
  <c r="L94" i="11"/>
  <c r="L41" i="11"/>
  <c r="L30" i="11"/>
  <c r="L34" i="11"/>
  <c r="L25" i="11"/>
  <c r="L21" i="11"/>
  <c r="L17" i="11"/>
  <c r="L13" i="11"/>
  <c r="L10" i="11"/>
  <c r="T57" i="11"/>
  <c r="T61" i="11"/>
  <c r="T65" i="11"/>
  <c r="T69" i="11"/>
  <c r="T73" i="11"/>
  <c r="T77" i="11"/>
  <c r="T81" i="11"/>
  <c r="T85" i="11"/>
  <c r="T89" i="11"/>
  <c r="T93" i="11"/>
  <c r="T97" i="11"/>
  <c r="T56" i="11"/>
  <c r="T60" i="11"/>
  <c r="T64" i="11"/>
  <c r="T68" i="11"/>
  <c r="T72" i="11"/>
  <c r="T76" i="11"/>
  <c r="T80" i="11"/>
  <c r="T84" i="11"/>
  <c r="T88" i="11"/>
  <c r="T92" i="11"/>
  <c r="T96" i="11"/>
  <c r="T59" i="11"/>
  <c r="T67" i="11"/>
  <c r="T75" i="11"/>
  <c r="T83" i="11"/>
  <c r="T91" i="11"/>
  <c r="T98" i="11"/>
  <c r="T40" i="11"/>
  <c r="T44" i="11"/>
  <c r="T48" i="11"/>
  <c r="T52" i="11"/>
  <c r="T29" i="11"/>
  <c r="T58" i="11"/>
  <c r="T66" i="11"/>
  <c r="T74" i="11"/>
  <c r="T82" i="11"/>
  <c r="T90" i="11"/>
  <c r="T39" i="11"/>
  <c r="T43" i="11"/>
  <c r="T47" i="11"/>
  <c r="T51" i="11"/>
  <c r="T28" i="11"/>
  <c r="T32" i="11"/>
  <c r="T36" i="11"/>
  <c r="T63" i="11"/>
  <c r="T79" i="11"/>
  <c r="T95" i="11"/>
  <c r="T100" i="11"/>
  <c r="T46" i="11"/>
  <c r="T27" i="11"/>
  <c r="T35" i="11"/>
  <c r="T12" i="11"/>
  <c r="T16" i="11"/>
  <c r="T20" i="11"/>
  <c r="T24" i="11"/>
  <c r="T9" i="11"/>
  <c r="T50" i="11"/>
  <c r="T33" i="11"/>
  <c r="T18" i="11"/>
  <c r="T22" i="11"/>
  <c r="T26" i="11"/>
  <c r="T11" i="11"/>
  <c r="T54" i="11"/>
  <c r="T70" i="11"/>
  <c r="T86" i="11"/>
  <c r="T41" i="11"/>
  <c r="T30" i="11"/>
  <c r="T62" i="11"/>
  <c r="T78" i="11"/>
  <c r="T94" i="11"/>
  <c r="T99" i="11"/>
  <c r="T45" i="11"/>
  <c r="T53" i="11"/>
  <c r="T34" i="11"/>
  <c r="T38" i="11"/>
  <c r="T15" i="11"/>
  <c r="T19" i="11"/>
  <c r="T23" i="11"/>
  <c r="T8" i="11"/>
  <c r="T7" i="11"/>
  <c r="T55" i="11"/>
  <c r="T71" i="11"/>
  <c r="T87" i="11"/>
  <c r="T42" i="11"/>
  <c r="T14" i="11"/>
  <c r="T49" i="11"/>
  <c r="T31" i="11"/>
  <c r="T17" i="11"/>
  <c r="T13" i="11"/>
  <c r="T10" i="11"/>
  <c r="T25" i="11"/>
  <c r="T37" i="11"/>
  <c r="T21" i="11"/>
  <c r="AB57" i="11"/>
  <c r="AB61" i="11"/>
  <c r="AB65" i="11"/>
  <c r="AB69" i="11"/>
  <c r="AB73" i="11"/>
  <c r="AB77" i="11"/>
  <c r="AB81" i="11"/>
  <c r="AB85" i="11"/>
  <c r="AB89" i="11"/>
  <c r="AB93" i="11"/>
  <c r="AB56" i="11"/>
  <c r="AB60" i="11"/>
  <c r="AB64" i="11"/>
  <c r="AB68" i="11"/>
  <c r="AB72" i="11"/>
  <c r="AB76" i="11"/>
  <c r="AB80" i="11"/>
  <c r="AB84" i="11"/>
  <c r="AB88" i="11"/>
  <c r="AB92" i="11"/>
  <c r="AB96" i="11"/>
  <c r="AB59" i="11"/>
  <c r="AB67" i="11"/>
  <c r="AB75" i="11"/>
  <c r="AB83" i="11"/>
  <c r="AB91" i="11"/>
  <c r="AB98" i="11"/>
  <c r="AB40" i="11"/>
  <c r="AB44" i="11"/>
  <c r="AB48" i="11"/>
  <c r="AB52" i="11"/>
  <c r="AB29" i="11"/>
  <c r="AB58" i="11"/>
  <c r="AB66" i="11"/>
  <c r="AB74" i="11"/>
  <c r="AB82" i="11"/>
  <c r="AB90" i="11"/>
  <c r="AB39" i="11"/>
  <c r="AB43" i="11"/>
  <c r="AB47" i="11"/>
  <c r="AB51" i="11"/>
  <c r="AB28" i="11"/>
  <c r="AB32" i="11"/>
  <c r="AB36" i="11"/>
  <c r="AB55" i="11"/>
  <c r="AB71" i="11"/>
  <c r="AB87" i="11"/>
  <c r="AB100" i="11"/>
  <c r="AB46" i="11"/>
  <c r="AB27" i="11"/>
  <c r="AB33" i="11"/>
  <c r="AB12" i="11"/>
  <c r="AB16" i="11"/>
  <c r="AB20" i="11"/>
  <c r="AB24" i="11"/>
  <c r="AB9" i="11"/>
  <c r="AB95" i="11"/>
  <c r="AB42" i="11"/>
  <c r="AB18" i="11"/>
  <c r="AB26" i="11"/>
  <c r="AB11" i="11"/>
  <c r="AB62" i="11"/>
  <c r="AB78" i="11"/>
  <c r="AB94" i="11"/>
  <c r="AB97" i="11"/>
  <c r="AB49" i="11"/>
  <c r="AB54" i="11"/>
  <c r="AB70" i="11"/>
  <c r="AB86" i="11"/>
  <c r="AB99" i="11"/>
  <c r="AB45" i="11"/>
  <c r="AB53" i="11"/>
  <c r="AB31" i="11"/>
  <c r="AB37" i="11"/>
  <c r="AB38" i="11"/>
  <c r="AB15" i="11"/>
  <c r="AB19" i="11"/>
  <c r="AB23" i="11"/>
  <c r="AB8" i="11"/>
  <c r="AB7" i="11"/>
  <c r="AB63" i="11"/>
  <c r="AB79" i="11"/>
  <c r="AB50" i="11"/>
  <c r="AB35" i="11"/>
  <c r="AB14" i="11"/>
  <c r="AB22" i="11"/>
  <c r="AB41" i="11"/>
  <c r="AB30" i="11"/>
  <c r="AB25" i="11"/>
  <c r="AB21" i="11"/>
  <c r="AB17" i="11"/>
  <c r="AB34" i="11"/>
  <c r="AB13" i="11"/>
  <c r="AB10" i="11"/>
  <c r="G56" i="11"/>
  <c r="G60" i="11"/>
  <c r="G64" i="11"/>
  <c r="G68" i="11"/>
  <c r="G72" i="11"/>
  <c r="G76" i="11"/>
  <c r="G80" i="11"/>
  <c r="G84" i="11"/>
  <c r="G88" i="11"/>
  <c r="G92" i="11"/>
  <c r="G96" i="11"/>
  <c r="G55" i="11"/>
  <c r="G59" i="11"/>
  <c r="G63" i="11"/>
  <c r="G67" i="11"/>
  <c r="G71" i="11"/>
  <c r="G75" i="11"/>
  <c r="G79" i="11"/>
  <c r="G83" i="11"/>
  <c r="G87" i="11"/>
  <c r="G91" i="11"/>
  <c r="G95" i="11"/>
  <c r="G54" i="11"/>
  <c r="G62" i="11"/>
  <c r="G70" i="11"/>
  <c r="G78" i="11"/>
  <c r="G86" i="11"/>
  <c r="G94" i="11"/>
  <c r="G39" i="11"/>
  <c r="G43" i="11"/>
  <c r="G47" i="11"/>
  <c r="G51" i="11"/>
  <c r="G28" i="11"/>
  <c r="G61" i="11"/>
  <c r="G69" i="11"/>
  <c r="G77" i="11"/>
  <c r="G85" i="11"/>
  <c r="G93" i="11"/>
  <c r="G100" i="11"/>
  <c r="G42" i="11"/>
  <c r="G46" i="11"/>
  <c r="G50" i="11"/>
  <c r="G27" i="11"/>
  <c r="G31" i="11"/>
  <c r="G35" i="11"/>
  <c r="G66" i="11"/>
  <c r="G82" i="11"/>
  <c r="G41" i="11"/>
  <c r="G49" i="11"/>
  <c r="G30" i="11"/>
  <c r="G33" i="11"/>
  <c r="G38" i="11"/>
  <c r="G15" i="11"/>
  <c r="G19" i="11"/>
  <c r="G23" i="11"/>
  <c r="G8" i="11"/>
  <c r="G7" i="11"/>
  <c r="G99" i="11"/>
  <c r="G53" i="11"/>
  <c r="G13" i="11"/>
  <c r="G21" i="11"/>
  <c r="G10" i="11"/>
  <c r="G44" i="11"/>
  <c r="G65" i="11"/>
  <c r="G81" i="11"/>
  <c r="G97" i="11"/>
  <c r="G40" i="11"/>
  <c r="G48" i="11"/>
  <c r="G29" i="11"/>
  <c r="G32" i="11"/>
  <c r="G37" i="11"/>
  <c r="G14" i="11"/>
  <c r="G18" i="11"/>
  <c r="G22" i="11"/>
  <c r="G26" i="11"/>
  <c r="G11" i="11"/>
  <c r="G58" i="11"/>
  <c r="G74" i="11"/>
  <c r="G90" i="11"/>
  <c r="G45" i="11"/>
  <c r="G36" i="11"/>
  <c r="G17" i="11"/>
  <c r="G25" i="11"/>
  <c r="G57" i="11"/>
  <c r="G73" i="11"/>
  <c r="G89" i="11"/>
  <c r="G98" i="11"/>
  <c r="G52" i="11"/>
  <c r="G20" i="11"/>
  <c r="G16" i="11"/>
  <c r="G12" i="11"/>
  <c r="G9" i="11"/>
  <c r="G34" i="11"/>
  <c r="G24" i="11"/>
  <c r="Q54" i="11"/>
  <c r="Q58" i="11"/>
  <c r="Q62" i="11"/>
  <c r="Q66" i="11"/>
  <c r="Q70" i="11"/>
  <c r="Q74" i="11"/>
  <c r="Q78" i="11"/>
  <c r="Q82" i="11"/>
  <c r="Q86" i="11"/>
  <c r="Q90" i="11"/>
  <c r="Q94" i="11"/>
  <c r="Q57" i="11"/>
  <c r="Q61" i="11"/>
  <c r="Q65" i="11"/>
  <c r="Q69" i="11"/>
  <c r="Q73" i="11"/>
  <c r="Q77" i="11"/>
  <c r="Q81" i="11"/>
  <c r="Q85" i="11"/>
  <c r="Q89" i="11"/>
  <c r="Q93" i="11"/>
  <c r="Q97" i="11"/>
  <c r="Q56" i="11"/>
  <c r="Q64" i="11"/>
  <c r="Q72" i="11"/>
  <c r="Q80" i="11"/>
  <c r="Q88" i="11"/>
  <c r="Q96" i="11"/>
  <c r="Q99" i="11"/>
  <c r="Q41" i="11"/>
  <c r="Q45" i="11"/>
  <c r="Q49" i="11"/>
  <c r="Q53" i="11"/>
  <c r="Q30" i="11"/>
  <c r="Q55" i="11"/>
  <c r="Q63" i="11"/>
  <c r="Q71" i="11"/>
  <c r="Q79" i="11"/>
  <c r="Q87" i="11"/>
  <c r="Q95" i="11"/>
  <c r="Q98" i="11"/>
  <c r="Q40" i="11"/>
  <c r="Q44" i="11"/>
  <c r="Q48" i="11"/>
  <c r="Q52" i="11"/>
  <c r="Q29" i="11"/>
  <c r="Q33" i="11"/>
  <c r="Q37" i="11"/>
  <c r="Q60" i="11"/>
  <c r="Q76" i="11"/>
  <c r="Q92" i="11"/>
  <c r="Q43" i="11"/>
  <c r="Q51" i="11"/>
  <c r="Q32" i="11"/>
  <c r="Q13" i="11"/>
  <c r="Q17" i="11"/>
  <c r="Q21" i="11"/>
  <c r="Q25" i="11"/>
  <c r="Q10" i="11"/>
  <c r="Q47" i="11"/>
  <c r="Q15" i="11"/>
  <c r="Q23" i="11"/>
  <c r="Q67" i="11"/>
  <c r="Q100" i="11"/>
  <c r="Q27" i="11"/>
  <c r="Q59" i="11"/>
  <c r="Q75" i="11"/>
  <c r="Q91" i="11"/>
  <c r="Q42" i="11"/>
  <c r="Q50" i="11"/>
  <c r="Q31" i="11"/>
  <c r="Q36" i="11"/>
  <c r="Q12" i="11"/>
  <c r="Q16" i="11"/>
  <c r="Q20" i="11"/>
  <c r="Q24" i="11"/>
  <c r="Q9" i="11"/>
  <c r="Q68" i="11"/>
  <c r="Q84" i="11"/>
  <c r="Q39" i="11"/>
  <c r="Q28" i="11"/>
  <c r="Q35" i="11"/>
  <c r="Q38" i="11"/>
  <c r="Q19" i="11"/>
  <c r="Q8" i="11"/>
  <c r="Q7" i="11"/>
  <c r="Q83" i="11"/>
  <c r="Q46" i="11"/>
  <c r="Q14" i="11"/>
  <c r="Q11" i="11"/>
  <c r="Q34" i="11"/>
  <c r="Q26" i="11"/>
  <c r="Q22" i="11"/>
  <c r="Q18" i="11"/>
  <c r="Y54" i="11"/>
  <c r="Y58" i="11"/>
  <c r="Y62" i="11"/>
  <c r="Y66" i="11"/>
  <c r="Y70" i="11"/>
  <c r="Y74" i="11"/>
  <c r="Y78" i="11"/>
  <c r="Y82" i="11"/>
  <c r="Y86" i="11"/>
  <c r="Y90" i="11"/>
  <c r="Y94" i="11"/>
  <c r="Y57" i="11"/>
  <c r="Y61" i="11"/>
  <c r="Y65" i="11"/>
  <c r="Y69" i="11"/>
  <c r="Y73" i="11"/>
  <c r="Y77" i="11"/>
  <c r="Y81" i="11"/>
  <c r="Y85" i="11"/>
  <c r="Y89" i="11"/>
  <c r="Y93" i="11"/>
  <c r="Y97" i="11"/>
  <c r="Y56" i="11"/>
  <c r="Y64" i="11"/>
  <c r="Y72" i="11"/>
  <c r="Y80" i="11"/>
  <c r="Y88" i="11"/>
  <c r="Y96" i="11"/>
  <c r="Y99" i="11"/>
  <c r="Y41" i="11"/>
  <c r="Y45" i="11"/>
  <c r="Y49" i="11"/>
  <c r="Y53" i="11"/>
  <c r="Y30" i="11"/>
  <c r="Y55" i="11"/>
  <c r="Y63" i="11"/>
  <c r="Y71" i="11"/>
  <c r="Y79" i="11"/>
  <c r="Y87" i="11"/>
  <c r="Y95" i="11"/>
  <c r="Y98" i="11"/>
  <c r="Y40" i="11"/>
  <c r="Y44" i="11"/>
  <c r="Y48" i="11"/>
  <c r="Y52" i="11"/>
  <c r="Y29" i="11"/>
  <c r="Y33" i="11"/>
  <c r="Y37" i="11"/>
  <c r="Y68" i="11"/>
  <c r="Y84" i="11"/>
  <c r="Y43" i="11"/>
  <c r="Y51" i="11"/>
  <c r="Y35" i="11"/>
  <c r="Y13" i="11"/>
  <c r="Y17" i="11"/>
  <c r="Y21" i="11"/>
  <c r="Y25" i="11"/>
  <c r="Y10" i="11"/>
  <c r="Y39" i="11"/>
  <c r="Y28" i="11"/>
  <c r="Y15" i="11"/>
  <c r="Y23" i="11"/>
  <c r="Y59" i="11"/>
  <c r="Y75" i="11"/>
  <c r="Y91" i="11"/>
  <c r="Y46" i="11"/>
  <c r="Y31" i="11"/>
  <c r="Y67" i="11"/>
  <c r="Y83" i="11"/>
  <c r="Y42" i="11"/>
  <c r="Y50" i="11"/>
  <c r="Y34" i="11"/>
  <c r="Y12" i="11"/>
  <c r="Y16" i="11"/>
  <c r="Y20" i="11"/>
  <c r="Y24" i="11"/>
  <c r="Y9" i="11"/>
  <c r="Y60" i="11"/>
  <c r="Y76" i="11"/>
  <c r="Y92" i="11"/>
  <c r="Y47" i="11"/>
  <c r="Y32" i="11"/>
  <c r="Y38" i="11"/>
  <c r="Y19" i="11"/>
  <c r="Y8" i="11"/>
  <c r="Y7" i="11"/>
  <c r="Y100" i="11"/>
  <c r="Y27" i="11"/>
  <c r="Y22" i="11"/>
  <c r="Y18" i="11"/>
  <c r="Y36" i="11"/>
  <c r="Y14" i="11"/>
  <c r="Y11" i="11"/>
  <c r="Y26" i="11"/>
  <c r="AG54" i="11"/>
  <c r="AG58" i="11"/>
  <c r="AG62" i="11"/>
  <c r="AG66" i="11"/>
  <c r="AG70" i="11"/>
  <c r="AG74" i="11"/>
  <c r="AG78" i="11"/>
  <c r="AG82" i="11"/>
  <c r="AG86" i="11"/>
  <c r="AG90" i="11"/>
  <c r="AG94" i="11"/>
  <c r="AG57" i="11"/>
  <c r="AG61" i="11"/>
  <c r="AG65" i="11"/>
  <c r="AG69" i="11"/>
  <c r="AG73" i="11"/>
  <c r="AG77" i="11"/>
  <c r="AG81" i="11"/>
  <c r="AG85" i="11"/>
  <c r="AG89" i="11"/>
  <c r="AG93" i="11"/>
  <c r="AG97" i="11"/>
  <c r="AG56" i="11"/>
  <c r="AG64" i="11"/>
  <c r="AG72" i="11"/>
  <c r="AG80" i="11"/>
  <c r="AG88" i="11"/>
  <c r="AG96" i="11"/>
  <c r="AG99" i="11"/>
  <c r="AG41" i="11"/>
  <c r="AG45" i="11"/>
  <c r="AG49" i="11"/>
  <c r="AG53" i="11"/>
  <c r="AG55" i="11"/>
  <c r="AG63" i="11"/>
  <c r="AG71" i="11"/>
  <c r="AG79" i="11"/>
  <c r="AG87" i="11"/>
  <c r="AG95" i="11"/>
  <c r="AG98" i="11"/>
  <c r="AG40" i="11"/>
  <c r="AG44" i="11"/>
  <c r="AG48" i="11"/>
  <c r="AG52" i="11"/>
  <c r="AG29" i="11"/>
  <c r="AG33" i="11"/>
  <c r="AG37" i="11"/>
  <c r="AG60" i="11"/>
  <c r="AG76" i="11"/>
  <c r="AG92" i="11"/>
  <c r="AG43" i="11"/>
  <c r="AG51" i="11"/>
  <c r="AG32" i="11"/>
  <c r="AG13" i="11"/>
  <c r="AG17" i="11"/>
  <c r="AG21" i="11"/>
  <c r="AG25" i="11"/>
  <c r="AG10" i="11"/>
  <c r="AG47" i="11"/>
  <c r="AG35" i="11"/>
  <c r="AG15" i="11"/>
  <c r="AG23" i="11"/>
  <c r="AG83" i="11"/>
  <c r="AG100" i="11"/>
  <c r="AG27" i="11"/>
  <c r="AG59" i="11"/>
  <c r="AG75" i="11"/>
  <c r="AG91" i="11"/>
  <c r="AG42" i="11"/>
  <c r="AG50" i="11"/>
  <c r="AG31" i="11"/>
  <c r="AG36" i="11"/>
  <c r="AG12" i="11"/>
  <c r="AG16" i="11"/>
  <c r="AG20" i="11"/>
  <c r="AG24" i="11"/>
  <c r="AG9" i="11"/>
  <c r="AG68" i="11"/>
  <c r="AG84" i="11"/>
  <c r="AG39" i="11"/>
  <c r="AG28" i="11"/>
  <c r="AG30" i="11"/>
  <c r="AG38" i="11"/>
  <c r="AG19" i="11"/>
  <c r="AG8" i="11"/>
  <c r="AG7" i="11"/>
  <c r="AG67" i="11"/>
  <c r="AG46" i="11"/>
  <c r="AG34" i="11"/>
  <c r="AG14" i="11"/>
  <c r="AG11" i="11"/>
  <c r="AG22" i="11"/>
  <c r="AG18" i="11"/>
  <c r="AG26" i="11"/>
  <c r="AI56" i="11"/>
  <c r="AI60" i="11"/>
  <c r="AI64" i="11"/>
  <c r="AI68" i="11"/>
  <c r="AI72" i="11"/>
  <c r="AI76" i="11"/>
  <c r="AI80" i="11"/>
  <c r="AI84" i="11"/>
  <c r="AI88" i="11"/>
  <c r="AI92" i="11"/>
  <c r="AI96" i="11"/>
  <c r="AI55" i="11"/>
  <c r="AI59" i="11"/>
  <c r="AI63" i="11"/>
  <c r="AI67" i="11"/>
  <c r="AI71" i="11"/>
  <c r="AI75" i="11"/>
  <c r="AI79" i="11"/>
  <c r="AI83" i="11"/>
  <c r="AI87" i="11"/>
  <c r="AI91" i="11"/>
  <c r="AI95" i="11"/>
  <c r="AI58" i="11"/>
  <c r="AI66" i="11"/>
  <c r="AI74" i="11"/>
  <c r="AI82" i="11"/>
  <c r="AI90" i="11"/>
  <c r="AI97" i="11"/>
  <c r="AI39" i="11"/>
  <c r="AI43" i="11"/>
  <c r="AI47" i="11"/>
  <c r="AI51" i="11"/>
  <c r="AI28" i="11"/>
  <c r="AI57" i="11"/>
  <c r="AI65" i="11"/>
  <c r="AI73" i="11"/>
  <c r="AI81" i="11"/>
  <c r="AI89" i="11"/>
  <c r="AI100" i="11"/>
  <c r="AI42" i="11"/>
  <c r="AI46" i="11"/>
  <c r="AI50" i="11"/>
  <c r="AI27" i="11"/>
  <c r="AI31" i="11"/>
  <c r="AI35" i="11"/>
  <c r="AI62" i="11"/>
  <c r="AI78" i="11"/>
  <c r="AI94" i="11"/>
  <c r="AI99" i="11"/>
  <c r="AI45" i="11"/>
  <c r="AI53" i="11"/>
  <c r="AI34" i="11"/>
  <c r="AI38" i="11"/>
  <c r="AI15" i="11"/>
  <c r="AI19" i="11"/>
  <c r="AI23" i="11"/>
  <c r="AI8" i="11"/>
  <c r="AI7" i="11"/>
  <c r="AI49" i="11"/>
  <c r="AI37" i="11"/>
  <c r="AI17" i="11"/>
  <c r="AI25" i="11"/>
  <c r="AI10" i="11"/>
  <c r="AI40" i="11"/>
  <c r="AI29" i="11"/>
  <c r="AI30" i="11"/>
  <c r="AI61" i="11"/>
  <c r="AI77" i="11"/>
  <c r="AI93" i="11"/>
  <c r="AI98" i="11"/>
  <c r="AI44" i="11"/>
  <c r="AI52" i="11"/>
  <c r="AI33" i="11"/>
  <c r="AI14" i="11"/>
  <c r="AI18" i="11"/>
  <c r="AI22" i="11"/>
  <c r="AI26" i="11"/>
  <c r="AI11" i="11"/>
  <c r="AI54" i="11"/>
  <c r="AI70" i="11"/>
  <c r="AI86" i="11"/>
  <c r="AI41" i="11"/>
  <c r="AI32" i="11"/>
  <c r="AI13" i="11"/>
  <c r="AI21" i="11"/>
  <c r="AI69" i="11"/>
  <c r="AI85" i="11"/>
  <c r="AI48" i="11"/>
  <c r="AI36" i="11"/>
  <c r="AI16" i="11"/>
  <c r="AI12" i="11"/>
  <c r="AI24" i="11"/>
  <c r="AI20" i="11"/>
  <c r="AI9" i="11"/>
  <c r="V55" i="11"/>
  <c r="V59" i="11"/>
  <c r="V63" i="11"/>
  <c r="V67" i="11"/>
  <c r="V71" i="11"/>
  <c r="V75" i="11"/>
  <c r="V79" i="11"/>
  <c r="V83" i="11"/>
  <c r="V87" i="11"/>
  <c r="V91" i="11"/>
  <c r="V95" i="11"/>
  <c r="V54" i="11"/>
  <c r="V58" i="11"/>
  <c r="V62" i="11"/>
  <c r="V66" i="11"/>
  <c r="V70" i="11"/>
  <c r="V74" i="11"/>
  <c r="V78" i="11"/>
  <c r="V82" i="11"/>
  <c r="V86" i="11"/>
  <c r="V90" i="11"/>
  <c r="V94" i="11"/>
  <c r="V61" i="11"/>
  <c r="V69" i="11"/>
  <c r="V77" i="11"/>
  <c r="V85" i="11"/>
  <c r="V93" i="11"/>
  <c r="V100" i="11"/>
  <c r="V42" i="11"/>
  <c r="V46" i="11"/>
  <c r="V50" i="11"/>
  <c r="V27" i="11"/>
  <c r="V60" i="11"/>
  <c r="V68" i="11"/>
  <c r="V76" i="11"/>
  <c r="V84" i="11"/>
  <c r="V92" i="11"/>
  <c r="V99" i="11"/>
  <c r="V41" i="11"/>
  <c r="V45" i="11"/>
  <c r="V49" i="11"/>
  <c r="V53" i="11"/>
  <c r="V30" i="11"/>
  <c r="V34" i="11"/>
  <c r="V65" i="11"/>
  <c r="V81" i="11"/>
  <c r="V97" i="11"/>
  <c r="V40" i="11"/>
  <c r="V48" i="11"/>
  <c r="V29" i="11"/>
  <c r="V32" i="11"/>
  <c r="V37" i="11"/>
  <c r="V14" i="11"/>
  <c r="V18" i="11"/>
  <c r="V22" i="11"/>
  <c r="V26" i="11"/>
  <c r="V11" i="11"/>
  <c r="V89" i="11"/>
  <c r="V98" i="11"/>
  <c r="V52" i="11"/>
  <c r="V35" i="11"/>
  <c r="V12" i="11"/>
  <c r="V20" i="11"/>
  <c r="V9" i="11"/>
  <c r="V56" i="11"/>
  <c r="V72" i="11"/>
  <c r="V88" i="11"/>
  <c r="V43" i="11"/>
  <c r="V64" i="11"/>
  <c r="V80" i="11"/>
  <c r="V96" i="11"/>
  <c r="V39" i="11"/>
  <c r="V47" i="11"/>
  <c r="V28" i="11"/>
  <c r="V31" i="11"/>
  <c r="V36" i="11"/>
  <c r="V13" i="11"/>
  <c r="V17" i="11"/>
  <c r="V21" i="11"/>
  <c r="V25" i="11"/>
  <c r="V10" i="11"/>
  <c r="V57" i="11"/>
  <c r="V73" i="11"/>
  <c r="V44" i="11"/>
  <c r="V16" i="11"/>
  <c r="V24" i="11"/>
  <c r="V51" i="11"/>
  <c r="V33" i="11"/>
  <c r="V19" i="11"/>
  <c r="V15" i="11"/>
  <c r="V7" i="11"/>
  <c r="V38" i="11"/>
  <c r="V8" i="11"/>
  <c r="V23" i="11"/>
  <c r="I54" i="11"/>
  <c r="I58" i="11"/>
  <c r="I62" i="11"/>
  <c r="I66" i="11"/>
  <c r="I70" i="11"/>
  <c r="I74" i="11"/>
  <c r="I78" i="11"/>
  <c r="I82" i="11"/>
  <c r="I86" i="11"/>
  <c r="I90" i="11"/>
  <c r="I94" i="11"/>
  <c r="I57" i="11"/>
  <c r="I61" i="11"/>
  <c r="I65" i="11"/>
  <c r="I69" i="11"/>
  <c r="I73" i="11"/>
  <c r="I77" i="11"/>
  <c r="I81" i="11"/>
  <c r="I85" i="11"/>
  <c r="I89" i="11"/>
  <c r="I93" i="11"/>
  <c r="I97" i="11"/>
  <c r="I56" i="11"/>
  <c r="I64" i="11"/>
  <c r="I72" i="11"/>
  <c r="I80" i="11"/>
  <c r="I88" i="11"/>
  <c r="I96" i="11"/>
  <c r="I99" i="11"/>
  <c r="I41" i="11"/>
  <c r="I45" i="11"/>
  <c r="I49" i="11"/>
  <c r="I53" i="11"/>
  <c r="I30" i="11"/>
  <c r="I55" i="11"/>
  <c r="I63" i="11"/>
  <c r="I71" i="11"/>
  <c r="I79" i="11"/>
  <c r="I87" i="11"/>
  <c r="I95" i="11"/>
  <c r="I98" i="11"/>
  <c r="I40" i="11"/>
  <c r="I44" i="11"/>
  <c r="I48" i="11"/>
  <c r="I52" i="11"/>
  <c r="I29" i="11"/>
  <c r="I33" i="11"/>
  <c r="I37" i="11"/>
  <c r="I68" i="11"/>
  <c r="I84" i="11"/>
  <c r="I43" i="11"/>
  <c r="I51" i="11"/>
  <c r="I35" i="11"/>
  <c r="I13" i="11"/>
  <c r="I17" i="11"/>
  <c r="I21" i="11"/>
  <c r="I25" i="11"/>
  <c r="I10" i="11"/>
  <c r="I92" i="11"/>
  <c r="I39" i="11"/>
  <c r="I28" i="11"/>
  <c r="I32" i="11"/>
  <c r="I15" i="11"/>
  <c r="I23" i="11"/>
  <c r="I46" i="11"/>
  <c r="I67" i="11"/>
  <c r="I83" i="11"/>
  <c r="I42" i="11"/>
  <c r="I50" i="11"/>
  <c r="I34" i="11"/>
  <c r="I12" i="11"/>
  <c r="I16" i="11"/>
  <c r="I20" i="11"/>
  <c r="I24" i="11"/>
  <c r="I9" i="11"/>
  <c r="I60" i="11"/>
  <c r="I76" i="11"/>
  <c r="I47" i="11"/>
  <c r="I38" i="11"/>
  <c r="I19" i="11"/>
  <c r="I8" i="11"/>
  <c r="I7" i="11"/>
  <c r="I59" i="11"/>
  <c r="I75" i="11"/>
  <c r="I91" i="11"/>
  <c r="I100" i="11"/>
  <c r="I27" i="11"/>
  <c r="I31" i="11"/>
  <c r="I22" i="11"/>
  <c r="I18" i="11"/>
  <c r="I14" i="11"/>
  <c r="I11" i="11"/>
  <c r="I36" i="11"/>
  <c r="I26" i="11"/>
  <c r="F55" i="11"/>
  <c r="F59" i="11"/>
  <c r="F63" i="11"/>
  <c r="F67" i="11"/>
  <c r="F71" i="11"/>
  <c r="F75" i="11"/>
  <c r="F79" i="11"/>
  <c r="F83" i="11"/>
  <c r="F87" i="11"/>
  <c r="F91" i="11"/>
  <c r="F95" i="11"/>
  <c r="F54" i="11"/>
  <c r="F58" i="11"/>
  <c r="F62" i="11"/>
  <c r="F66" i="11"/>
  <c r="F70" i="11"/>
  <c r="F74" i="11"/>
  <c r="F78" i="11"/>
  <c r="F82" i="11"/>
  <c r="F86" i="11"/>
  <c r="F90" i="11"/>
  <c r="F94" i="11"/>
  <c r="F61" i="11"/>
  <c r="F69" i="11"/>
  <c r="F77" i="11"/>
  <c r="F85" i="11"/>
  <c r="F93" i="11"/>
  <c r="F100" i="11"/>
  <c r="F42" i="11"/>
  <c r="F46" i="11"/>
  <c r="F50" i="11"/>
  <c r="F27" i="11"/>
  <c r="F60" i="11"/>
  <c r="F68" i="11"/>
  <c r="F76" i="11"/>
  <c r="F84" i="11"/>
  <c r="F92" i="11"/>
  <c r="F99" i="11"/>
  <c r="F41" i="11"/>
  <c r="F45" i="11"/>
  <c r="F49" i="11"/>
  <c r="F53" i="11"/>
  <c r="F30" i="11"/>
  <c r="F34" i="11"/>
  <c r="F38" i="11"/>
  <c r="F65" i="11"/>
  <c r="F81" i="11"/>
  <c r="F97" i="11"/>
  <c r="F40" i="11"/>
  <c r="F48" i="11"/>
  <c r="F29" i="11"/>
  <c r="F32" i="11"/>
  <c r="F37" i="11"/>
  <c r="F14" i="11"/>
  <c r="F18" i="11"/>
  <c r="F22" i="11"/>
  <c r="F26" i="11"/>
  <c r="F11" i="11"/>
  <c r="F98" i="11"/>
  <c r="F52" i="11"/>
  <c r="F12" i="11"/>
  <c r="F20" i="11"/>
  <c r="F9" i="11"/>
  <c r="F43" i="11"/>
  <c r="F64" i="11"/>
  <c r="F80" i="11"/>
  <c r="F96" i="11"/>
  <c r="F39" i="11"/>
  <c r="F47" i="11"/>
  <c r="F28" i="11"/>
  <c r="F31" i="11"/>
  <c r="F36" i="11"/>
  <c r="F13" i="11"/>
  <c r="F17" i="11"/>
  <c r="F21" i="11"/>
  <c r="F25" i="11"/>
  <c r="F10" i="11"/>
  <c r="F57" i="11"/>
  <c r="F73" i="11"/>
  <c r="F89" i="11"/>
  <c r="F44" i="11"/>
  <c r="F35" i="11"/>
  <c r="F16" i="11"/>
  <c r="F24" i="11"/>
  <c r="F56" i="11"/>
  <c r="F72" i="11"/>
  <c r="F88" i="11"/>
  <c r="F51" i="11"/>
  <c r="F19" i="11"/>
  <c r="F33" i="11"/>
  <c r="F15" i="11"/>
  <c r="F8" i="11"/>
  <c r="F23" i="11"/>
  <c r="F7" i="11"/>
  <c r="H57" i="11"/>
  <c r="H61" i="11"/>
  <c r="H65" i="11"/>
  <c r="H69" i="11"/>
  <c r="H73" i="11"/>
  <c r="H77" i="11"/>
  <c r="H81" i="11"/>
  <c r="H85" i="11"/>
  <c r="H89" i="11"/>
  <c r="H93" i="11"/>
  <c r="H97" i="11"/>
  <c r="H56" i="11"/>
  <c r="H60" i="11"/>
  <c r="H64" i="11"/>
  <c r="H68" i="11"/>
  <c r="H72" i="11"/>
  <c r="H76" i="11"/>
  <c r="H80" i="11"/>
  <c r="H84" i="11"/>
  <c r="H88" i="11"/>
  <c r="H92" i="11"/>
  <c r="H96" i="11"/>
  <c r="H55" i="11"/>
  <c r="H63" i="11"/>
  <c r="H71" i="11"/>
  <c r="H79" i="11"/>
  <c r="H87" i="11"/>
  <c r="H95" i="11"/>
  <c r="H98" i="11"/>
  <c r="H40" i="11"/>
  <c r="H44" i="11"/>
  <c r="H48" i="11"/>
  <c r="H52" i="11"/>
  <c r="H29" i="11"/>
  <c r="H54" i="11"/>
  <c r="H62" i="11"/>
  <c r="H70" i="11"/>
  <c r="H78" i="11"/>
  <c r="H86" i="11"/>
  <c r="H94" i="11"/>
  <c r="H39" i="11"/>
  <c r="H43" i="11"/>
  <c r="H47" i="11"/>
  <c r="H51" i="11"/>
  <c r="H28" i="11"/>
  <c r="H32" i="11"/>
  <c r="H36" i="11"/>
  <c r="H67" i="11"/>
  <c r="H83" i="11"/>
  <c r="H42" i="11"/>
  <c r="H50" i="11"/>
  <c r="H34" i="11"/>
  <c r="H12" i="11"/>
  <c r="H16" i="11"/>
  <c r="H20" i="11"/>
  <c r="H24" i="11"/>
  <c r="H9" i="11"/>
  <c r="H75" i="11"/>
  <c r="H91" i="11"/>
  <c r="H100" i="11"/>
  <c r="H27" i="11"/>
  <c r="H31" i="11"/>
  <c r="H14" i="11"/>
  <c r="H22" i="11"/>
  <c r="H45" i="11"/>
  <c r="H66" i="11"/>
  <c r="H82" i="11"/>
  <c r="H41" i="11"/>
  <c r="H49" i="11"/>
  <c r="H30" i="11"/>
  <c r="H33" i="11"/>
  <c r="H38" i="11"/>
  <c r="H15" i="11"/>
  <c r="H19" i="11"/>
  <c r="H23" i="11"/>
  <c r="H8" i="11"/>
  <c r="H7" i="11"/>
  <c r="H59" i="11"/>
  <c r="H46" i="11"/>
  <c r="H37" i="11"/>
  <c r="H18" i="11"/>
  <c r="H26" i="11"/>
  <c r="H11" i="11"/>
  <c r="H58" i="11"/>
  <c r="H74" i="11"/>
  <c r="H90" i="11"/>
  <c r="H99" i="11"/>
  <c r="H53" i="11"/>
  <c r="H21" i="11"/>
  <c r="H35" i="11"/>
  <c r="H17" i="11"/>
  <c r="H13" i="11"/>
  <c r="H10" i="11"/>
  <c r="H25" i="11"/>
  <c r="P57" i="11"/>
  <c r="P61" i="11"/>
  <c r="P65" i="11"/>
  <c r="P69" i="11"/>
  <c r="P73" i="11"/>
  <c r="P77" i="11"/>
  <c r="P81" i="11"/>
  <c r="P85" i="11"/>
  <c r="P89" i="11"/>
  <c r="P93" i="11"/>
  <c r="P97" i="11"/>
  <c r="P56" i="11"/>
  <c r="P60" i="11"/>
  <c r="P64" i="11"/>
  <c r="P68" i="11"/>
  <c r="P72" i="11"/>
  <c r="P76" i="11"/>
  <c r="P80" i="11"/>
  <c r="P84" i="11"/>
  <c r="P88" i="11"/>
  <c r="P92" i="11"/>
  <c r="P96" i="11"/>
  <c r="P55" i="11"/>
  <c r="P63" i="11"/>
  <c r="P71" i="11"/>
  <c r="P79" i="11"/>
  <c r="P87" i="11"/>
  <c r="P95" i="11"/>
  <c r="P98" i="11"/>
  <c r="P40" i="11"/>
  <c r="P44" i="11"/>
  <c r="P48" i="11"/>
  <c r="P52" i="11"/>
  <c r="P29" i="11"/>
  <c r="P54" i="11"/>
  <c r="P62" i="11"/>
  <c r="P70" i="11"/>
  <c r="P78" i="11"/>
  <c r="P86" i="11"/>
  <c r="P94" i="11"/>
  <c r="P39" i="11"/>
  <c r="P43" i="11"/>
  <c r="P47" i="11"/>
  <c r="P51" i="11"/>
  <c r="P28" i="11"/>
  <c r="P32" i="11"/>
  <c r="P36" i="11"/>
  <c r="P59" i="11"/>
  <c r="P75" i="11"/>
  <c r="P91" i="11"/>
  <c r="P42" i="11"/>
  <c r="P50" i="11"/>
  <c r="P31" i="11"/>
  <c r="P37" i="11"/>
  <c r="P12" i="11"/>
  <c r="P16" i="11"/>
  <c r="P20" i="11"/>
  <c r="P24" i="11"/>
  <c r="P9" i="11"/>
  <c r="P46" i="11"/>
  <c r="P14" i="11"/>
  <c r="P66" i="11"/>
  <c r="P99" i="11"/>
  <c r="P53" i="11"/>
  <c r="P58" i="11"/>
  <c r="P74" i="11"/>
  <c r="P90" i="11"/>
  <c r="P41" i="11"/>
  <c r="P49" i="11"/>
  <c r="P30" i="11"/>
  <c r="P35" i="11"/>
  <c r="P38" i="11"/>
  <c r="P15" i="11"/>
  <c r="P19" i="11"/>
  <c r="P23" i="11"/>
  <c r="P8" i="11"/>
  <c r="P7" i="11"/>
  <c r="P67" i="11"/>
  <c r="P83" i="11"/>
  <c r="P100" i="11"/>
  <c r="P27" i="11"/>
  <c r="P34" i="11"/>
  <c r="P18" i="11"/>
  <c r="P22" i="11"/>
  <c r="P26" i="11"/>
  <c r="P11" i="11"/>
  <c r="P82" i="11"/>
  <c r="P45" i="11"/>
  <c r="P13" i="11"/>
  <c r="P10" i="11"/>
  <c r="P25" i="11"/>
  <c r="P21" i="11"/>
  <c r="P33" i="11"/>
  <c r="P17" i="11"/>
  <c r="X57" i="11"/>
  <c r="X61" i="11"/>
  <c r="X65" i="11"/>
  <c r="X69" i="11"/>
  <c r="X73" i="11"/>
  <c r="X77" i="11"/>
  <c r="X81" i="11"/>
  <c r="X85" i="11"/>
  <c r="X89" i="11"/>
  <c r="X93" i="11"/>
  <c r="X56" i="11"/>
  <c r="X60" i="11"/>
  <c r="X64" i="11"/>
  <c r="X68" i="11"/>
  <c r="X72" i="11"/>
  <c r="X76" i="11"/>
  <c r="X80" i="11"/>
  <c r="X84" i="11"/>
  <c r="X88" i="11"/>
  <c r="X92" i="11"/>
  <c r="X96" i="11"/>
  <c r="X55" i="11"/>
  <c r="X63" i="11"/>
  <c r="X71" i="11"/>
  <c r="X79" i="11"/>
  <c r="X87" i="11"/>
  <c r="X95" i="11"/>
  <c r="X97" i="11"/>
  <c r="X98" i="11"/>
  <c r="X40" i="11"/>
  <c r="X44" i="11"/>
  <c r="X48" i="11"/>
  <c r="X52" i="11"/>
  <c r="X29" i="11"/>
  <c r="X54" i="11"/>
  <c r="X62" i="11"/>
  <c r="X70" i="11"/>
  <c r="X78" i="11"/>
  <c r="X86" i="11"/>
  <c r="X94" i="11"/>
  <c r="X39" i="11"/>
  <c r="X43" i="11"/>
  <c r="X47" i="11"/>
  <c r="X51" i="11"/>
  <c r="X28" i="11"/>
  <c r="X32" i="11"/>
  <c r="X36" i="11"/>
  <c r="X67" i="11"/>
  <c r="X83" i="11"/>
  <c r="X42" i="11"/>
  <c r="X50" i="11"/>
  <c r="X34" i="11"/>
  <c r="X12" i="11"/>
  <c r="X16" i="11"/>
  <c r="X20" i="11"/>
  <c r="X24" i="11"/>
  <c r="X9" i="11"/>
  <c r="X100" i="11"/>
  <c r="X27" i="11"/>
  <c r="X37" i="11"/>
  <c r="X14" i="11"/>
  <c r="X58" i="11"/>
  <c r="X74" i="11"/>
  <c r="X90" i="11"/>
  <c r="X45" i="11"/>
  <c r="X66" i="11"/>
  <c r="X82" i="11"/>
  <c r="X41" i="11"/>
  <c r="X49" i="11"/>
  <c r="X30" i="11"/>
  <c r="X33" i="11"/>
  <c r="X38" i="11"/>
  <c r="X15" i="11"/>
  <c r="X19" i="11"/>
  <c r="X23" i="11"/>
  <c r="X8" i="11"/>
  <c r="X7" i="11"/>
  <c r="X59" i="11"/>
  <c r="X75" i="11"/>
  <c r="X91" i="11"/>
  <c r="X46" i="11"/>
  <c r="X31" i="11"/>
  <c r="X18" i="11"/>
  <c r="X22" i="11"/>
  <c r="X26" i="11"/>
  <c r="X11" i="11"/>
  <c r="X99" i="11"/>
  <c r="X53" i="11"/>
  <c r="X35" i="11"/>
  <c r="X21" i="11"/>
  <c r="X17" i="11"/>
  <c r="X13" i="11"/>
  <c r="X10" i="11"/>
  <c r="X25" i="11"/>
  <c r="AF57" i="11"/>
  <c r="AF61" i="11"/>
  <c r="AF65" i="11"/>
  <c r="AF69" i="11"/>
  <c r="AF73" i="11"/>
  <c r="AF77" i="11"/>
  <c r="AF81" i="11"/>
  <c r="AF85" i="11"/>
  <c r="AF89" i="11"/>
  <c r="AF93" i="11"/>
  <c r="AF56" i="11"/>
  <c r="AF60" i="11"/>
  <c r="AF64" i="11"/>
  <c r="AF68" i="11"/>
  <c r="AF72" i="11"/>
  <c r="AF76" i="11"/>
  <c r="AF80" i="11"/>
  <c r="AF84" i="11"/>
  <c r="AF88" i="11"/>
  <c r="AF92" i="11"/>
  <c r="AF96" i="11"/>
  <c r="AF55" i="11"/>
  <c r="AF63" i="11"/>
  <c r="AF71" i="11"/>
  <c r="AF79" i="11"/>
  <c r="AF87" i="11"/>
  <c r="AF95" i="11"/>
  <c r="AF98" i="11"/>
  <c r="AF40" i="11"/>
  <c r="AF44" i="11"/>
  <c r="AF48" i="11"/>
  <c r="AF52" i="11"/>
  <c r="AF29" i="11"/>
  <c r="AF54" i="11"/>
  <c r="AF62" i="11"/>
  <c r="AF70" i="11"/>
  <c r="AF78" i="11"/>
  <c r="AF86" i="11"/>
  <c r="AF94" i="11"/>
  <c r="AF39" i="11"/>
  <c r="AF43" i="11"/>
  <c r="AF47" i="11"/>
  <c r="AF51" i="11"/>
  <c r="AF28" i="11"/>
  <c r="AF32" i="11"/>
  <c r="AF36" i="11"/>
  <c r="AF59" i="11"/>
  <c r="AF75" i="11"/>
  <c r="AF91" i="11"/>
  <c r="AF97" i="11"/>
  <c r="AF42" i="11"/>
  <c r="AF50" i="11"/>
  <c r="AF31" i="11"/>
  <c r="AF37" i="11"/>
  <c r="AF12" i="11"/>
  <c r="AF16" i="11"/>
  <c r="AF20" i="11"/>
  <c r="AF24" i="11"/>
  <c r="AF9" i="11"/>
  <c r="AF46" i="11"/>
  <c r="AF34" i="11"/>
  <c r="AF14" i="11"/>
  <c r="AF22" i="11"/>
  <c r="AF82" i="11"/>
  <c r="AF99" i="11"/>
  <c r="AF53" i="11"/>
  <c r="AF58" i="11"/>
  <c r="AF74" i="11"/>
  <c r="AF90" i="11"/>
  <c r="AF41" i="11"/>
  <c r="AF49" i="11"/>
  <c r="AF30" i="11"/>
  <c r="AF35" i="11"/>
  <c r="AF38" i="11"/>
  <c r="AF15" i="11"/>
  <c r="AF19" i="11"/>
  <c r="AF23" i="11"/>
  <c r="AF8" i="11"/>
  <c r="AF7" i="11"/>
  <c r="AF67" i="11"/>
  <c r="AF83" i="11"/>
  <c r="AF100" i="11"/>
  <c r="AF27" i="11"/>
  <c r="AF18" i="11"/>
  <c r="AF26" i="11"/>
  <c r="AF11" i="11"/>
  <c r="AF66" i="11"/>
  <c r="AF45" i="11"/>
  <c r="AF13" i="11"/>
  <c r="AF10" i="11"/>
  <c r="AF25" i="11"/>
  <c r="AF33" i="11"/>
  <c r="AF21" i="11"/>
  <c r="AF17" i="11"/>
  <c r="K56" i="11"/>
  <c r="K60" i="11"/>
  <c r="K64" i="11"/>
  <c r="K68" i="11"/>
  <c r="K72" i="11"/>
  <c r="K76" i="11"/>
  <c r="K80" i="11"/>
  <c r="K84" i="11"/>
  <c r="K88" i="11"/>
  <c r="K92" i="11"/>
  <c r="K96" i="11"/>
  <c r="K55" i="11"/>
  <c r="K59" i="11"/>
  <c r="K63" i="11"/>
  <c r="K67" i="11"/>
  <c r="K71" i="11"/>
  <c r="K75" i="11"/>
  <c r="K79" i="11"/>
  <c r="K83" i="11"/>
  <c r="K87" i="11"/>
  <c r="K91" i="11"/>
  <c r="K95" i="11"/>
  <c r="K58" i="11"/>
  <c r="K66" i="11"/>
  <c r="K74" i="11"/>
  <c r="K82" i="11"/>
  <c r="K90" i="11"/>
  <c r="K39" i="11"/>
  <c r="K43" i="11"/>
  <c r="K47" i="11"/>
  <c r="K51" i="11"/>
  <c r="K28" i="11"/>
  <c r="K57" i="11"/>
  <c r="K65" i="11"/>
  <c r="K73" i="11"/>
  <c r="K81" i="11"/>
  <c r="K89" i="11"/>
  <c r="K97" i="11"/>
  <c r="K100" i="11"/>
  <c r="K42" i="11"/>
  <c r="K46" i="11"/>
  <c r="K50" i="11"/>
  <c r="K27" i="11"/>
  <c r="K31" i="11"/>
  <c r="K35" i="11"/>
  <c r="K54" i="11"/>
  <c r="K70" i="11"/>
  <c r="K86" i="11"/>
  <c r="K99" i="11"/>
  <c r="K45" i="11"/>
  <c r="K53" i="11"/>
  <c r="K32" i="11"/>
  <c r="K37" i="11"/>
  <c r="K38" i="11"/>
  <c r="K15" i="11"/>
  <c r="K19" i="11"/>
  <c r="K23" i="11"/>
  <c r="K8" i="11"/>
  <c r="K7" i="11"/>
  <c r="K41" i="11"/>
  <c r="K30" i="11"/>
  <c r="K34" i="11"/>
  <c r="K17" i="11"/>
  <c r="K25" i="11"/>
  <c r="K61" i="11"/>
  <c r="K48" i="11"/>
  <c r="K69" i="11"/>
  <c r="K85" i="11"/>
  <c r="K98" i="11"/>
  <c r="K44" i="11"/>
  <c r="K52" i="11"/>
  <c r="K36" i="11"/>
  <c r="K14" i="11"/>
  <c r="K18" i="11"/>
  <c r="K22" i="11"/>
  <c r="K26" i="11"/>
  <c r="K11" i="11"/>
  <c r="K62" i="11"/>
  <c r="K78" i="11"/>
  <c r="K94" i="11"/>
  <c r="K49" i="11"/>
  <c r="K13" i="11"/>
  <c r="K21" i="11"/>
  <c r="K10" i="11"/>
  <c r="K77" i="11"/>
  <c r="K93" i="11"/>
  <c r="K40" i="11"/>
  <c r="K29" i="11"/>
  <c r="K24" i="11"/>
  <c r="K20" i="11"/>
  <c r="K33" i="11"/>
  <c r="K16" i="11"/>
  <c r="K12" i="11"/>
  <c r="K9" i="11"/>
  <c r="U54" i="11"/>
  <c r="U58" i="11"/>
  <c r="U62" i="11"/>
  <c r="U66" i="11"/>
  <c r="U70" i="11"/>
  <c r="U74" i="11"/>
  <c r="U78" i="11"/>
  <c r="U82" i="11"/>
  <c r="U86" i="11"/>
  <c r="U90" i="11"/>
  <c r="U94" i="11"/>
  <c r="U57" i="11"/>
  <c r="U61" i="11"/>
  <c r="U65" i="11"/>
  <c r="U69" i="11"/>
  <c r="U73" i="11"/>
  <c r="U77" i="11"/>
  <c r="U81" i="11"/>
  <c r="U85" i="11"/>
  <c r="U89" i="11"/>
  <c r="U93" i="11"/>
  <c r="U97" i="11"/>
  <c r="U60" i="11"/>
  <c r="U68" i="11"/>
  <c r="U76" i="11"/>
  <c r="U84" i="11"/>
  <c r="U92" i="11"/>
  <c r="U99" i="11"/>
  <c r="U41" i="11"/>
  <c r="U45" i="11"/>
  <c r="U49" i="11"/>
  <c r="U53" i="11"/>
  <c r="U30" i="11"/>
  <c r="U59" i="11"/>
  <c r="U67" i="11"/>
  <c r="U75" i="11"/>
  <c r="U83" i="11"/>
  <c r="U91" i="11"/>
  <c r="U98" i="11"/>
  <c r="U40" i="11"/>
  <c r="U44" i="11"/>
  <c r="U48" i="11"/>
  <c r="U52" i="11"/>
  <c r="U29" i="11"/>
  <c r="U33" i="11"/>
  <c r="U37" i="11"/>
  <c r="U64" i="11"/>
  <c r="U80" i="11"/>
  <c r="U96" i="11"/>
  <c r="U39" i="11"/>
  <c r="U47" i="11"/>
  <c r="U28" i="11"/>
  <c r="U31" i="11"/>
  <c r="U36" i="11"/>
  <c r="U13" i="11"/>
  <c r="U17" i="11"/>
  <c r="U21" i="11"/>
  <c r="U25" i="11"/>
  <c r="U10" i="11"/>
  <c r="U51" i="11"/>
  <c r="U34" i="11"/>
  <c r="U38" i="11"/>
  <c r="U19" i="11"/>
  <c r="U8" i="11"/>
  <c r="U7" i="11"/>
  <c r="U55" i="11"/>
  <c r="U71" i="11"/>
  <c r="U87" i="11"/>
  <c r="U42" i="11"/>
  <c r="U63" i="11"/>
  <c r="U79" i="11"/>
  <c r="U95" i="11"/>
  <c r="U100" i="11"/>
  <c r="U46" i="11"/>
  <c r="U27" i="11"/>
  <c r="U35" i="11"/>
  <c r="U12" i="11"/>
  <c r="U16" i="11"/>
  <c r="U20" i="11"/>
  <c r="U24" i="11"/>
  <c r="U9" i="11"/>
  <c r="U56" i="11"/>
  <c r="U72" i="11"/>
  <c r="U88" i="11"/>
  <c r="U43" i="11"/>
  <c r="U15" i="11"/>
  <c r="U23" i="11"/>
  <c r="U50" i="11"/>
  <c r="U18" i="11"/>
  <c r="U14" i="11"/>
  <c r="U11" i="11"/>
  <c r="U32" i="11"/>
  <c r="U26" i="11"/>
  <c r="U22" i="11"/>
  <c r="AC54" i="11"/>
  <c r="AC58" i="11"/>
  <c r="AC62" i="11"/>
  <c r="AC66" i="11"/>
  <c r="AC70" i="11"/>
  <c r="AC74" i="11"/>
  <c r="AC78" i="11"/>
  <c r="AC82" i="11"/>
  <c r="AC86" i="11"/>
  <c r="AC90" i="11"/>
  <c r="AC94" i="11"/>
  <c r="AC57" i="11"/>
  <c r="AC61" i="11"/>
  <c r="AC65" i="11"/>
  <c r="AC69" i="11"/>
  <c r="AC73" i="11"/>
  <c r="AC77" i="11"/>
  <c r="AC81" i="11"/>
  <c r="AC85" i="11"/>
  <c r="AC89" i="11"/>
  <c r="AC93" i="11"/>
  <c r="AC97" i="11"/>
  <c r="AC60" i="11"/>
  <c r="AC68" i="11"/>
  <c r="AC76" i="11"/>
  <c r="AC84" i="11"/>
  <c r="AC92" i="11"/>
  <c r="AC99" i="11"/>
  <c r="AC41" i="11"/>
  <c r="AC45" i="11"/>
  <c r="AC49" i="11"/>
  <c r="AC53" i="11"/>
  <c r="AC30" i="11"/>
  <c r="AC59" i="11"/>
  <c r="AC67" i="11"/>
  <c r="AC75" i="11"/>
  <c r="AC83" i="11"/>
  <c r="AC91" i="11"/>
  <c r="AC98" i="11"/>
  <c r="AC40" i="11"/>
  <c r="AC44" i="11"/>
  <c r="AC48" i="11"/>
  <c r="AC52" i="11"/>
  <c r="AC29" i="11"/>
  <c r="AC33" i="11"/>
  <c r="AC37" i="11"/>
  <c r="AC56" i="11"/>
  <c r="AC72" i="11"/>
  <c r="AC88" i="11"/>
  <c r="AC39" i="11"/>
  <c r="AC47" i="11"/>
  <c r="AC28" i="11"/>
  <c r="AC34" i="11"/>
  <c r="AC13" i="11"/>
  <c r="AC17" i="11"/>
  <c r="AC21" i="11"/>
  <c r="AC25" i="11"/>
  <c r="AC10" i="11"/>
  <c r="AC96" i="11"/>
  <c r="AC43" i="11"/>
  <c r="AC31" i="11"/>
  <c r="AC38" i="11"/>
  <c r="AC19" i="11"/>
  <c r="AC8" i="11"/>
  <c r="AC7" i="11"/>
  <c r="AC63" i="11"/>
  <c r="AC79" i="11"/>
  <c r="AC95" i="11"/>
  <c r="AC50" i="11"/>
  <c r="AC55" i="11"/>
  <c r="AC71" i="11"/>
  <c r="AC87" i="11"/>
  <c r="AC100" i="11"/>
  <c r="AC46" i="11"/>
  <c r="AC27" i="11"/>
  <c r="AC32" i="11"/>
  <c r="AC12" i="11"/>
  <c r="AC16" i="11"/>
  <c r="AC20" i="11"/>
  <c r="AC24" i="11"/>
  <c r="AC9" i="11"/>
  <c r="AC64" i="11"/>
  <c r="AC80" i="11"/>
  <c r="AC51" i="11"/>
  <c r="AC36" i="11"/>
  <c r="AC15" i="11"/>
  <c r="AC23" i="11"/>
  <c r="AC42" i="11"/>
  <c r="AC26" i="11"/>
  <c r="AC35" i="11"/>
  <c r="AC22" i="11"/>
  <c r="AC18" i="11"/>
  <c r="AC14" i="11"/>
  <c r="AC11" i="11"/>
  <c r="J3" i="11"/>
  <c r="M39" i="10" l="1"/>
  <c r="M47" i="10"/>
  <c r="M16" i="10"/>
  <c r="M71" i="10"/>
  <c r="M54" i="10"/>
  <c r="M81" i="10"/>
  <c r="M66" i="10"/>
  <c r="M87" i="10"/>
  <c r="M83" i="10"/>
  <c r="M5" i="10"/>
  <c r="M2" i="10"/>
  <c r="M30" i="10"/>
  <c r="M15" i="10"/>
  <c r="M7" i="10"/>
  <c r="M13" i="10"/>
  <c r="M25" i="10"/>
  <c r="M28" i="10"/>
  <c r="M27" i="10"/>
  <c r="M56" i="10"/>
  <c r="M33" i="10"/>
  <c r="M17" i="10"/>
  <c r="M29" i="10"/>
  <c r="M12" i="10"/>
  <c r="M9" i="10"/>
  <c r="M60" i="10"/>
  <c r="M94" i="10"/>
  <c r="M41" i="10"/>
  <c r="M89" i="10"/>
  <c r="M57" i="10"/>
  <c r="M70" i="10"/>
  <c r="M31" i="10"/>
  <c r="M18" i="10"/>
  <c r="M51" i="10"/>
  <c r="M8" i="10"/>
  <c r="M59" i="10"/>
  <c r="M21" i="10"/>
  <c r="M35" i="10"/>
  <c r="M85" i="10"/>
  <c r="M82" i="10"/>
  <c r="M10" i="10"/>
  <c r="M93" i="10"/>
  <c r="M24" i="10"/>
  <c r="M45" i="10"/>
  <c r="M77" i="10"/>
  <c r="M61" i="10"/>
  <c r="M90" i="10"/>
  <c r="M74" i="10"/>
  <c r="M69" i="10"/>
  <c r="M76" i="10"/>
  <c r="M34" i="10"/>
  <c r="M53" i="10"/>
  <c r="M36" i="10"/>
  <c r="M58" i="10"/>
  <c r="M67" i="10"/>
  <c r="M52" i="10"/>
  <c r="M23" i="10"/>
  <c r="M75" i="10"/>
  <c r="M6" i="10"/>
  <c r="M43" i="10"/>
  <c r="M48" i="10"/>
  <c r="M63" i="10"/>
  <c r="M80" i="10"/>
  <c r="M73" i="10"/>
  <c r="M86" i="10"/>
  <c r="M14" i="10"/>
  <c r="M37" i="10"/>
  <c r="M68" i="10"/>
  <c r="M79" i="10"/>
  <c r="M92" i="10"/>
  <c r="M42" i="10"/>
  <c r="M32" i="10"/>
  <c r="M44" i="10"/>
  <c r="M55" i="10"/>
  <c r="M72" i="10"/>
  <c r="M50" i="10"/>
  <c r="M38" i="10"/>
  <c r="M26" i="10"/>
  <c r="M11" i="10"/>
  <c r="M88" i="10"/>
  <c r="M3" i="10"/>
  <c r="M46" i="10"/>
  <c r="M19" i="10"/>
  <c r="M84" i="10"/>
  <c r="M40" i="10"/>
  <c r="M22" i="10"/>
  <c r="M95" i="10"/>
  <c r="M65" i="10"/>
  <c r="M78" i="10"/>
  <c r="M62" i="10"/>
  <c r="M20" i="10"/>
  <c r="M64" i="10"/>
  <c r="M49" i="10"/>
  <c r="M91" i="10"/>
  <c r="M4" i="10"/>
  <c r="K64" i="10"/>
  <c r="K12" i="10"/>
  <c r="K72" i="10"/>
  <c r="K56" i="10"/>
  <c r="K20" i="10"/>
  <c r="K4" i="10"/>
  <c r="K76" i="10"/>
  <c r="K68" i="10"/>
  <c r="K60" i="10"/>
  <c r="K16" i="10"/>
  <c r="L93" i="10"/>
  <c r="L85" i="10"/>
  <c r="L92" i="10"/>
  <c r="L84" i="10"/>
  <c r="L77" i="10"/>
  <c r="L69" i="10"/>
  <c r="L61" i="10"/>
  <c r="L53" i="10"/>
  <c r="L45" i="10"/>
  <c r="K52" i="10"/>
  <c r="K44" i="10"/>
  <c r="K36" i="10"/>
  <c r="K28" i="10"/>
  <c r="K8" i="10"/>
  <c r="L89" i="10"/>
  <c r="L81" i="10"/>
  <c r="L88" i="10"/>
  <c r="K80" i="10"/>
  <c r="L73" i="10"/>
  <c r="L65" i="10"/>
  <c r="L57" i="10"/>
  <c r="L49" i="10"/>
  <c r="K48" i="10"/>
  <c r="K40" i="10"/>
  <c r="K32" i="10"/>
  <c r="K24" i="10"/>
  <c r="K2" i="10"/>
  <c r="L95" i="10"/>
  <c r="J95" i="10"/>
  <c r="G95" i="10"/>
  <c r="B95" i="10"/>
  <c r="F95" i="10"/>
  <c r="E95" i="10"/>
  <c r="K95" i="10"/>
  <c r="I95" i="10"/>
  <c r="N95" i="10" s="1"/>
  <c r="H95" i="10"/>
  <c r="D95" i="10"/>
  <c r="C95" i="10"/>
  <c r="A95" i="10"/>
  <c r="L87" i="10"/>
  <c r="J87" i="10"/>
  <c r="G87" i="10"/>
  <c r="B87" i="10"/>
  <c r="F87" i="10"/>
  <c r="E87" i="10"/>
  <c r="K87" i="10"/>
  <c r="I87" i="10"/>
  <c r="N87" i="10" s="1"/>
  <c r="H87" i="10"/>
  <c r="D87" i="10"/>
  <c r="C87" i="10"/>
  <c r="A87" i="10"/>
  <c r="L94" i="10"/>
  <c r="J94" i="10"/>
  <c r="I94" i="10"/>
  <c r="N94" i="10" s="1"/>
  <c r="C94" i="10"/>
  <c r="B94" i="10"/>
  <c r="F94" i="10"/>
  <c r="K94" i="10"/>
  <c r="G94" i="10"/>
  <c r="H94" i="10"/>
  <c r="E94" i="10"/>
  <c r="D94" i="10"/>
  <c r="A94" i="10"/>
  <c r="L86" i="10"/>
  <c r="J86" i="10"/>
  <c r="I86" i="10"/>
  <c r="N86" i="10" s="1"/>
  <c r="C86" i="10"/>
  <c r="B86" i="10"/>
  <c r="F86" i="10"/>
  <c r="K86" i="10"/>
  <c r="G86" i="10"/>
  <c r="H86" i="10"/>
  <c r="E86" i="10"/>
  <c r="D86" i="10"/>
  <c r="A86" i="10"/>
  <c r="L79" i="10"/>
  <c r="J79" i="10"/>
  <c r="G79" i="10"/>
  <c r="B79" i="10"/>
  <c r="F79" i="10"/>
  <c r="E79" i="10"/>
  <c r="K79" i="10"/>
  <c r="I79" i="10"/>
  <c r="N79" i="10" s="1"/>
  <c r="H79" i="10"/>
  <c r="D79" i="10"/>
  <c r="C79" i="10"/>
  <c r="A79" i="10"/>
  <c r="L71" i="10"/>
  <c r="J71" i="10"/>
  <c r="I71" i="10"/>
  <c r="N71" i="10" s="1"/>
  <c r="B71" i="10"/>
  <c r="F71" i="10"/>
  <c r="E71" i="10"/>
  <c r="K71" i="10"/>
  <c r="G71" i="10"/>
  <c r="H71" i="10"/>
  <c r="D71" i="10"/>
  <c r="C71" i="10"/>
  <c r="A71" i="10"/>
  <c r="L63" i="10"/>
  <c r="J63" i="10"/>
  <c r="G63" i="10"/>
  <c r="B63" i="10"/>
  <c r="F63" i="10"/>
  <c r="E63" i="10"/>
  <c r="K63" i="10"/>
  <c r="I63" i="10"/>
  <c r="N63" i="10" s="1"/>
  <c r="H63" i="10"/>
  <c r="D63" i="10"/>
  <c r="C63" i="10"/>
  <c r="A63" i="10"/>
  <c r="L59" i="10"/>
  <c r="J59" i="10"/>
  <c r="G59" i="10"/>
  <c r="B59" i="10"/>
  <c r="F59" i="10"/>
  <c r="E59" i="10"/>
  <c r="K59" i="10"/>
  <c r="I59" i="10"/>
  <c r="N59" i="10" s="1"/>
  <c r="H59" i="10"/>
  <c r="D59" i="10"/>
  <c r="C59" i="10"/>
  <c r="A59" i="10"/>
  <c r="L51" i="10"/>
  <c r="J51" i="10"/>
  <c r="G51" i="10"/>
  <c r="B51" i="10"/>
  <c r="F51" i="10"/>
  <c r="E51" i="10"/>
  <c r="K51" i="10"/>
  <c r="I51" i="10"/>
  <c r="N51" i="10" s="1"/>
  <c r="H51" i="10"/>
  <c r="D51" i="10"/>
  <c r="C51" i="10"/>
  <c r="A51" i="10"/>
  <c r="L43" i="10"/>
  <c r="J43" i="10"/>
  <c r="G43" i="10"/>
  <c r="B43" i="10"/>
  <c r="F43" i="10"/>
  <c r="E43" i="10"/>
  <c r="K43" i="10"/>
  <c r="I43" i="10"/>
  <c r="N43" i="10" s="1"/>
  <c r="H43" i="10"/>
  <c r="D43" i="10"/>
  <c r="C43" i="10"/>
  <c r="A43" i="10"/>
  <c r="K54" i="10"/>
  <c r="J54" i="10"/>
  <c r="G54" i="10"/>
  <c r="C54" i="10"/>
  <c r="B54" i="10"/>
  <c r="F54" i="10"/>
  <c r="L54" i="10"/>
  <c r="I54" i="10"/>
  <c r="N54" i="10" s="1"/>
  <c r="H54" i="10"/>
  <c r="E54" i="10"/>
  <c r="D54" i="10"/>
  <c r="A54" i="10"/>
  <c r="K78" i="10"/>
  <c r="J78" i="10"/>
  <c r="I78" i="10"/>
  <c r="N78" i="10" s="1"/>
  <c r="C78" i="10"/>
  <c r="B78" i="10"/>
  <c r="F78" i="10"/>
  <c r="L78" i="10"/>
  <c r="G78" i="10"/>
  <c r="H78" i="10"/>
  <c r="E78" i="10"/>
  <c r="D78" i="10"/>
  <c r="A78" i="10"/>
  <c r="K74" i="10"/>
  <c r="J74" i="10"/>
  <c r="G74" i="10"/>
  <c r="C74" i="10"/>
  <c r="B74" i="10"/>
  <c r="F74" i="10"/>
  <c r="L74" i="10"/>
  <c r="I74" i="10"/>
  <c r="N74" i="10" s="1"/>
  <c r="H74" i="10"/>
  <c r="E74" i="10"/>
  <c r="D74" i="10"/>
  <c r="A74" i="10"/>
  <c r="K70" i="10"/>
  <c r="J70" i="10"/>
  <c r="G70" i="10"/>
  <c r="C70" i="10"/>
  <c r="B70" i="10"/>
  <c r="F70" i="10"/>
  <c r="L70" i="10"/>
  <c r="I70" i="10"/>
  <c r="N70" i="10" s="1"/>
  <c r="H70" i="10"/>
  <c r="E70" i="10"/>
  <c r="D70" i="10"/>
  <c r="A70" i="10"/>
  <c r="K66" i="10"/>
  <c r="J66" i="10"/>
  <c r="G66" i="10"/>
  <c r="C66" i="10"/>
  <c r="B66" i="10"/>
  <c r="F66" i="10"/>
  <c r="L66" i="10"/>
  <c r="I66" i="10"/>
  <c r="N66" i="10" s="1"/>
  <c r="H66" i="10"/>
  <c r="E66" i="10"/>
  <c r="D66" i="10"/>
  <c r="A66" i="10"/>
  <c r="K62" i="10"/>
  <c r="J62" i="10"/>
  <c r="G62" i="10"/>
  <c r="C62" i="10"/>
  <c r="B62" i="10"/>
  <c r="F62" i="10"/>
  <c r="L62" i="10"/>
  <c r="I62" i="10"/>
  <c r="N62" i="10" s="1"/>
  <c r="H62" i="10"/>
  <c r="E62" i="10"/>
  <c r="D62" i="10"/>
  <c r="A62" i="10"/>
  <c r="K58" i="10"/>
  <c r="J58" i="10"/>
  <c r="G58" i="10"/>
  <c r="C58" i="10"/>
  <c r="B58" i="10"/>
  <c r="F58" i="10"/>
  <c r="L58" i="10"/>
  <c r="I58" i="10"/>
  <c r="N58" i="10" s="1"/>
  <c r="H58" i="10"/>
  <c r="E58" i="10"/>
  <c r="D58" i="10"/>
  <c r="A58" i="10"/>
  <c r="L41" i="10"/>
  <c r="J41" i="10"/>
  <c r="G41" i="10"/>
  <c r="B41" i="10"/>
  <c r="F41" i="10"/>
  <c r="E41" i="10"/>
  <c r="J37" i="10"/>
  <c r="J33" i="10"/>
  <c r="K33" i="10"/>
  <c r="I33" i="10"/>
  <c r="N33" i="10" s="1"/>
  <c r="J31" i="10"/>
  <c r="K31" i="10"/>
  <c r="I31" i="10"/>
  <c r="A31" i="10"/>
  <c r="J27" i="10"/>
  <c r="K27" i="10"/>
  <c r="I27" i="10"/>
  <c r="N27" i="10" s="1"/>
  <c r="A27" i="10"/>
  <c r="J23" i="10"/>
  <c r="K23" i="10"/>
  <c r="I23" i="10"/>
  <c r="N23" i="10" s="1"/>
  <c r="A23" i="10"/>
  <c r="J19" i="10"/>
  <c r="K19" i="10"/>
  <c r="I19" i="10"/>
  <c r="N19" i="10" s="1"/>
  <c r="A19" i="10"/>
  <c r="J15" i="10"/>
  <c r="K15" i="10"/>
  <c r="I15" i="10"/>
  <c r="N15" i="10" s="1"/>
  <c r="A15" i="10"/>
  <c r="J11" i="10"/>
  <c r="K11" i="10"/>
  <c r="I11" i="10"/>
  <c r="N11" i="10" s="1"/>
  <c r="A11" i="10"/>
  <c r="K18" i="10"/>
  <c r="J18" i="10"/>
  <c r="I18" i="10"/>
  <c r="N18" i="10" s="1"/>
  <c r="A18" i="10"/>
  <c r="K14" i="10"/>
  <c r="J14" i="10"/>
  <c r="I14" i="10"/>
  <c r="N14" i="10" s="1"/>
  <c r="A14" i="10"/>
  <c r="J9" i="10"/>
  <c r="K9" i="10"/>
  <c r="I9" i="10"/>
  <c r="A9" i="10"/>
  <c r="J5" i="10"/>
  <c r="K5" i="10"/>
  <c r="I5" i="10"/>
  <c r="A5" i="10"/>
  <c r="K3" i="10"/>
  <c r="I3" i="10"/>
  <c r="N3" i="10" s="1"/>
  <c r="J3" i="10"/>
  <c r="A3" i="10"/>
  <c r="A2" i="10"/>
  <c r="J2" i="10"/>
  <c r="A92" i="10"/>
  <c r="D92" i="10"/>
  <c r="E92" i="10"/>
  <c r="H92" i="10"/>
  <c r="G92" i="10"/>
  <c r="K92" i="10"/>
  <c r="A88" i="10"/>
  <c r="D88" i="10"/>
  <c r="E88" i="10"/>
  <c r="H88" i="10"/>
  <c r="G88" i="10"/>
  <c r="K88" i="10"/>
  <c r="A84" i="10"/>
  <c r="D84" i="10"/>
  <c r="E84" i="10"/>
  <c r="H84" i="10"/>
  <c r="G84" i="10"/>
  <c r="K84" i="10"/>
  <c r="A80" i="10"/>
  <c r="D80" i="10"/>
  <c r="E80" i="10"/>
  <c r="H80" i="10"/>
  <c r="G80" i="10"/>
  <c r="L80" i="10"/>
  <c r="A76" i="10"/>
  <c r="D76" i="10"/>
  <c r="E76" i="10"/>
  <c r="H76" i="10"/>
  <c r="I76" i="10"/>
  <c r="N76" i="10" s="1"/>
  <c r="L76" i="10"/>
  <c r="A72" i="10"/>
  <c r="D72" i="10"/>
  <c r="E72" i="10"/>
  <c r="H72" i="10"/>
  <c r="I72" i="10"/>
  <c r="N72" i="10" s="1"/>
  <c r="L72" i="10"/>
  <c r="A68" i="10"/>
  <c r="D68" i="10"/>
  <c r="E68" i="10"/>
  <c r="H68" i="10"/>
  <c r="I68" i="10"/>
  <c r="N68" i="10" s="1"/>
  <c r="L68" i="10"/>
  <c r="A64" i="10"/>
  <c r="D64" i="10"/>
  <c r="E64" i="10"/>
  <c r="H64" i="10"/>
  <c r="I64" i="10"/>
  <c r="N64" i="10" s="1"/>
  <c r="L64" i="10"/>
  <c r="A60" i="10"/>
  <c r="D60" i="10"/>
  <c r="E60" i="10"/>
  <c r="H60" i="10"/>
  <c r="I60" i="10"/>
  <c r="N60" i="10" s="1"/>
  <c r="L60" i="10"/>
  <c r="A56" i="10"/>
  <c r="D56" i="10"/>
  <c r="E56" i="10"/>
  <c r="H56" i="10"/>
  <c r="I56" i="10"/>
  <c r="N56" i="10" s="1"/>
  <c r="L56" i="10"/>
  <c r="A52" i="10"/>
  <c r="D52" i="10"/>
  <c r="E52" i="10"/>
  <c r="H52" i="10"/>
  <c r="I52" i="10"/>
  <c r="N52" i="10" s="1"/>
  <c r="L52" i="10"/>
  <c r="A48" i="10"/>
  <c r="D48" i="10"/>
  <c r="E48" i="10"/>
  <c r="H48" i="10"/>
  <c r="I48" i="10"/>
  <c r="N48" i="10" s="1"/>
  <c r="L48" i="10"/>
  <c r="A44" i="10"/>
  <c r="D44" i="10"/>
  <c r="E44" i="10"/>
  <c r="H44" i="10"/>
  <c r="I44" i="10"/>
  <c r="N44" i="10" s="1"/>
  <c r="L44" i="10"/>
  <c r="A40" i="10"/>
  <c r="A40" i="13" s="1"/>
  <c r="D40" i="10"/>
  <c r="E40" i="10"/>
  <c r="H40" i="10"/>
  <c r="I40" i="10"/>
  <c r="N40" i="10" s="1"/>
  <c r="L40" i="10"/>
  <c r="A36" i="10"/>
  <c r="A36" i="13" s="1"/>
  <c r="I36" i="10"/>
  <c r="A32" i="10"/>
  <c r="I32" i="10"/>
  <c r="N32" i="10" s="1"/>
  <c r="A28" i="10"/>
  <c r="I28" i="10"/>
  <c r="A24" i="10"/>
  <c r="I24" i="10"/>
  <c r="N24" i="10" s="1"/>
  <c r="A20" i="10"/>
  <c r="I20" i="10"/>
  <c r="N20" i="10" s="1"/>
  <c r="A16" i="10"/>
  <c r="I16" i="10"/>
  <c r="N16" i="10" s="1"/>
  <c r="A12" i="10"/>
  <c r="I12" i="10"/>
  <c r="N12" i="10" s="1"/>
  <c r="A8" i="10"/>
  <c r="I8" i="10"/>
  <c r="N8" i="10" s="1"/>
  <c r="A4" i="10"/>
  <c r="J4" i="10"/>
  <c r="A93" i="10"/>
  <c r="C93" i="10"/>
  <c r="D93" i="10"/>
  <c r="H93" i="10"/>
  <c r="I93" i="10"/>
  <c r="N93" i="10" s="1"/>
  <c r="K93" i="10"/>
  <c r="A89" i="10"/>
  <c r="C89" i="10"/>
  <c r="D89" i="10"/>
  <c r="H89" i="10"/>
  <c r="I89" i="10"/>
  <c r="N89" i="10" s="1"/>
  <c r="K89" i="10"/>
  <c r="A85" i="10"/>
  <c r="C85" i="10"/>
  <c r="D85" i="10"/>
  <c r="H85" i="10"/>
  <c r="I85" i="10"/>
  <c r="N85" i="10" s="1"/>
  <c r="K85" i="10"/>
  <c r="A81" i="10"/>
  <c r="C81" i="10"/>
  <c r="D81" i="10"/>
  <c r="H81" i="10"/>
  <c r="I81" i="10"/>
  <c r="N81" i="10" s="1"/>
  <c r="K81" i="10"/>
  <c r="A77" i="10"/>
  <c r="C77" i="10"/>
  <c r="D77" i="10"/>
  <c r="H77" i="10"/>
  <c r="I77" i="10"/>
  <c r="N77" i="10" s="1"/>
  <c r="K77" i="10"/>
  <c r="A73" i="10"/>
  <c r="C73" i="10"/>
  <c r="D73" i="10"/>
  <c r="H73" i="10"/>
  <c r="I73" i="10"/>
  <c r="N73" i="10" s="1"/>
  <c r="K73" i="10"/>
  <c r="A69" i="10"/>
  <c r="C69" i="10"/>
  <c r="D69" i="10"/>
  <c r="H69" i="10"/>
  <c r="I69" i="10"/>
  <c r="N69" i="10" s="1"/>
  <c r="K69" i="10"/>
  <c r="A65" i="10"/>
  <c r="C65" i="10"/>
  <c r="D65" i="10"/>
  <c r="H65" i="10"/>
  <c r="I65" i="10"/>
  <c r="N65" i="10" s="1"/>
  <c r="K65" i="10"/>
  <c r="A61" i="10"/>
  <c r="C61" i="10"/>
  <c r="D61" i="10"/>
  <c r="H61" i="10"/>
  <c r="I61" i="10"/>
  <c r="N61" i="10" s="1"/>
  <c r="K61" i="10"/>
  <c r="A57" i="10"/>
  <c r="C57" i="10"/>
  <c r="D57" i="10"/>
  <c r="H57" i="10"/>
  <c r="I57" i="10"/>
  <c r="N57" i="10" s="1"/>
  <c r="K57" i="10"/>
  <c r="A53" i="10"/>
  <c r="C53" i="10"/>
  <c r="D53" i="10"/>
  <c r="H53" i="10"/>
  <c r="I53" i="10"/>
  <c r="N53" i="10" s="1"/>
  <c r="K53" i="10"/>
  <c r="A49" i="10"/>
  <c r="C49" i="10"/>
  <c r="D49" i="10"/>
  <c r="H49" i="10"/>
  <c r="I49" i="10"/>
  <c r="N49" i="10" s="1"/>
  <c r="K49" i="10"/>
  <c r="A45" i="10"/>
  <c r="C45" i="10"/>
  <c r="D45" i="10"/>
  <c r="H45" i="10"/>
  <c r="I45" i="10"/>
  <c r="N45" i="10" s="1"/>
  <c r="K45" i="10"/>
  <c r="A41" i="10"/>
  <c r="A41" i="13" s="1"/>
  <c r="D41" i="10"/>
  <c r="I41" i="10"/>
  <c r="N41" i="10" s="1"/>
  <c r="A37" i="10"/>
  <c r="A37" i="13" s="1"/>
  <c r="I37" i="10"/>
  <c r="A33" i="10"/>
  <c r="A33" i="13" s="1"/>
  <c r="L91" i="10"/>
  <c r="J91" i="10"/>
  <c r="G91" i="10"/>
  <c r="B91" i="10"/>
  <c r="F91" i="10"/>
  <c r="E91" i="10"/>
  <c r="K91" i="10"/>
  <c r="I91" i="10"/>
  <c r="N91" i="10" s="1"/>
  <c r="H91" i="10"/>
  <c r="D91" i="10"/>
  <c r="C91" i="10"/>
  <c r="A91" i="10"/>
  <c r="L83" i="10"/>
  <c r="J83" i="10"/>
  <c r="G83" i="10"/>
  <c r="B83" i="10"/>
  <c r="F83" i="10"/>
  <c r="E83" i="10"/>
  <c r="K83" i="10"/>
  <c r="I83" i="10"/>
  <c r="N83" i="10" s="1"/>
  <c r="H83" i="10"/>
  <c r="D83" i="10"/>
  <c r="C83" i="10"/>
  <c r="A83" i="10"/>
  <c r="L90" i="10"/>
  <c r="J90" i="10"/>
  <c r="I90" i="10"/>
  <c r="N90" i="10" s="1"/>
  <c r="C90" i="10"/>
  <c r="B90" i="10"/>
  <c r="F90" i="10"/>
  <c r="K90" i="10"/>
  <c r="G90" i="10"/>
  <c r="H90" i="10"/>
  <c r="E90" i="10"/>
  <c r="D90" i="10"/>
  <c r="A90" i="10"/>
  <c r="L82" i="10"/>
  <c r="J82" i="10"/>
  <c r="I82" i="10"/>
  <c r="N82" i="10" s="1"/>
  <c r="C82" i="10"/>
  <c r="B82" i="10"/>
  <c r="F82" i="10"/>
  <c r="K82" i="10"/>
  <c r="G82" i="10"/>
  <c r="H82" i="10"/>
  <c r="E82" i="10"/>
  <c r="D82" i="10"/>
  <c r="A82" i="10"/>
  <c r="L75" i="10"/>
  <c r="J75" i="10"/>
  <c r="I75" i="10"/>
  <c r="N75" i="10" s="1"/>
  <c r="B75" i="10"/>
  <c r="F75" i="10"/>
  <c r="E75" i="10"/>
  <c r="K75" i="10"/>
  <c r="G75" i="10"/>
  <c r="H75" i="10"/>
  <c r="D75" i="10"/>
  <c r="C75" i="10"/>
  <c r="A75" i="10"/>
  <c r="L67" i="10"/>
  <c r="J67" i="10"/>
  <c r="I67" i="10"/>
  <c r="N67" i="10" s="1"/>
  <c r="B67" i="10"/>
  <c r="F67" i="10"/>
  <c r="E67" i="10"/>
  <c r="K67" i="10"/>
  <c r="G67" i="10"/>
  <c r="H67" i="10"/>
  <c r="D67" i="10"/>
  <c r="C67" i="10"/>
  <c r="A67" i="10"/>
  <c r="L55" i="10"/>
  <c r="J55" i="10"/>
  <c r="G55" i="10"/>
  <c r="B55" i="10"/>
  <c r="F55" i="10"/>
  <c r="E55" i="10"/>
  <c r="K55" i="10"/>
  <c r="I55" i="10"/>
  <c r="N55" i="10" s="1"/>
  <c r="H55" i="10"/>
  <c r="D55" i="10"/>
  <c r="C55" i="10"/>
  <c r="A55" i="10"/>
  <c r="L47" i="10"/>
  <c r="J47" i="10"/>
  <c r="G47" i="10"/>
  <c r="B47" i="10"/>
  <c r="F47" i="10"/>
  <c r="E47" i="10"/>
  <c r="K47" i="10"/>
  <c r="I47" i="10"/>
  <c r="N47" i="10" s="1"/>
  <c r="H47" i="10"/>
  <c r="D47" i="10"/>
  <c r="C47" i="10"/>
  <c r="A47" i="10"/>
  <c r="L39" i="10"/>
  <c r="J39" i="10"/>
  <c r="G39" i="10"/>
  <c r="B39" i="10"/>
  <c r="F39" i="10"/>
  <c r="E39" i="10"/>
  <c r="K39" i="10"/>
  <c r="I39" i="10"/>
  <c r="N39" i="10" s="1"/>
  <c r="H39" i="10"/>
  <c r="D39" i="10"/>
  <c r="C39" i="10"/>
  <c r="A39" i="10"/>
  <c r="A39" i="13" s="1"/>
  <c r="J35" i="10"/>
  <c r="K35" i="10"/>
  <c r="I35" i="10"/>
  <c r="N35" i="10" s="1"/>
  <c r="A35" i="10"/>
  <c r="A35" i="13" s="1"/>
  <c r="K50" i="10"/>
  <c r="J50" i="10"/>
  <c r="G50" i="10"/>
  <c r="C50" i="10"/>
  <c r="B50" i="10"/>
  <c r="F50" i="10"/>
  <c r="L50" i="10"/>
  <c r="I50" i="10"/>
  <c r="N50" i="10" s="1"/>
  <c r="H50" i="10"/>
  <c r="E50" i="10"/>
  <c r="D50" i="10"/>
  <c r="A50" i="10"/>
  <c r="K46" i="10"/>
  <c r="J46" i="10"/>
  <c r="G46" i="10"/>
  <c r="C46" i="10"/>
  <c r="B46" i="10"/>
  <c r="F46" i="10"/>
  <c r="L46" i="10"/>
  <c r="I46" i="10"/>
  <c r="N46" i="10" s="1"/>
  <c r="H46" i="10"/>
  <c r="E46" i="10"/>
  <c r="D46" i="10"/>
  <c r="A46" i="10"/>
  <c r="K42" i="10"/>
  <c r="J42" i="10"/>
  <c r="G42" i="10"/>
  <c r="C42" i="10"/>
  <c r="B42" i="10"/>
  <c r="F42" i="10"/>
  <c r="L42" i="10"/>
  <c r="I42" i="10"/>
  <c r="N42" i="10" s="1"/>
  <c r="H42" i="10"/>
  <c r="E42" i="10"/>
  <c r="D42" i="10"/>
  <c r="A42" i="10"/>
  <c r="A42" i="13" s="1"/>
  <c r="K38" i="10"/>
  <c r="J38" i="10"/>
  <c r="I38" i="10"/>
  <c r="N38" i="10" s="1"/>
  <c r="A38" i="10"/>
  <c r="A38" i="13" s="1"/>
  <c r="K34" i="10"/>
  <c r="J34" i="10"/>
  <c r="I34" i="10"/>
  <c r="N34" i="10" s="1"/>
  <c r="A34" i="10"/>
  <c r="A34" i="13" s="1"/>
  <c r="K30" i="10"/>
  <c r="J30" i="10"/>
  <c r="I30" i="10"/>
  <c r="N30" i="10" s="1"/>
  <c r="A30" i="10"/>
  <c r="K26" i="10"/>
  <c r="J26" i="10"/>
  <c r="I26" i="10"/>
  <c r="N26" i="10" s="1"/>
  <c r="A26" i="10"/>
  <c r="K22" i="10"/>
  <c r="J22" i="10"/>
  <c r="I22" i="10"/>
  <c r="N22" i="10" s="1"/>
  <c r="A22" i="10"/>
  <c r="J29" i="10"/>
  <c r="K29" i="10"/>
  <c r="I29" i="10"/>
  <c r="N29" i="10" s="1"/>
  <c r="A29" i="10"/>
  <c r="J25" i="10"/>
  <c r="K25" i="10"/>
  <c r="I25" i="10"/>
  <c r="N25" i="10" s="1"/>
  <c r="A25" i="10"/>
  <c r="J21" i="10"/>
  <c r="K21" i="10"/>
  <c r="I21" i="10"/>
  <c r="N21" i="10" s="1"/>
  <c r="A21" i="10"/>
  <c r="J17" i="10"/>
  <c r="K17" i="10"/>
  <c r="I17" i="10"/>
  <c r="A17" i="10"/>
  <c r="J13" i="10"/>
  <c r="K13" i="10"/>
  <c r="I13" i="10"/>
  <c r="N13" i="10" s="1"/>
  <c r="A13" i="10"/>
  <c r="J7" i="10"/>
  <c r="K7" i="10"/>
  <c r="I7" i="10"/>
  <c r="A7" i="10"/>
  <c r="K10" i="10"/>
  <c r="J10" i="10"/>
  <c r="I10" i="10"/>
  <c r="N10" i="10" s="1"/>
  <c r="A10" i="10"/>
  <c r="K6" i="10"/>
  <c r="J6" i="10"/>
  <c r="I6" i="10"/>
  <c r="N6" i="10" s="1"/>
  <c r="A6" i="10"/>
  <c r="I2" i="10"/>
  <c r="N2" i="10" s="1"/>
  <c r="F92" i="10"/>
  <c r="B92" i="10"/>
  <c r="C92" i="10"/>
  <c r="I92" i="10"/>
  <c r="N92" i="10" s="1"/>
  <c r="J92" i="10"/>
  <c r="F88" i="10"/>
  <c r="B88" i="10"/>
  <c r="C88" i="10"/>
  <c r="I88" i="10"/>
  <c r="N88" i="10" s="1"/>
  <c r="J88" i="10"/>
  <c r="F84" i="10"/>
  <c r="B84" i="10"/>
  <c r="C84" i="10"/>
  <c r="I84" i="10"/>
  <c r="N84" i="10" s="1"/>
  <c r="J84" i="10"/>
  <c r="F80" i="10"/>
  <c r="B80" i="10"/>
  <c r="C80" i="10"/>
  <c r="I80" i="10"/>
  <c r="N80" i="10" s="1"/>
  <c r="J80" i="10"/>
  <c r="F76" i="10"/>
  <c r="B76" i="10"/>
  <c r="C76" i="10"/>
  <c r="G76" i="10"/>
  <c r="J76" i="10"/>
  <c r="F72" i="10"/>
  <c r="B72" i="10"/>
  <c r="C72" i="10"/>
  <c r="G72" i="10"/>
  <c r="J72" i="10"/>
  <c r="F68" i="10"/>
  <c r="B68" i="10"/>
  <c r="C68" i="10"/>
  <c r="G68" i="10"/>
  <c r="J68" i="10"/>
  <c r="F64" i="10"/>
  <c r="B64" i="10"/>
  <c r="C64" i="10"/>
  <c r="G64" i="10"/>
  <c r="J64" i="10"/>
  <c r="F60" i="10"/>
  <c r="B60" i="10"/>
  <c r="C60" i="10"/>
  <c r="G60" i="10"/>
  <c r="J60" i="10"/>
  <c r="F56" i="10"/>
  <c r="B56" i="10"/>
  <c r="C56" i="10"/>
  <c r="G56" i="10"/>
  <c r="J56" i="10"/>
  <c r="F52" i="10"/>
  <c r="B52" i="10"/>
  <c r="C52" i="10"/>
  <c r="G52" i="10"/>
  <c r="J52" i="10"/>
  <c r="F48" i="10"/>
  <c r="B48" i="10"/>
  <c r="C48" i="10"/>
  <c r="G48" i="10"/>
  <c r="J48" i="10"/>
  <c r="F44" i="10"/>
  <c r="B44" i="10"/>
  <c r="C44" i="10"/>
  <c r="G44" i="10"/>
  <c r="J44" i="10"/>
  <c r="F40" i="10"/>
  <c r="B40" i="10"/>
  <c r="C40" i="10"/>
  <c r="G40" i="10"/>
  <c r="J40" i="10"/>
  <c r="J36" i="10"/>
  <c r="J32" i="10"/>
  <c r="J28" i="10"/>
  <c r="J24" i="10"/>
  <c r="J20" i="10"/>
  <c r="J16" i="10"/>
  <c r="J12" i="10"/>
  <c r="J8" i="10"/>
  <c r="I4" i="10"/>
  <c r="N4" i="10" s="1"/>
  <c r="E93" i="10"/>
  <c r="F93" i="10"/>
  <c r="B93" i="10"/>
  <c r="G93" i="10"/>
  <c r="J93" i="10"/>
  <c r="E89" i="10"/>
  <c r="F89" i="10"/>
  <c r="B89" i="10"/>
  <c r="G89" i="10"/>
  <c r="J89" i="10"/>
  <c r="E85" i="10"/>
  <c r="F85" i="10"/>
  <c r="B85" i="10"/>
  <c r="G85" i="10"/>
  <c r="J85" i="10"/>
  <c r="E81" i="10"/>
  <c r="F81" i="10"/>
  <c r="B81" i="10"/>
  <c r="G81" i="10"/>
  <c r="J81" i="10"/>
  <c r="E77" i="10"/>
  <c r="F77" i="10"/>
  <c r="B77" i="10"/>
  <c r="G77" i="10"/>
  <c r="J77" i="10"/>
  <c r="E73" i="10"/>
  <c r="F73" i="10"/>
  <c r="B73" i="10"/>
  <c r="G73" i="10"/>
  <c r="J73" i="10"/>
  <c r="E69" i="10"/>
  <c r="F69" i="10"/>
  <c r="B69" i="10"/>
  <c r="G69" i="10"/>
  <c r="J69" i="10"/>
  <c r="E65" i="10"/>
  <c r="F65" i="10"/>
  <c r="B65" i="10"/>
  <c r="G65" i="10"/>
  <c r="J65" i="10"/>
  <c r="E61" i="10"/>
  <c r="F61" i="10"/>
  <c r="B61" i="10"/>
  <c r="G61" i="10"/>
  <c r="J61" i="10"/>
  <c r="E57" i="10"/>
  <c r="F57" i="10"/>
  <c r="B57" i="10"/>
  <c r="G57" i="10"/>
  <c r="J57" i="10"/>
  <c r="E53" i="10"/>
  <c r="F53" i="10"/>
  <c r="B53" i="10"/>
  <c r="G53" i="10"/>
  <c r="J53" i="10"/>
  <c r="E49" i="10"/>
  <c r="F49" i="10"/>
  <c r="B49" i="10"/>
  <c r="G49" i="10"/>
  <c r="J49" i="10"/>
  <c r="E45" i="10"/>
  <c r="F45" i="10"/>
  <c r="B45" i="10"/>
  <c r="G45" i="10"/>
  <c r="J45" i="10"/>
  <c r="C41" i="10"/>
  <c r="H41" i="10"/>
  <c r="K41" i="10"/>
  <c r="K37" i="10"/>
  <c r="F5" i="11"/>
  <c r="D38" i="13" l="1"/>
  <c r="D35" i="13"/>
  <c r="D33" i="13"/>
  <c r="D41" i="13"/>
  <c r="D40" i="13"/>
  <c r="D42" i="13"/>
  <c r="D39" i="13"/>
  <c r="D36" i="13"/>
  <c r="D37" i="13"/>
  <c r="B34" i="13"/>
  <c r="D34" i="13"/>
  <c r="B38" i="10"/>
  <c r="H38" i="10"/>
  <c r="L38" i="10"/>
  <c r="L37" i="10"/>
  <c r="D38" i="10"/>
  <c r="G38" i="10"/>
  <c r="C38" i="10"/>
  <c r="E38" i="10"/>
  <c r="F38" i="10"/>
  <c r="C37" i="10"/>
  <c r="F37" i="10"/>
  <c r="H37" i="10"/>
  <c r="D37" i="10"/>
  <c r="B37" i="10"/>
  <c r="G37" i="10"/>
  <c r="E37" i="10"/>
  <c r="E36" i="13"/>
  <c r="L36" i="10"/>
  <c r="C36" i="10"/>
  <c r="G36" i="10"/>
  <c r="D36" i="10"/>
  <c r="F36" i="13"/>
  <c r="C33" i="10"/>
  <c r="B36" i="10"/>
  <c r="H36" i="10"/>
  <c r="F36" i="10"/>
  <c r="E36" i="10"/>
  <c r="E35" i="10"/>
  <c r="C35" i="10"/>
  <c r="D35" i="10"/>
  <c r="G35" i="10"/>
  <c r="L35" i="10"/>
  <c r="H35" i="10"/>
  <c r="F35" i="10"/>
  <c r="B35" i="10"/>
  <c r="L34" i="10"/>
  <c r="D34" i="10"/>
  <c r="G34" i="10"/>
  <c r="H34" i="10"/>
  <c r="B34" i="10"/>
  <c r="E34" i="10"/>
  <c r="F34" i="10"/>
  <c r="C34" i="10"/>
  <c r="F41" i="13"/>
  <c r="F37" i="13"/>
  <c r="F34" i="13"/>
  <c r="F38" i="13"/>
  <c r="F42" i="13"/>
  <c r="F35" i="13"/>
  <c r="F39" i="13"/>
  <c r="F33" i="13"/>
  <c r="F40" i="13"/>
  <c r="L2" i="10"/>
  <c r="L33" i="10"/>
  <c r="G33" i="10"/>
  <c r="D33" i="10"/>
  <c r="E33" i="10"/>
  <c r="H33" i="10"/>
  <c r="F33" i="10"/>
  <c r="B33" i="10"/>
  <c r="E34" i="13"/>
  <c r="E38" i="13"/>
  <c r="E42" i="13"/>
  <c r="E35" i="13"/>
  <c r="E39" i="13"/>
  <c r="E33" i="13"/>
  <c r="E40" i="13"/>
  <c r="E41" i="13"/>
  <c r="E37" i="13"/>
  <c r="C34" i="13"/>
  <c r="C38" i="13"/>
  <c r="B38" i="13"/>
  <c r="C42" i="13"/>
  <c r="B42" i="13"/>
  <c r="C35" i="13"/>
  <c r="B35" i="13"/>
  <c r="C39" i="13"/>
  <c r="B39" i="13"/>
  <c r="C33" i="13"/>
  <c r="B33" i="13"/>
  <c r="C40" i="13"/>
  <c r="B40" i="13"/>
  <c r="C41" i="13"/>
  <c r="B41" i="13"/>
  <c r="C36" i="13"/>
  <c r="B36" i="13"/>
  <c r="C37" i="13"/>
  <c r="B37" i="13"/>
  <c r="A6" i="13"/>
  <c r="A10" i="13"/>
  <c r="A7" i="13"/>
  <c r="A13" i="13"/>
  <c r="A17" i="13"/>
  <c r="A21" i="13"/>
  <c r="A25" i="13"/>
  <c r="A29" i="13"/>
  <c r="A22" i="13"/>
  <c r="A26" i="13"/>
  <c r="A30" i="13"/>
  <c r="A8" i="13"/>
  <c r="A16" i="13"/>
  <c r="A24" i="13"/>
  <c r="A32" i="13"/>
  <c r="A3" i="13"/>
  <c r="A5" i="13"/>
  <c r="A9" i="13"/>
  <c r="A14" i="13"/>
  <c r="A18" i="13"/>
  <c r="A11" i="13"/>
  <c r="A15" i="13"/>
  <c r="A19" i="13"/>
  <c r="A23" i="13"/>
  <c r="A27" i="13"/>
  <c r="A31" i="13"/>
  <c r="A4" i="13"/>
  <c r="A12" i="13"/>
  <c r="A20" i="13"/>
  <c r="A28" i="13"/>
  <c r="A2" i="13"/>
  <c r="D32" i="10"/>
  <c r="H25" i="10"/>
  <c r="B29" i="10"/>
  <c r="B22" i="10"/>
  <c r="B26" i="10"/>
  <c r="F30" i="10"/>
  <c r="D24" i="10"/>
  <c r="D23" i="10"/>
  <c r="D27" i="10"/>
  <c r="C31" i="10"/>
  <c r="C28" i="10"/>
  <c r="H13" i="10"/>
  <c r="H17" i="10"/>
  <c r="H21" i="10"/>
  <c r="D16" i="10"/>
  <c r="F14" i="10"/>
  <c r="F18" i="10"/>
  <c r="D15" i="10"/>
  <c r="D19" i="10"/>
  <c r="C20" i="10"/>
  <c r="B6" i="10"/>
  <c r="B10" i="10"/>
  <c r="H7" i="10"/>
  <c r="D8" i="10"/>
  <c r="B3" i="10"/>
  <c r="G5" i="10"/>
  <c r="E9" i="10"/>
  <c r="D11" i="10"/>
  <c r="B4" i="10"/>
  <c r="C12" i="10"/>
  <c r="F2" i="10"/>
  <c r="L20" i="10"/>
  <c r="F16" i="10"/>
  <c r="E24" i="10"/>
  <c r="G20" i="10"/>
  <c r="E29" i="10"/>
  <c r="L32" i="10"/>
  <c r="F13" i="10"/>
  <c r="B11" i="10"/>
  <c r="L28" i="10"/>
  <c r="L19" i="10"/>
  <c r="E8" i="10"/>
  <c r="F32" i="10"/>
  <c r="F8" i="10"/>
  <c r="E16" i="10"/>
  <c r="B28" i="10"/>
  <c r="E30" i="10"/>
  <c r="L14" i="10"/>
  <c r="F27" i="10"/>
  <c r="B12" i="10"/>
  <c r="F24" i="10"/>
  <c r="C32" i="10"/>
  <c r="F21" i="10"/>
  <c r="L26" i="10"/>
  <c r="C30" i="10"/>
  <c r="F7" i="10"/>
  <c r="F25" i="10"/>
  <c r="L22" i="10"/>
  <c r="L18" i="10"/>
  <c r="C19" i="10"/>
  <c r="H19" i="10"/>
  <c r="L23" i="10"/>
  <c r="B19" i="10"/>
  <c r="F17" i="10"/>
  <c r="H22" i="10"/>
  <c r="C11" i="10"/>
  <c r="E27" i="10"/>
  <c r="L11" i="10"/>
  <c r="L16" i="10"/>
  <c r="F6" i="10"/>
  <c r="H10" i="10"/>
  <c r="G7" i="10"/>
  <c r="G17" i="10"/>
  <c r="G25" i="10"/>
  <c r="F11" i="10"/>
  <c r="H11" i="10"/>
  <c r="L15" i="10"/>
  <c r="F19" i="10"/>
  <c r="E19" i="10"/>
  <c r="C27" i="10"/>
  <c r="L27" i="10"/>
  <c r="L12" i="10"/>
  <c r="D6" i="10"/>
  <c r="L10" i="10"/>
  <c r="G13" i="10"/>
  <c r="G21" i="10"/>
  <c r="G29" i="10"/>
  <c r="B27" i="10"/>
  <c r="H27" i="10"/>
  <c r="L31" i="10"/>
  <c r="F22" i="10"/>
  <c r="B15" i="10"/>
  <c r="B23" i="10"/>
  <c r="H31" i="10"/>
  <c r="L8" i="10"/>
  <c r="G10" i="10"/>
  <c r="C7" i="10"/>
  <c r="E7" i="10"/>
  <c r="C13" i="10"/>
  <c r="E13" i="10"/>
  <c r="C17" i="10"/>
  <c r="E17" i="10"/>
  <c r="C21" i="10"/>
  <c r="E21" i="10"/>
  <c r="C25" i="10"/>
  <c r="E25" i="10"/>
  <c r="F29" i="10"/>
  <c r="D29" i="10"/>
  <c r="D22" i="10"/>
  <c r="G22" i="10"/>
  <c r="L30" i="10"/>
  <c r="L24" i="10"/>
  <c r="L6" i="10"/>
  <c r="L7" i="10"/>
  <c r="L13" i="10"/>
  <c r="L17" i="10"/>
  <c r="L21" i="10"/>
  <c r="L25" i="10"/>
  <c r="L29" i="10"/>
  <c r="E11" i="10"/>
  <c r="C15" i="10"/>
  <c r="H15" i="10"/>
  <c r="C23" i="10"/>
  <c r="H23" i="10"/>
  <c r="B31" i="10"/>
  <c r="F31" i="10"/>
  <c r="H26" i="10"/>
  <c r="G26" i="10"/>
  <c r="C8" i="10"/>
  <c r="C16" i="10"/>
  <c r="C24" i="10"/>
  <c r="H32" i="10"/>
  <c r="B8" i="10"/>
  <c r="F12" i="10"/>
  <c r="B16" i="10"/>
  <c r="E20" i="10"/>
  <c r="B24" i="10"/>
  <c r="F28" i="10"/>
  <c r="B32" i="10"/>
  <c r="H6" i="10"/>
  <c r="G6" i="10"/>
  <c r="D10" i="10"/>
  <c r="F10" i="10"/>
  <c r="D30" i="10"/>
  <c r="G30" i="10"/>
  <c r="L4" i="10"/>
  <c r="H8" i="10"/>
  <c r="D12" i="10"/>
  <c r="H16" i="10"/>
  <c r="D20" i="10"/>
  <c r="H24" i="10"/>
  <c r="D28" i="10"/>
  <c r="E32" i="10"/>
  <c r="L9" i="10"/>
  <c r="G11" i="10"/>
  <c r="F15" i="10"/>
  <c r="E15" i="10"/>
  <c r="G19" i="10"/>
  <c r="F23" i="10"/>
  <c r="E23" i="10"/>
  <c r="G27" i="10"/>
  <c r="D31" i="10"/>
  <c r="E31" i="10"/>
  <c r="G8" i="10"/>
  <c r="G16" i="10"/>
  <c r="G24" i="10"/>
  <c r="G32" i="10"/>
  <c r="D26" i="10"/>
  <c r="F26" i="10"/>
  <c r="G15" i="10"/>
  <c r="G23" i="10"/>
  <c r="G31" i="10"/>
  <c r="D9" i="10"/>
  <c r="E14" i="10"/>
  <c r="G9" i="10"/>
  <c r="E4" i="10"/>
  <c r="E12" i="10"/>
  <c r="F20" i="10"/>
  <c r="E28" i="10"/>
  <c r="E6" i="10"/>
  <c r="E10" i="10"/>
  <c r="D7" i="10"/>
  <c r="D13" i="10"/>
  <c r="D17" i="10"/>
  <c r="D21" i="10"/>
  <c r="D25" i="10"/>
  <c r="C29" i="10"/>
  <c r="E22" i="10"/>
  <c r="E26" i="10"/>
  <c r="B30" i="10"/>
  <c r="H12" i="10"/>
  <c r="H20" i="10"/>
  <c r="H28" i="10"/>
  <c r="B9" i="10"/>
  <c r="H9" i="10"/>
  <c r="C14" i="10"/>
  <c r="B14" i="10"/>
  <c r="C18" i="10"/>
  <c r="B18" i="10"/>
  <c r="E18" i="10"/>
  <c r="C9" i="10"/>
  <c r="D14" i="10"/>
  <c r="G14" i="10"/>
  <c r="D18" i="10"/>
  <c r="G18" i="10"/>
  <c r="G12" i="10"/>
  <c r="B20" i="10"/>
  <c r="G28" i="10"/>
  <c r="C6" i="10"/>
  <c r="C10" i="10"/>
  <c r="B7" i="10"/>
  <c r="B13" i="10"/>
  <c r="B17" i="10"/>
  <c r="B21" i="10"/>
  <c r="B25" i="10"/>
  <c r="H29" i="10"/>
  <c r="C22" i="10"/>
  <c r="C26" i="10"/>
  <c r="H30" i="10"/>
  <c r="F9" i="10"/>
  <c r="H14" i="10"/>
  <c r="H18" i="10"/>
  <c r="L5" i="10"/>
  <c r="H4" i="10"/>
  <c r="C4" i="10"/>
  <c r="E2" i="10"/>
  <c r="D2" i="10"/>
  <c r="H2" i="10"/>
  <c r="F5" i="10"/>
  <c r="E5" i="10"/>
  <c r="D5" i="10"/>
  <c r="C5" i="10"/>
  <c r="B5" i="10"/>
  <c r="H5" i="10"/>
  <c r="C2" i="10"/>
  <c r="G2" i="10"/>
  <c r="F3" i="10"/>
  <c r="F4" i="10"/>
  <c r="D4" i="10"/>
  <c r="B2" i="10"/>
  <c r="D3" i="10"/>
  <c r="G3" i="10"/>
  <c r="L3" i="10"/>
  <c r="E3" i="10"/>
  <c r="G4" i="10"/>
  <c r="C3" i="10"/>
  <c r="H3" i="10"/>
  <c r="H5" i="11"/>
  <c r="G5" i="11"/>
  <c r="N36" i="10" l="1"/>
  <c r="N9" i="10"/>
  <c r="N17" i="10"/>
  <c r="N7" i="10"/>
  <c r="N5" i="10"/>
  <c r="N28" i="10"/>
  <c r="N37" i="10"/>
  <c r="N31" i="10"/>
  <c r="D25" i="13"/>
  <c r="D2" i="13"/>
  <c r="F12" i="13"/>
  <c r="D12" i="13"/>
  <c r="F23" i="13"/>
  <c r="D23" i="13"/>
  <c r="F18" i="13"/>
  <c r="D18" i="13"/>
  <c r="F3" i="13"/>
  <c r="D3" i="13"/>
  <c r="F8" i="13"/>
  <c r="D8" i="13"/>
  <c r="F29" i="13"/>
  <c r="D29" i="13"/>
  <c r="F13" i="13"/>
  <c r="D13" i="13"/>
  <c r="F4" i="13"/>
  <c r="D4" i="13"/>
  <c r="F19" i="13"/>
  <c r="D19" i="13"/>
  <c r="F14" i="13"/>
  <c r="D14" i="13"/>
  <c r="F32" i="13"/>
  <c r="D32" i="13"/>
  <c r="F30" i="13"/>
  <c r="D30" i="13"/>
  <c r="F7" i="13"/>
  <c r="D7" i="13"/>
  <c r="F28" i="13"/>
  <c r="D28" i="13"/>
  <c r="F31" i="13"/>
  <c r="D31" i="13"/>
  <c r="F15" i="13"/>
  <c r="D15" i="13"/>
  <c r="F9" i="13"/>
  <c r="D9" i="13"/>
  <c r="F24" i="13"/>
  <c r="D24" i="13"/>
  <c r="F26" i="13"/>
  <c r="D26" i="13"/>
  <c r="F21" i="13"/>
  <c r="D21" i="13"/>
  <c r="F10" i="13"/>
  <c r="D10" i="13"/>
  <c r="F20" i="13"/>
  <c r="D20" i="13"/>
  <c r="F27" i="13"/>
  <c r="D27" i="13"/>
  <c r="F11" i="13"/>
  <c r="D11" i="13"/>
  <c r="F5" i="13"/>
  <c r="D5" i="13"/>
  <c r="F16" i="13"/>
  <c r="D16" i="13"/>
  <c r="F22" i="13"/>
  <c r="D22" i="13"/>
  <c r="F17" i="13"/>
  <c r="D17" i="13"/>
  <c r="F6" i="13"/>
  <c r="D6" i="13"/>
  <c r="F2" i="13"/>
  <c r="F25" i="13"/>
  <c r="E25" i="13"/>
  <c r="E4" i="13"/>
  <c r="E19" i="13"/>
  <c r="E14" i="13"/>
  <c r="E32" i="13"/>
  <c r="E30" i="13"/>
  <c r="E7" i="13"/>
  <c r="E28" i="13"/>
  <c r="E31" i="13"/>
  <c r="E15" i="13"/>
  <c r="E9" i="13"/>
  <c r="E24" i="13"/>
  <c r="E26" i="13"/>
  <c r="E21" i="13"/>
  <c r="E20" i="13"/>
  <c r="E27" i="13"/>
  <c r="E11" i="13"/>
  <c r="E5" i="13"/>
  <c r="E16" i="13"/>
  <c r="E22" i="13"/>
  <c r="E17" i="13"/>
  <c r="E6" i="13"/>
  <c r="E2" i="13"/>
  <c r="E10" i="13"/>
  <c r="E12" i="13"/>
  <c r="E23" i="13"/>
  <c r="E18" i="13"/>
  <c r="E3" i="13"/>
  <c r="E8" i="13"/>
  <c r="E29" i="13"/>
  <c r="E13" i="13"/>
  <c r="B12" i="13"/>
  <c r="B23" i="13"/>
  <c r="B18" i="13"/>
  <c r="B3" i="13"/>
  <c r="B8" i="13"/>
  <c r="B29" i="13"/>
  <c r="B13" i="13"/>
  <c r="B10" i="13"/>
  <c r="C4" i="13"/>
  <c r="B4" i="13"/>
  <c r="C19" i="13"/>
  <c r="B19" i="13"/>
  <c r="C14" i="13"/>
  <c r="B14" i="13"/>
  <c r="C32" i="13"/>
  <c r="B32" i="13"/>
  <c r="C30" i="13"/>
  <c r="B30" i="13"/>
  <c r="C25" i="13"/>
  <c r="B25" i="13"/>
  <c r="C7" i="13"/>
  <c r="B7" i="13"/>
  <c r="B28" i="13"/>
  <c r="B31" i="13"/>
  <c r="B15" i="13"/>
  <c r="B9" i="13"/>
  <c r="B24" i="13"/>
  <c r="B26" i="13"/>
  <c r="B21" i="13"/>
  <c r="C20" i="13"/>
  <c r="B20" i="13"/>
  <c r="C27" i="13"/>
  <c r="B27" i="13"/>
  <c r="C11" i="13"/>
  <c r="B11" i="13"/>
  <c r="C5" i="13"/>
  <c r="B5" i="13"/>
  <c r="C16" i="13"/>
  <c r="B16" i="13"/>
  <c r="C22" i="13"/>
  <c r="B22" i="13"/>
  <c r="C17" i="13"/>
  <c r="B17" i="13"/>
  <c r="C6" i="13"/>
  <c r="B6" i="13"/>
  <c r="C2" i="13"/>
  <c r="B2" i="13"/>
  <c r="C12" i="13"/>
  <c r="C23" i="13"/>
  <c r="C18" i="13"/>
  <c r="C3" i="13"/>
  <c r="C8" i="13"/>
  <c r="C29" i="13"/>
  <c r="C13" i="13"/>
  <c r="C28" i="13"/>
  <c r="C31" i="13"/>
  <c r="C15" i="13"/>
  <c r="C9" i="13"/>
  <c r="C24" i="13"/>
  <c r="C26" i="13"/>
  <c r="C21" i="13"/>
  <c r="C10" i="13"/>
  <c r="I5" i="11"/>
  <c r="J5" i="11" l="1"/>
  <c r="K5" i="11" l="1"/>
  <c r="L5" i="11" l="1"/>
  <c r="M5" i="11" l="1"/>
  <c r="N5" i="11" l="1"/>
  <c r="O5" i="11" l="1"/>
  <c r="P5" i="11" l="1"/>
  <c r="Q5" i="11" l="1"/>
  <c r="R5" i="11" l="1"/>
  <c r="S5" i="11" l="1"/>
  <c r="T5" i="11" l="1"/>
  <c r="U5" i="11" l="1"/>
  <c r="V5" i="11" l="1"/>
  <c r="W5" i="11" l="1"/>
  <c r="X5" i="11" l="1"/>
  <c r="Y5" i="11" l="1"/>
  <c r="Z5" i="11" l="1"/>
  <c r="AA5" i="11" l="1"/>
  <c r="AB5" i="11" l="1"/>
  <c r="AC5" i="11" l="1"/>
  <c r="AD5" i="11" l="1"/>
  <c r="AE5" i="11" l="1"/>
  <c r="AF5" i="11" l="1"/>
  <c r="AG5" i="11" l="1"/>
  <c r="AH5" i="11" l="1"/>
  <c r="AI5" i="11" l="1"/>
</calcChain>
</file>

<file path=xl/comments1.xml><?xml version="1.0" encoding="utf-8"?>
<comments xmlns="http://schemas.openxmlformats.org/spreadsheetml/2006/main">
  <authors>
    <author>BARTHEL Jean Yves AGPRO</author>
    <author>ojbo6660</author>
  </authors>
  <commentList>
    <comment ref="L1" authorId="0">
      <text>
        <r>
          <rPr>
            <b/>
            <sz val="9"/>
            <color indexed="81"/>
            <rFont val="Tahoma"/>
            <family val="2"/>
          </rPr>
          <t xml:space="preserve">Renvoyez VRAI lorsque l'âge  est supérieur à l'âge médian sinon affichez FAUX
</t>
        </r>
      </text>
    </comment>
    <comment ref="M1" authorId="1">
      <text>
        <r>
          <rPr>
            <b/>
            <sz val="9"/>
            <color indexed="81"/>
            <rFont val="Tahoma"/>
            <family val="2"/>
          </rPr>
          <t>Affichez "Sénior" pour le quart des salariés les plus agés sinon affichez "---"</t>
        </r>
      </text>
    </comment>
    <comment ref="N1" authorId="1">
      <text>
        <r>
          <rPr>
            <b/>
            <sz val="9"/>
            <color indexed="81"/>
            <rFont val="Tahoma"/>
            <family val="2"/>
          </rPr>
          <t xml:space="preserve">- Affichez au format monétaire une prime correspondant à 10% du salaire lorsque le salarié est une femme "sénior" sinon affichez 0,00 € </t>
        </r>
        <r>
          <rPr>
            <sz val="9"/>
            <color indexed="81"/>
            <rFont val="Tahoma"/>
            <family val="2"/>
          </rPr>
          <t xml:space="preserve">
</t>
        </r>
      </text>
    </comment>
    <comment ref="O1" authorId="1">
      <text>
        <r>
          <rPr>
            <b/>
            <sz val="9"/>
            <color indexed="81"/>
            <rFont val="Tahoma"/>
            <family val="2"/>
          </rPr>
          <t>- Doublez la prime (prime majorée) si le salarié est cadre (moyen ou supérieur) sinon affichez la prime normal ou 0,00 €</t>
        </r>
      </text>
    </comment>
    <comment ref="P1" authorId="1">
      <text>
        <r>
          <rPr>
            <b/>
            <sz val="9"/>
            <color indexed="81"/>
            <rFont val="Tahoma"/>
            <family val="2"/>
          </rPr>
          <t>Créez le mot de passe d'accès au poste de travail. Il correspond à la concaténation du matricule et des initiales du nom et du prénom</t>
        </r>
        <r>
          <rPr>
            <sz val="9"/>
            <color indexed="81"/>
            <rFont val="Tahoma"/>
            <family val="2"/>
          </rPr>
          <t xml:space="preserve">
</t>
        </r>
      </text>
    </comment>
    <comment ref="Q1" authorId="0">
      <text>
        <r>
          <rPr>
            <b/>
            <sz val="9"/>
            <color indexed="81"/>
            <rFont val="Tahoma"/>
            <family val="2"/>
          </rPr>
          <t>Source alimentant  les listes déroulantes de la 1ère colonne dans l'onglet Planning_absences</t>
        </r>
        <r>
          <rPr>
            <sz val="9"/>
            <color indexed="81"/>
            <rFont val="Tahoma"/>
            <family val="2"/>
          </rPr>
          <t xml:space="preserve">
</t>
        </r>
      </text>
    </comment>
    <comment ref="K2" authorId="0">
      <text>
        <r>
          <rPr>
            <b/>
            <sz val="9"/>
            <color indexed="81"/>
            <rFont val="Tahoma"/>
            <family val="2"/>
          </rPr>
          <t xml:space="preserve">Calculez l'âge des salariés
</t>
        </r>
        <r>
          <rPr>
            <sz val="9"/>
            <color indexed="81"/>
            <rFont val="Tahoma"/>
            <family val="2"/>
          </rPr>
          <t xml:space="preserve">
</t>
        </r>
      </text>
    </comment>
  </commentList>
</comments>
</file>

<file path=xl/comments2.xml><?xml version="1.0" encoding="utf-8"?>
<comments xmlns="http://schemas.openxmlformats.org/spreadsheetml/2006/main">
  <authors>
    <author>Jean-Yves</author>
    <author>BARTHEL Jean Yves AGPRO</author>
  </authors>
  <commentList>
    <comment ref="A2" authorId="0">
      <text>
        <r>
          <rPr>
            <sz val="9"/>
            <color indexed="81"/>
            <rFont val="Tahoma"/>
            <family val="2"/>
          </rPr>
          <t xml:space="preserve">Mois du planning: sa modification met à jour l'ensemble du tableau
</t>
        </r>
      </text>
    </comment>
    <comment ref="B2" authorId="0">
      <text>
        <r>
          <rPr>
            <sz val="9"/>
            <color indexed="81"/>
            <rFont val="Tahoma"/>
            <family val="2"/>
          </rPr>
          <t xml:space="preserve">Année du planning : sa modification met à jour l'ensemble du tableau (comme le mois)
</t>
        </r>
      </text>
    </comment>
    <comment ref="AG5" authorId="0">
      <text>
        <r>
          <rPr>
            <sz val="9"/>
            <color indexed="81"/>
            <rFont val="Tahoma"/>
            <family val="2"/>
          </rPr>
          <t>Les 3 dernières colonnes disparaissent ou apparaissent selon le nombre de jours par mois</t>
        </r>
      </text>
    </comment>
    <comment ref="A7" authorId="0">
      <text>
        <r>
          <rPr>
            <sz val="9"/>
            <color indexed="81"/>
            <rFont val="Tahoma"/>
            <family val="2"/>
          </rPr>
          <t xml:space="preserve">Liste des salariés alimentée par les noms, prénoms et matricules. Elle est donc modifiable dynamiquement </t>
        </r>
      </text>
    </comment>
    <comment ref="B7" authorId="0">
      <text>
        <r>
          <rPr>
            <sz val="9"/>
            <color indexed="81"/>
            <rFont val="Tahoma"/>
            <family val="2"/>
          </rPr>
          <t xml:space="preserve">Liste de choix des motifs d'absence : Choisir un motif, CA, RTT, F(Formation), M(Maladie)
</t>
        </r>
      </text>
    </comment>
    <comment ref="A8" authorId="1">
      <text>
        <r>
          <rPr>
            <b/>
            <sz val="18"/>
            <color indexed="81"/>
            <rFont val="Tahoma"/>
            <family val="2"/>
          </rPr>
          <t xml:space="preserve">La liste est débloquée après avoir créé la colonne "Choisir un salarié" dont la plage nommée est "NomPrenomMatricule" dans l'onglet précédent. Cette nouvelle colonne a également été ajoutée à la plage nommée "BaseSalaries"
</t>
        </r>
      </text>
    </comment>
    <comment ref="D8" authorId="0">
      <text>
        <r>
          <rPr>
            <sz val="9"/>
            <color indexed="81"/>
            <rFont val="Tahoma"/>
            <family val="2"/>
          </rPr>
          <t xml:space="preserve">Les dates de début et de fin sont contrôlées en fonction du mois de planning. Les incohérences sont bloquées ou produisent la suppression des valeurs (CA, RTT, M, F) dans les colonnes suivantes
</t>
        </r>
      </text>
    </comment>
  </commentList>
</comments>
</file>

<file path=xl/sharedStrings.xml><?xml version="1.0" encoding="utf-8"?>
<sst xmlns="http://schemas.openxmlformats.org/spreadsheetml/2006/main" count="2425" uniqueCount="1267">
  <si>
    <t>ADELE</t>
  </si>
  <si>
    <t>AICHA</t>
  </si>
  <si>
    <t>ALIX</t>
  </si>
  <si>
    <t>AMEL</t>
  </si>
  <si>
    <t>AMELIA</t>
  </si>
  <si>
    <t>AMINA</t>
  </si>
  <si>
    <t>ANAELLE</t>
  </si>
  <si>
    <t>ANASTASIA</t>
  </si>
  <si>
    <t>ANGELINA</t>
  </si>
  <si>
    <t>CANDICE</t>
  </si>
  <si>
    <t>CAPUCINE</t>
  </si>
  <si>
    <t>CARLA</t>
  </si>
  <si>
    <t>CASSANDRE</t>
  </si>
  <si>
    <t>CLARISSE</t>
  </si>
  <si>
    <t>CLOE</t>
  </si>
  <si>
    <t>DOUNIA</t>
  </si>
  <si>
    <t>FARAH</t>
  </si>
  <si>
    <t>FATOUMATA</t>
  </si>
  <si>
    <t>FLORA</t>
  </si>
  <si>
    <t>FLORE</t>
  </si>
  <si>
    <t>GABRIELLE</t>
  </si>
  <si>
    <t>HELENA</t>
  </si>
  <si>
    <t>HELOISE</t>
  </si>
  <si>
    <t>IMANE</t>
  </si>
  <si>
    <t>LAUREEN</t>
  </si>
  <si>
    <t>LAURY</t>
  </si>
  <si>
    <t>LOLITA</t>
  </si>
  <si>
    <t>MAILYS</t>
  </si>
  <si>
    <t>MARIA</t>
  </si>
  <si>
    <t>MELINA</t>
  </si>
  <si>
    <t>NINA</t>
  </si>
  <si>
    <t>NOLWENN</t>
  </si>
  <si>
    <t>NORA</t>
  </si>
  <si>
    <t>ORIANE</t>
  </si>
  <si>
    <t>ORLANE</t>
  </si>
  <si>
    <t>SALOME</t>
  </si>
  <si>
    <t>SAMIA</t>
  </si>
  <si>
    <t>SARA</t>
  </si>
  <si>
    <t>SOFIA</t>
  </si>
  <si>
    <t>STELLA</t>
  </si>
  <si>
    <t>TATIANA</t>
  </si>
  <si>
    <t>Prenom</t>
  </si>
  <si>
    <t>ADELAIDE</t>
  </si>
  <si>
    <t>AGNES</t>
  </si>
  <si>
    <t>ALISSON</t>
  </si>
  <si>
    <t>ANNABELLE</t>
  </si>
  <si>
    <t>ANNE-LAURE</t>
  </si>
  <si>
    <t>ANNE-LISE</t>
  </si>
  <si>
    <t>AURELIA</t>
  </si>
  <si>
    <t>BARBARA</t>
  </si>
  <si>
    <t>BEATRICE</t>
  </si>
  <si>
    <t>BENEDICTE</t>
  </si>
  <si>
    <t>BERENGERE</t>
  </si>
  <si>
    <t>BERENICE</t>
  </si>
  <si>
    <t>BETTY</t>
  </si>
  <si>
    <t>BLANDINE</t>
  </si>
  <si>
    <t>CARINE</t>
  </si>
  <si>
    <t>CATHERINE</t>
  </si>
  <si>
    <t>CATHY</t>
  </si>
  <si>
    <t>CLAUDIA</t>
  </si>
  <si>
    <t>CLOTILDE</t>
  </si>
  <si>
    <t>CONSTANCE</t>
  </si>
  <si>
    <t>CORALINE</t>
  </si>
  <si>
    <t>CORINNE</t>
  </si>
  <si>
    <t>CYRIELLE</t>
  </si>
  <si>
    <t>DIANA</t>
  </si>
  <si>
    <t>DIANE</t>
  </si>
  <si>
    <t>DORIANE</t>
  </si>
  <si>
    <t>DORINE</t>
  </si>
  <si>
    <t>DOROTHEE</t>
  </si>
  <si>
    <t>EDWIGE</t>
  </si>
  <si>
    <t>ELEONORE</t>
  </si>
  <si>
    <t>ELISABETH</t>
  </si>
  <si>
    <t>ERIKA</t>
  </si>
  <si>
    <t>FIONA</t>
  </si>
  <si>
    <t>FLORINE</t>
  </si>
  <si>
    <t>FREDERIQUE</t>
  </si>
  <si>
    <t>GERALDINE</t>
  </si>
  <si>
    <t>GWENAELLE</t>
  </si>
  <si>
    <t>INGRID</t>
  </si>
  <si>
    <t>JOANNA</t>
  </si>
  <si>
    <t>KAREN</t>
  </si>
  <si>
    <t>KARIMA</t>
  </si>
  <si>
    <t>KATIA</t>
  </si>
  <si>
    <t>KIMBERLEY</t>
  </si>
  <si>
    <t>LAURENCE</t>
  </si>
  <si>
    <t>Madame</t>
  </si>
  <si>
    <t>ALAIN</t>
  </si>
  <si>
    <t>ANDRE</t>
  </si>
  <si>
    <t>ANTONY</t>
  </si>
  <si>
    <t>BERTRAND</t>
  </si>
  <si>
    <t>BORIS</t>
  </si>
  <si>
    <t>BRANDON</t>
  </si>
  <si>
    <t>BRIAN</t>
  </si>
  <si>
    <t>CAMILLE</t>
  </si>
  <si>
    <t>CHARLIE</t>
  </si>
  <si>
    <t>CHARLY</t>
  </si>
  <si>
    <t>CHRISTIAN</t>
  </si>
  <si>
    <t>CYRILLE</t>
  </si>
  <si>
    <t>DENIS</t>
  </si>
  <si>
    <t>DIDIER</t>
  </si>
  <si>
    <t>DOMINIQUE</t>
  </si>
  <si>
    <t>DONOVAN</t>
  </si>
  <si>
    <t>EDDY</t>
  </si>
  <si>
    <t>FARID</t>
  </si>
  <si>
    <t>FLORENTIN</t>
  </si>
  <si>
    <t>FREDDY</t>
  </si>
  <si>
    <t>GARY</t>
  </si>
  <si>
    <t>GAUTHIER</t>
  </si>
  <si>
    <t>GAUTIER</t>
  </si>
  <si>
    <t>GEOFFROY</t>
  </si>
  <si>
    <t>GHISLAIN</t>
  </si>
  <si>
    <t>GILLES</t>
  </si>
  <si>
    <t>GWENAEL</t>
  </si>
  <si>
    <t>HADRIEN</t>
  </si>
  <si>
    <t>HERVE</t>
  </si>
  <si>
    <t>HUGUES</t>
  </si>
  <si>
    <t>JACQUES</t>
  </si>
  <si>
    <t>JAMES</t>
  </si>
  <si>
    <t>JEAN-CHARLES</t>
  </si>
  <si>
    <t>JEAN-CHRISTOPHE</t>
  </si>
  <si>
    <t>JEAN-FRANCOIS</t>
  </si>
  <si>
    <t>JEAN-MICHEL</t>
  </si>
  <si>
    <t>JEAN-PHILIPPE</t>
  </si>
  <si>
    <t>JESSY</t>
  </si>
  <si>
    <t>JOEL</t>
  </si>
  <si>
    <t>JOFFREY</t>
  </si>
  <si>
    <t>JOHANN</t>
  </si>
  <si>
    <t>JOHN</t>
  </si>
  <si>
    <t>JOHNNY</t>
  </si>
  <si>
    <t>JOSE</t>
  </si>
  <si>
    <t>Monsieur</t>
  </si>
  <si>
    <t>JOSSELIN</t>
  </si>
  <si>
    <t>KAMEL</t>
  </si>
  <si>
    <t>LUC</t>
  </si>
  <si>
    <t>MANUEL</t>
  </si>
  <si>
    <t>MARC-ANTOINE</t>
  </si>
  <si>
    <t>MARVIN</t>
  </si>
  <si>
    <t>MICHEL</t>
  </si>
  <si>
    <t>MIKAEL</t>
  </si>
  <si>
    <t>MIKE</t>
  </si>
  <si>
    <t>MOURAD</t>
  </si>
  <si>
    <t>PASCAL</t>
  </si>
  <si>
    <t>PATRICE</t>
  </si>
  <si>
    <t>PATRICK</t>
  </si>
  <si>
    <t>PIERRE-LOUIS</t>
  </si>
  <si>
    <t>PIERRE-YVES</t>
  </si>
  <si>
    <t>PIERRICK</t>
  </si>
  <si>
    <t>RACHID</t>
  </si>
  <si>
    <t>REGIS</t>
  </si>
  <si>
    <t>RENAUD</t>
  </si>
  <si>
    <t>RICHARD</t>
  </si>
  <si>
    <t>RODOLPHE</t>
  </si>
  <si>
    <t>ROMUALD</t>
  </si>
  <si>
    <t>RUDY</t>
  </si>
  <si>
    <t>SAMIR</t>
  </si>
  <si>
    <t>STEEVE</t>
  </si>
  <si>
    <t>STEPHEN</t>
  </si>
  <si>
    <t>SULLIVAN</t>
  </si>
  <si>
    <t>THIBAUD</t>
  </si>
  <si>
    <t>THIERRY</t>
  </si>
  <si>
    <t>VIVIEN</t>
  </si>
  <si>
    <t>WILFRIED</t>
  </si>
  <si>
    <t>WILLY</t>
  </si>
  <si>
    <t>YOAN</t>
  </si>
  <si>
    <t>ADAM</t>
  </si>
  <si>
    <t>ADEL</t>
  </si>
  <si>
    <t>AHMED</t>
  </si>
  <si>
    <t>ALBAN</t>
  </si>
  <si>
    <t>ALEX</t>
  </si>
  <si>
    <t>ALI</t>
  </si>
  <si>
    <t>AMINE</t>
  </si>
  <si>
    <t>ANTONIN</t>
  </si>
  <si>
    <t>ARMAND</t>
  </si>
  <si>
    <t>AUGUSTIN</t>
  </si>
  <si>
    <t>BILAL</t>
  </si>
  <si>
    <t>BRAHIM</t>
  </si>
  <si>
    <t>CYPRIEN</t>
  </si>
  <si>
    <t>EMILE</t>
  </si>
  <si>
    <t>EMILIEN</t>
  </si>
  <si>
    <t>GIOVANNI</t>
  </si>
  <si>
    <t>HAMZA</t>
  </si>
  <si>
    <t>IBRAHIM</t>
  </si>
  <si>
    <t>ISMAEL</t>
  </si>
  <si>
    <t>JOSEPH</t>
  </si>
  <si>
    <t>JULIAN</t>
  </si>
  <si>
    <t>JUSTIN</t>
  </si>
  <si>
    <t>LORENZO</t>
  </si>
  <si>
    <t>LUCA</t>
  </si>
  <si>
    <t>LUCIEN</t>
  </si>
  <si>
    <t>MALIK</t>
  </si>
  <si>
    <t>MATTHIAS</t>
  </si>
  <si>
    <t>MAXIMILIEN</t>
  </si>
  <si>
    <t>MELVIN</t>
  </si>
  <si>
    <t>MOUSSA</t>
  </si>
  <si>
    <t>NASSIM</t>
  </si>
  <si>
    <t>NATHANAEL</t>
  </si>
  <si>
    <t>OMAR</t>
  </si>
  <si>
    <t>RAYAN</t>
  </si>
  <si>
    <t>SACHA</t>
  </si>
  <si>
    <t>SAID</t>
  </si>
  <si>
    <t>SALIM</t>
  </si>
  <si>
    <t>SAMI</t>
  </si>
  <si>
    <t>SAMY</t>
  </si>
  <si>
    <t>SOFIAN</t>
  </si>
  <si>
    <t>TIMOTHE</t>
  </si>
  <si>
    <t>TOMMY</t>
  </si>
  <si>
    <t>WALID</t>
  </si>
  <si>
    <t>YACINE</t>
  </si>
  <si>
    <t>BRADELLE</t>
  </si>
  <si>
    <t>FLAMARD</t>
  </si>
  <si>
    <t>WOTIN</t>
  </si>
  <si>
    <t>COMLAR</t>
  </si>
  <si>
    <t>VAN BUNDEREN</t>
  </si>
  <si>
    <t>DUTRIER</t>
  </si>
  <si>
    <t>MISISCHI</t>
  </si>
  <si>
    <t>DUVIGOUREUX</t>
  </si>
  <si>
    <t>LEVITAN</t>
  </si>
  <si>
    <t>HEILAUD</t>
  </si>
  <si>
    <t>LAPIDUS</t>
  </si>
  <si>
    <t>COUQUARD</t>
  </si>
  <si>
    <t>SARINI</t>
  </si>
  <si>
    <t>SACCASYN</t>
  </si>
  <si>
    <t>LAVILLUNIERE</t>
  </si>
  <si>
    <t>CARAMADRE</t>
  </si>
  <si>
    <t>PERRET-BLANC</t>
  </si>
  <si>
    <t>SCOSSA-BAGGI</t>
  </si>
  <si>
    <t>MARTIALOT</t>
  </si>
  <si>
    <t>DENONVILLE</t>
  </si>
  <si>
    <t>SYMARD</t>
  </si>
  <si>
    <t>COUVANT</t>
  </si>
  <si>
    <t>PEUREAU</t>
  </si>
  <si>
    <t>MERLAEN</t>
  </si>
  <si>
    <t>AZIEAU</t>
  </si>
  <si>
    <t>AUDUGET</t>
  </si>
  <si>
    <t>SINCET</t>
  </si>
  <si>
    <t>PREHEL</t>
  </si>
  <si>
    <t>ANFRUI</t>
  </si>
  <si>
    <t>LEPAINGARD</t>
  </si>
  <si>
    <t>MOUTTI</t>
  </si>
  <si>
    <t>ZELMANOVITCH</t>
  </si>
  <si>
    <t>NOINVILLE</t>
  </si>
  <si>
    <t>DUMAZATEAU</t>
  </si>
  <si>
    <t>ROLENDI</t>
  </si>
  <si>
    <t>BELZANE</t>
  </si>
  <si>
    <t>RATABOUR</t>
  </si>
  <si>
    <t>KALFOUSSE</t>
  </si>
  <si>
    <t>DELPOIO</t>
  </si>
  <si>
    <t>PRETZNER</t>
  </si>
  <si>
    <t>MAVEREAU</t>
  </si>
  <si>
    <t>LEVOLLE</t>
  </si>
  <si>
    <t>COTANTIEN</t>
  </si>
  <si>
    <t>DEBRESNE</t>
  </si>
  <si>
    <t>BONNELAIS</t>
  </si>
  <si>
    <t>VEVER</t>
  </si>
  <si>
    <t>GUILLIOMET</t>
  </si>
  <si>
    <t>GORSD</t>
  </si>
  <si>
    <t>MAUBANS</t>
  </si>
  <si>
    <t>D HIVERT</t>
  </si>
  <si>
    <t>HODANGER</t>
  </si>
  <si>
    <t>TOURNARDRE</t>
  </si>
  <si>
    <t>HENNEUZE</t>
  </si>
  <si>
    <t>NEZONDE</t>
  </si>
  <si>
    <t>FRAPAISE</t>
  </si>
  <si>
    <t>BOUSSIARD</t>
  </si>
  <si>
    <t>THOUMSAINT</t>
  </si>
  <si>
    <t>ROYENS</t>
  </si>
  <si>
    <t>LAVOUIRA</t>
  </si>
  <si>
    <t>BOUTZEN</t>
  </si>
  <si>
    <t>BERTANSETTI</t>
  </si>
  <si>
    <t>HALIPPRE</t>
  </si>
  <si>
    <t>DESTHUIS</t>
  </si>
  <si>
    <t>KEMPENAR</t>
  </si>
  <si>
    <t>HESSEMANS</t>
  </si>
  <si>
    <t>GRANVERGNE</t>
  </si>
  <si>
    <t>WATRINEL</t>
  </si>
  <si>
    <t>DONDONCKER</t>
  </si>
  <si>
    <t>SEYDOUX FORNIER DE CLAUSONNE</t>
  </si>
  <si>
    <t>GAGNIAGE</t>
  </si>
  <si>
    <t>LINSTRUMELLE</t>
  </si>
  <si>
    <t>HAUDE</t>
  </si>
  <si>
    <t>BOUZANNE DES MAZERY</t>
  </si>
  <si>
    <t>FESSU</t>
  </si>
  <si>
    <t>SORKINE</t>
  </si>
  <si>
    <t>BRODESOLLES</t>
  </si>
  <si>
    <t>BOCLY</t>
  </si>
  <si>
    <t>SCHIAVETTA</t>
  </si>
  <si>
    <t>PYRONNEAU</t>
  </si>
  <si>
    <t>DUCLUS</t>
  </si>
  <si>
    <t>OLZCHANECH</t>
  </si>
  <si>
    <t>AZOUS</t>
  </si>
  <si>
    <t>CHINOSI</t>
  </si>
  <si>
    <t>CASALIGGI</t>
  </si>
  <si>
    <t>VAN VLAMERTYNGHE</t>
  </si>
  <si>
    <t>KALSEY</t>
  </si>
  <si>
    <t>MALTEAU</t>
  </si>
  <si>
    <t>MALHORTY</t>
  </si>
  <si>
    <t>CORVELYN</t>
  </si>
  <si>
    <t>SEGISSEMENT</t>
  </si>
  <si>
    <t>BOUILLIANT</t>
  </si>
  <si>
    <t>BOULETI</t>
  </si>
  <si>
    <t>FEHRE</t>
  </si>
  <si>
    <t>LECQUYER</t>
  </si>
  <si>
    <t>HOTTINGUER</t>
  </si>
  <si>
    <t>DE GUNZBURG</t>
  </si>
  <si>
    <t>BERCIERE</t>
  </si>
  <si>
    <t>JAVORI</t>
  </si>
  <si>
    <t>WINCHENNE</t>
  </si>
  <si>
    <t>SOUVIGNES</t>
  </si>
  <si>
    <t>TACHNOFF</t>
  </si>
  <si>
    <t>ROSSAGE</t>
  </si>
  <si>
    <t>DEBLOUX</t>
  </si>
  <si>
    <t>COCHI</t>
  </si>
  <si>
    <t>STENZER</t>
  </si>
  <si>
    <t>VIDOINE</t>
  </si>
  <si>
    <t>DETTON</t>
  </si>
  <si>
    <t>DE ROTHSCHILD</t>
  </si>
  <si>
    <t>MISSION</t>
  </si>
  <si>
    <t>TRILOFF</t>
  </si>
  <si>
    <t>FEUILLATTE</t>
  </si>
  <si>
    <t>DESBRAS</t>
  </si>
  <si>
    <t>DIDIER-PICHAT</t>
  </si>
  <si>
    <t>PATAS</t>
  </si>
  <si>
    <t>AIANI</t>
  </si>
  <si>
    <t>PEZZERA</t>
  </si>
  <si>
    <t>SOMMADE</t>
  </si>
  <si>
    <t>KOJIELSKI</t>
  </si>
  <si>
    <t>COLLANTIER</t>
  </si>
  <si>
    <t>VIELLANT</t>
  </si>
  <si>
    <t>LE COURIARD</t>
  </si>
  <si>
    <t>REVELION</t>
  </si>
  <si>
    <t>BEAULEUX</t>
  </si>
  <si>
    <t>ROZEZ</t>
  </si>
  <si>
    <t>LAGHEZ</t>
  </si>
  <si>
    <t>KOURILSKY</t>
  </si>
  <si>
    <t>FOUQUET-LAPAR</t>
  </si>
  <si>
    <t>DEFLOUX</t>
  </si>
  <si>
    <t>CAGNOLARI</t>
  </si>
  <si>
    <t>LESENFANS</t>
  </si>
  <si>
    <t>SCHILOVITZ</t>
  </si>
  <si>
    <t>CADOUT</t>
  </si>
  <si>
    <t>PENNECE</t>
  </si>
  <si>
    <t>CHOMODE</t>
  </si>
  <si>
    <t>LETRICHEZ</t>
  </si>
  <si>
    <t>HALETTON</t>
  </si>
  <si>
    <t>BATTEREAU</t>
  </si>
  <si>
    <t>THOMMERELLE</t>
  </si>
  <si>
    <t>SCHLUSSELHUBER</t>
  </si>
  <si>
    <t>LONDECHAL</t>
  </si>
  <si>
    <t>PITSCHON</t>
  </si>
  <si>
    <t>NAPIE</t>
  </si>
  <si>
    <t>WAERNESSYCKLE</t>
  </si>
  <si>
    <t>SEIZILLES DE MAZANCOURT</t>
  </si>
  <si>
    <t>PAVOIS</t>
  </si>
  <si>
    <t>NEURANTER</t>
  </si>
  <si>
    <t>REYTINAT</t>
  </si>
  <si>
    <t>VISMES</t>
  </si>
  <si>
    <t>VOICEL</t>
  </si>
  <si>
    <t>MISSIAM</t>
  </si>
  <si>
    <t>SAURIOT</t>
  </si>
  <si>
    <t>PEIGNIEUX</t>
  </si>
  <si>
    <t>DARTOUX</t>
  </si>
  <si>
    <t>BREDILLON</t>
  </si>
  <si>
    <t>WAITZMAN</t>
  </si>
  <si>
    <t>CUPERMAN</t>
  </si>
  <si>
    <t>CREISER</t>
  </si>
  <si>
    <t>COFOURAIN</t>
  </si>
  <si>
    <t>DELESDERRIER</t>
  </si>
  <si>
    <t>ARDOULLIE</t>
  </si>
  <si>
    <t>SERVILY</t>
  </si>
  <si>
    <t>NAZZANI</t>
  </si>
  <si>
    <t>MOCATI</t>
  </si>
  <si>
    <t>ARMENO</t>
  </si>
  <si>
    <t>MARENATI</t>
  </si>
  <si>
    <t>MANTIENNE</t>
  </si>
  <si>
    <t>LE BORGNE DE KAOUEL</t>
  </si>
  <si>
    <t>BOCCAND</t>
  </si>
  <si>
    <t>ILLENFELD</t>
  </si>
  <si>
    <t>OHNEWALD</t>
  </si>
  <si>
    <t>MARTINAGOLLE</t>
  </si>
  <si>
    <t>WERSON</t>
  </si>
  <si>
    <t>TANNIERRE</t>
  </si>
  <si>
    <t>MOMMAELS</t>
  </si>
  <si>
    <t>JANNEST</t>
  </si>
  <si>
    <t>GEVRET</t>
  </si>
  <si>
    <t>SFARTI</t>
  </si>
  <si>
    <t>POLTA</t>
  </si>
  <si>
    <t>VANNEUR</t>
  </si>
  <si>
    <t>PONTHEAUX</t>
  </si>
  <si>
    <t>LIPCHITZ</t>
  </si>
  <si>
    <t>KLEYNJANS</t>
  </si>
  <si>
    <t>BOUSSEREZ</t>
  </si>
  <si>
    <t>SEDENIO</t>
  </si>
  <si>
    <t>DEVIEN</t>
  </si>
  <si>
    <t>BOUTAGNON</t>
  </si>
  <si>
    <t>EBRARDT</t>
  </si>
  <si>
    <t>BLAISY</t>
  </si>
  <si>
    <t>PENEGRY</t>
  </si>
  <si>
    <t>BUGRAS</t>
  </si>
  <si>
    <t>MACAIRET</t>
  </si>
  <si>
    <t>GROUCHKA</t>
  </si>
  <si>
    <t>TROULEAU</t>
  </si>
  <si>
    <t>HAUDOYER</t>
  </si>
  <si>
    <t>BRASNUS</t>
  </si>
  <si>
    <t>BOULONET</t>
  </si>
  <si>
    <t>BAISADOULI</t>
  </si>
  <si>
    <t>CROPAGE</t>
  </si>
  <si>
    <t>CAQUERIOT</t>
  </si>
  <si>
    <t>PETRIMOL</t>
  </si>
  <si>
    <t>RAGOUAS</t>
  </si>
  <si>
    <t>DERONDEL</t>
  </si>
  <si>
    <t>KOMLY</t>
  </si>
  <si>
    <t>BONASOLI</t>
  </si>
  <si>
    <t>VECCIA</t>
  </si>
  <si>
    <t>SOMMERAUER</t>
  </si>
  <si>
    <t>GUINGEL</t>
  </si>
  <si>
    <t>MERCKHOFFER</t>
  </si>
  <si>
    <t>LEGALCHE</t>
  </si>
  <si>
    <t>REGNAULT DE BEAUCARON</t>
  </si>
  <si>
    <t>JUREZ</t>
  </si>
  <si>
    <t>TOBER</t>
  </si>
  <si>
    <t>MARINOLLI</t>
  </si>
  <si>
    <t>GRANJUS</t>
  </si>
  <si>
    <t>BRIZAUD</t>
  </si>
  <si>
    <t>HESEL</t>
  </si>
  <si>
    <t>PENCHERET</t>
  </si>
  <si>
    <t>RUBALLE</t>
  </si>
  <si>
    <t>LEFEVRE D ORMESSON</t>
  </si>
  <si>
    <t>LAHOURDE</t>
  </si>
  <si>
    <t>FRANKAERT</t>
  </si>
  <si>
    <t>DEMALDENT</t>
  </si>
  <si>
    <t>PINKUS</t>
  </si>
  <si>
    <t>CHARRUAZ</t>
  </si>
  <si>
    <t>KALWODA</t>
  </si>
  <si>
    <t>RESTINI</t>
  </si>
  <si>
    <t>DUTORTE</t>
  </si>
  <si>
    <t>VATTEBAULT</t>
  </si>
  <si>
    <t>PILMEE</t>
  </si>
  <si>
    <t>UYTTRAEGE</t>
  </si>
  <si>
    <t>PERPEREAU</t>
  </si>
  <si>
    <t>MALFROOT</t>
  </si>
  <si>
    <t>DWLEESCHAUVER</t>
  </si>
  <si>
    <t>DU BRON</t>
  </si>
  <si>
    <t>PERCHELLET</t>
  </si>
  <si>
    <t>GROLVIN</t>
  </si>
  <si>
    <t>BLOTTI</t>
  </si>
  <si>
    <t>ALTRUIE</t>
  </si>
  <si>
    <t>FEYSEL</t>
  </si>
  <si>
    <t>FONCKE</t>
  </si>
  <si>
    <t>LOUTSKI</t>
  </si>
  <si>
    <t>LINDENTAL</t>
  </si>
  <si>
    <t>HERISSEZ</t>
  </si>
  <si>
    <t>BUTTEY</t>
  </si>
  <si>
    <t>WANNEROY</t>
  </si>
  <si>
    <t>FLOHOT</t>
  </si>
  <si>
    <t>LEBUFNOIR</t>
  </si>
  <si>
    <t>EMARRE</t>
  </si>
  <si>
    <t>COLLUCHE</t>
  </si>
  <si>
    <t>VANDENBONNE</t>
  </si>
  <si>
    <t>MENINAT</t>
  </si>
  <si>
    <t>YWANNE</t>
  </si>
  <si>
    <t>KOURLANDCHIK</t>
  </si>
  <si>
    <t>DUSSAUBY</t>
  </si>
  <si>
    <t>DEFLEURS</t>
  </si>
  <si>
    <t>BEUNKE</t>
  </si>
  <si>
    <t>TAURILLEC</t>
  </si>
  <si>
    <t>ALRIVY</t>
  </si>
  <si>
    <t>LIVARTOWSKI</t>
  </si>
  <si>
    <t>PINCHART-DENY</t>
  </si>
  <si>
    <t>KHENKINE</t>
  </si>
  <si>
    <t>VOLLAST</t>
  </si>
  <si>
    <t>MARFURT</t>
  </si>
  <si>
    <t>GRISSER</t>
  </si>
  <si>
    <t>DUMENOIT</t>
  </si>
  <si>
    <t>SEROUILLE</t>
  </si>
  <si>
    <t>DRAESE</t>
  </si>
  <si>
    <t>PEDRONCINI</t>
  </si>
  <si>
    <t>CATTENOY</t>
  </si>
  <si>
    <t>DONVEN</t>
  </si>
  <si>
    <t>VEILLIAT</t>
  </si>
  <si>
    <t>SOUMARMONT</t>
  </si>
  <si>
    <t>VENIFLEIS</t>
  </si>
  <si>
    <t>RASUMNY</t>
  </si>
  <si>
    <t>SCHALOM</t>
  </si>
  <si>
    <t>DISCHBEIN</t>
  </si>
  <si>
    <t>BREUILLIER</t>
  </si>
  <si>
    <t>ANREP</t>
  </si>
  <si>
    <t>WEISWALD</t>
  </si>
  <si>
    <t>KIRCHTHALER</t>
  </si>
  <si>
    <t>DELBOVEN</t>
  </si>
  <si>
    <t>GUICHOT-PERERE</t>
  </si>
  <si>
    <t>DUBNER</t>
  </si>
  <si>
    <t>SCHOLLA</t>
  </si>
  <si>
    <t>PIERROT DESEILLIGNY</t>
  </si>
  <si>
    <t>MAHULOT</t>
  </si>
  <si>
    <t>FEUILLATE</t>
  </si>
  <si>
    <t>VARISELLAZ</t>
  </si>
  <si>
    <t>TALLONNIER</t>
  </si>
  <si>
    <t>COACHON</t>
  </si>
  <si>
    <t>LANJUINEAU</t>
  </si>
  <si>
    <t>CLASTERE</t>
  </si>
  <si>
    <t>SCHEIMANN</t>
  </si>
  <si>
    <t>NIDRECOR</t>
  </si>
  <si>
    <t>WINZEMBURG</t>
  </si>
  <si>
    <t>VEINGERTNER</t>
  </si>
  <si>
    <t>SUPOT</t>
  </si>
  <si>
    <t>CIRJEAN</t>
  </si>
  <si>
    <t>ANJOUIS</t>
  </si>
  <si>
    <t>PIARY</t>
  </si>
  <si>
    <t>FROUCHT</t>
  </si>
  <si>
    <t>VALERION</t>
  </si>
  <si>
    <t>GOTHSENER</t>
  </si>
  <si>
    <t>ARIANER</t>
  </si>
  <si>
    <t>Nom</t>
  </si>
  <si>
    <t>MouMme</t>
  </si>
  <si>
    <t>DateNaissance</t>
  </si>
  <si>
    <t>Matricule</t>
  </si>
  <si>
    <t>Grande rue</t>
  </si>
  <si>
    <t>place de l'Eglise</t>
  </si>
  <si>
    <t>rue de l'Eglise</t>
  </si>
  <si>
    <t>8 rue de la Mairie</t>
  </si>
  <si>
    <t>1 rue de la Mairie</t>
  </si>
  <si>
    <t>1 rue de l'Eglise</t>
  </si>
  <si>
    <t>place de la Mairie</t>
  </si>
  <si>
    <t>2 rue Grande</t>
  </si>
  <si>
    <t>3 rue Alfred Sommier</t>
  </si>
  <si>
    <t>rue de la Mairie</t>
  </si>
  <si>
    <t>2 place de l'Hôtel de Ville</t>
  </si>
  <si>
    <t>43 rue Grande</t>
  </si>
  <si>
    <t>1 place de la Mairie</t>
  </si>
  <si>
    <t>11 bis route de Courchamp</t>
  </si>
  <si>
    <t>9 rue de la République</t>
  </si>
  <si>
    <t>1 rue du Palais</t>
  </si>
  <si>
    <t>place de l'Hôtel de Ville</t>
  </si>
  <si>
    <t>5 rue du Beauregard</t>
  </si>
  <si>
    <t>place du Général de Gaulle</t>
  </si>
  <si>
    <t>7 rue du Château</t>
  </si>
  <si>
    <t>1 rue du Général Leclerc</t>
  </si>
  <si>
    <t>45 rue de la Mairie</t>
  </si>
  <si>
    <t>8 place Mireille Morvan</t>
  </si>
  <si>
    <t>1 route de Bray</t>
  </si>
  <si>
    <t>rue du Maréchal de Lattre de Tassigny</t>
  </si>
  <si>
    <t>place Raymond Lambert</t>
  </si>
  <si>
    <t>place de Bourlamaque</t>
  </si>
  <si>
    <t>2 rue Pasteur</t>
  </si>
  <si>
    <t>26 Grande rue</t>
  </si>
  <si>
    <t>11 rue de la Mairie</t>
  </si>
  <si>
    <t>86 rue Wilson</t>
  </si>
  <si>
    <t>place Jean Moulin</t>
  </si>
  <si>
    <t>5 rue du Cloître</t>
  </si>
  <si>
    <t>26 rue Grande</t>
  </si>
  <si>
    <t>2 rue de la Grange aux Dîmes</t>
  </si>
  <si>
    <t>rue du Presbytère</t>
  </si>
  <si>
    <t>269 rue du Général de Gaulle</t>
  </si>
  <si>
    <t>7/9 rue Grande</t>
  </si>
  <si>
    <t>1 rue Edmond de Rothschild - BP 10027</t>
  </si>
  <si>
    <t>17 rue du Docteur Battesti</t>
  </si>
  <si>
    <t>22 rue de l'Eglise</t>
  </si>
  <si>
    <t>rue du Fief</t>
  </si>
  <si>
    <t>43 avenue du Général de Gaulle</t>
  </si>
  <si>
    <t>7 rue de la Croix boissée</t>
  </si>
  <si>
    <t>15 rue du Paradis</t>
  </si>
  <si>
    <t>16 rue Jean Jaurès</t>
  </si>
  <si>
    <t>3 place de la Mairie</t>
  </si>
  <si>
    <t>1 rue Gambetta</t>
  </si>
  <si>
    <t>8 rue des Ecoles</t>
  </si>
  <si>
    <t>35 rue de Paris</t>
  </si>
  <si>
    <t>1 rue Emile Bru</t>
  </si>
  <si>
    <t>2 rue de la Gare</t>
  </si>
  <si>
    <t>6 rue de l'Hôtel de Ville</t>
  </si>
  <si>
    <t>2,rue Grande</t>
  </si>
  <si>
    <t>3 place de la Résistance</t>
  </si>
  <si>
    <t>42 Grande rue</t>
  </si>
  <si>
    <t>14 Grande rue</t>
  </si>
  <si>
    <t>place Jean des Barres</t>
  </si>
  <si>
    <t>rue du Fort du Bois</t>
  </si>
  <si>
    <t>9 place de la Mairie</t>
  </si>
  <si>
    <t>Le Village</t>
  </si>
  <si>
    <t>Place du Souvenir</t>
  </si>
  <si>
    <t>9 rue Dimeresse</t>
  </si>
  <si>
    <t>rue du Moutier</t>
  </si>
  <si>
    <t>place de la Libération</t>
  </si>
  <si>
    <t>46 rue Raymond Poincaré</t>
  </si>
  <si>
    <t>25 avenue de la Mairie</t>
  </si>
  <si>
    <t>11 rue des Ecoles</t>
  </si>
  <si>
    <t>9 rue du Gué Mathieu</t>
  </si>
  <si>
    <t>Place de la Mairie</t>
  </si>
  <si>
    <t>rue Cottereau</t>
  </si>
  <si>
    <t>18 rue de la Fontaine</t>
  </si>
  <si>
    <t>rue de la Grelotterie</t>
  </si>
  <si>
    <t>rue Saint Médard</t>
  </si>
  <si>
    <t>10 rue du Bourg</t>
  </si>
  <si>
    <t>6 rue de Villarceau</t>
  </si>
  <si>
    <t>1 rue Beaugé</t>
  </si>
  <si>
    <t>7 chemin de la Messe</t>
  </si>
  <si>
    <t>8 route de Saint-Leu</t>
  </si>
  <si>
    <t>rue de la Poste</t>
  </si>
  <si>
    <t>2 rue de la Mairie</t>
  </si>
  <si>
    <t>9 place de l'Eglise</t>
  </si>
  <si>
    <t>2 rue de l'Eglise</t>
  </si>
  <si>
    <t>18 rue des Noyers</t>
  </si>
  <si>
    <t>30 rue Claye</t>
  </si>
  <si>
    <t>8 rue de Provins</t>
  </si>
  <si>
    <t>place Charles de Gaulle</t>
  </si>
  <si>
    <t>10 rue de la Mairie</t>
  </si>
  <si>
    <t>2 rue de Fontainebleau</t>
  </si>
  <si>
    <t>place de l'Etoile</t>
  </si>
  <si>
    <t>place Albert Boyer</t>
  </si>
  <si>
    <t>rue du Général de Gaulle</t>
  </si>
  <si>
    <t>7 avenue de la République</t>
  </si>
  <si>
    <t>16 rue Grande</t>
  </si>
  <si>
    <t>14 rue Médéric Charot</t>
  </si>
  <si>
    <t>7 ruelle du Curé</t>
  </si>
  <si>
    <t>rue Henri Fouilleret</t>
  </si>
  <si>
    <t>13 Grande rue</t>
  </si>
  <si>
    <t>19 avenue du Maréchal Leclerc</t>
  </si>
  <si>
    <t>6 rue du Cardinal Richelieu</t>
  </si>
  <si>
    <t>29 rue Henri Brugeail</t>
  </si>
  <si>
    <t>1 rue du Pont de l'Arcade</t>
  </si>
  <si>
    <t>place Trudaine</t>
  </si>
  <si>
    <t>4 place de la Mairie</t>
  </si>
  <si>
    <t>11 place de l'Eglise</t>
  </si>
  <si>
    <t>rue des Moines</t>
  </si>
  <si>
    <t>6 place de la Mairie</t>
  </si>
  <si>
    <t>32 rue Charles de Gaulle</t>
  </si>
  <si>
    <t>30 rue Saint-Martin</t>
  </si>
  <si>
    <t>33 rue Grande</t>
  </si>
  <si>
    <t>12 avenue du Général de Gaulle</t>
  </si>
  <si>
    <t>20 rue Perré Louan</t>
  </si>
  <si>
    <t>place de la République</t>
  </si>
  <si>
    <t>12, rue Saint Loup</t>
  </si>
  <si>
    <t>3 place de l'Eglise</t>
  </si>
  <si>
    <t>26 boulevard de Lorraine</t>
  </si>
  <si>
    <t>30 rue de Paris - BP 100</t>
  </si>
  <si>
    <t>9 rue du Chef de Ville</t>
  </si>
  <si>
    <t>12 rue de la Grande Allée</t>
  </si>
  <si>
    <t>2 rue de la Montagne</t>
  </si>
  <si>
    <t>2 rue du Maréchal Leclerc</t>
  </si>
  <si>
    <t>4 avenue Gérard de Nerval</t>
  </si>
  <si>
    <t>2 rue de Maincourt</t>
  </si>
  <si>
    <t>34 rue de la Mairie</t>
  </si>
  <si>
    <t>21 rue des Tilleuls</t>
  </si>
  <si>
    <t>1 rue Grande</t>
  </si>
  <si>
    <t>avenue du Général Huerne</t>
  </si>
  <si>
    <t>2 rue Fontaine de l'Erable</t>
  </si>
  <si>
    <t>9 rue du Général de Gaulle</t>
  </si>
  <si>
    <t>58 rue de la Mairie</t>
  </si>
  <si>
    <t>8-10 rue Pierre Loyer</t>
  </si>
  <si>
    <t>17 rue Aristide Briand</t>
  </si>
  <si>
    <t>place du 11 novembre</t>
  </si>
  <si>
    <t>2 rue du Sac</t>
  </si>
  <si>
    <t>place Marcel Hattier</t>
  </si>
  <si>
    <t>150 place de la Mairie</t>
  </si>
  <si>
    <t>26 avenue du Général de Gaulle</t>
  </si>
  <si>
    <t>2 rue de Changis</t>
  </si>
  <si>
    <t>28 rue Jean Jaurès</t>
  </si>
  <si>
    <t>17 Grande rue</t>
  </si>
  <si>
    <t>55 rue Rosa Bonheur</t>
  </si>
  <si>
    <t>Château de Maulny</t>
  </si>
  <si>
    <t>7 allée du Château</t>
  </si>
  <si>
    <t>58 rue du Closeau</t>
  </si>
  <si>
    <t>23 route de Beaumont</t>
  </si>
  <si>
    <t>7 rue Saint-Martin</t>
  </si>
  <si>
    <t>3 rue de la Garde</t>
  </si>
  <si>
    <t>15 rue de la Poste</t>
  </si>
  <si>
    <t>53 bis rue Victor Clairet</t>
  </si>
  <si>
    <t>5 rue du Bordeau</t>
  </si>
  <si>
    <t>175 Grande rue</t>
  </si>
  <si>
    <t>11-13 rue Paul Vaillant-Couturier</t>
  </si>
  <si>
    <t>rue Jules Ferry</t>
  </si>
  <si>
    <t>15 rue du Perré</t>
  </si>
  <si>
    <t>15 Grande rue</t>
  </si>
  <si>
    <t>rue des Ecoles</t>
  </si>
  <si>
    <t>29 rue Charles Pathé</t>
  </si>
  <si>
    <t>5 rue du Poêlon</t>
  </si>
  <si>
    <t>7, rue Victor Hugo</t>
  </si>
  <si>
    <t>avenue de la Gare</t>
  </si>
  <si>
    <t>24 rue de l'Eglise</t>
  </si>
  <si>
    <t>avenue de Saint-Cyr</t>
  </si>
  <si>
    <t>place Foch</t>
  </si>
  <si>
    <t>13 rue de la Mairie</t>
  </si>
  <si>
    <t>3 place Jean Jaurès</t>
  </si>
  <si>
    <t>1 rue des Francs-Bourgeois</t>
  </si>
  <si>
    <t>39 rue des Deux Jumeaux</t>
  </si>
  <si>
    <t>3 rue du Général Roux</t>
  </si>
  <si>
    <t>2 rue Creuse</t>
  </si>
  <si>
    <t>Place de l'Hôtel de Ville</t>
  </si>
  <si>
    <t>3 rue Lazare Carnot</t>
  </si>
  <si>
    <t>1 place Lafayette</t>
  </si>
  <si>
    <t>2 place Antoine Mauny</t>
  </si>
  <si>
    <t>58 rue Grande</t>
  </si>
  <si>
    <t>2 rue François Rolin</t>
  </si>
  <si>
    <t>29 rue de l'Eglise</t>
  </si>
  <si>
    <t>9 rue Pasteur</t>
  </si>
  <si>
    <t>22 Grande rue</t>
  </si>
  <si>
    <t>44 rue de l'Hôtel de Ville</t>
  </si>
  <si>
    <t>8 rue de Corbeville</t>
  </si>
  <si>
    <t>28 rue du Grand Morin</t>
  </si>
  <si>
    <t>1 place de l'Eglise</t>
  </si>
  <si>
    <t>2 rue de Cessoy</t>
  </si>
  <si>
    <t>2 rue de Verdun</t>
  </si>
  <si>
    <t>33 rue Roubineau</t>
  </si>
  <si>
    <t>RN 19</t>
  </si>
  <si>
    <t>rue Eugène Léger</t>
  </si>
  <si>
    <t>24 rue Martin IV</t>
  </si>
  <si>
    <t>48 Grande rue</t>
  </si>
  <si>
    <t>8 rue d'Obsonville</t>
  </si>
  <si>
    <t>rue de Corbeil</t>
  </si>
  <si>
    <t>9 rue Grande</t>
  </si>
  <si>
    <t>1bis rue Champenois</t>
  </si>
  <si>
    <t>1 rue d'En Bas</t>
  </si>
  <si>
    <t>14 rue de la Couture</t>
  </si>
  <si>
    <t>rue du Chêne Blunay</t>
  </si>
  <si>
    <t>rue Paul Doumer</t>
  </si>
  <si>
    <t>7 rue des Roches</t>
  </si>
  <si>
    <t>place de Verdun</t>
  </si>
  <si>
    <t>rue de la Boucle</t>
  </si>
  <si>
    <t>rue Geoges Clémenceau</t>
  </si>
  <si>
    <t>38 rue Paul Valentin</t>
  </si>
  <si>
    <t>2 place de la Mairie</t>
  </si>
  <si>
    <t>30 rue Grande</t>
  </si>
  <si>
    <t>19 Grande rue</t>
  </si>
  <si>
    <t>2 rue de la Tour Maurouard</t>
  </si>
  <si>
    <t>4 place des tilleuls</t>
  </si>
  <si>
    <t>52 rue du Général Leclerc</t>
  </si>
  <si>
    <t>17 rue de Lorrez</t>
  </si>
  <si>
    <t>1 place du Général de Gaulle</t>
  </si>
  <si>
    <t>rue de Montigny</t>
  </si>
  <si>
    <t>67 rue Désiré Thoison</t>
  </si>
  <si>
    <t>14 rue de la Mairie</t>
  </si>
  <si>
    <t>3 route de Nemours</t>
  </si>
  <si>
    <t>rue du Prieuré</t>
  </si>
  <si>
    <t>24 rue des Trois Maillets</t>
  </si>
  <si>
    <t>route de la Butte Rouge</t>
  </si>
  <si>
    <t>1 bis rue des Ecoles</t>
  </si>
  <si>
    <t>rue d'Onoz</t>
  </si>
  <si>
    <t>2 place du Centre</t>
  </si>
  <si>
    <t>48 rue Grande</t>
  </si>
  <si>
    <t>rue de Meaux</t>
  </si>
  <si>
    <t>29 rue de la Mairie</t>
  </si>
  <si>
    <t>3 Grande rue</t>
  </si>
  <si>
    <t>30 avenue du Général Leclerc</t>
  </si>
  <si>
    <t>27 rue de la Faïencerie</t>
  </si>
  <si>
    <t>242 rue de la Mairie</t>
  </si>
  <si>
    <t>44 rue des Templiers</t>
  </si>
  <si>
    <t>16 rue Neuve</t>
  </si>
  <si>
    <t>6 rue Riche</t>
  </si>
  <si>
    <t>2 allée du Parc</t>
  </si>
  <si>
    <t>107 avenue de la République</t>
  </si>
  <si>
    <t>1 rue Pasteur</t>
  </si>
  <si>
    <t>28 place Emile Menier</t>
  </si>
  <si>
    <t>111 rue de la Lyve</t>
  </si>
  <si>
    <t>place Saint-Christophe</t>
  </si>
  <si>
    <t>rue de la Ville</t>
  </si>
  <si>
    <t>allée André Benoist</t>
  </si>
  <si>
    <t>21 rue de la Mairie</t>
  </si>
  <si>
    <t>3 place de l'Hôtel de Ville</t>
  </si>
  <si>
    <t>rue Notre-Dame</t>
  </si>
  <si>
    <t>13 rue du Général de Gaulle</t>
  </si>
  <si>
    <t>place de l'Appel du 18 juin 1940</t>
  </si>
  <si>
    <t>16 place Mendès-France</t>
  </si>
  <si>
    <t>13 rue l'Eglise</t>
  </si>
  <si>
    <t>8 rue Saint-Hubert</t>
  </si>
  <si>
    <t>1 place François Mitterrand</t>
  </si>
  <si>
    <t>15 avenue Charles de Gaulle</t>
  </si>
  <si>
    <t>32 rue Albert Mattar</t>
  </si>
  <si>
    <t>25 rue d'Henrien</t>
  </si>
  <si>
    <t>6 rue de la Mairie</t>
  </si>
  <si>
    <t>25 rue Grande</t>
  </si>
  <si>
    <t>rue Paul Eluard</t>
  </si>
  <si>
    <t>1 rue de l'Orme du Bouin</t>
  </si>
  <si>
    <t>743 rue de la Mairie</t>
  </si>
  <si>
    <t>54 rue Jean Jaurès</t>
  </si>
  <si>
    <t>place Carruel</t>
  </si>
  <si>
    <t>rue de l'Abbaye</t>
  </si>
  <si>
    <t>54 rue de Sommeville</t>
  </si>
  <si>
    <t>45 rue Georges Villette</t>
  </si>
  <si>
    <t>place Antoinette Chocq</t>
  </si>
  <si>
    <t>8 rue Père Maurice</t>
  </si>
  <si>
    <t>21 rue du Moulin à Vent</t>
  </si>
  <si>
    <t>11 place du Bouloi</t>
  </si>
  <si>
    <t>52 rue Grande</t>
  </si>
  <si>
    <t>impasse de la Mairie</t>
  </si>
  <si>
    <t>5 rue de Larchant</t>
  </si>
  <si>
    <t>11 Grande rue</t>
  </si>
  <si>
    <t>6 rue du Courbeton</t>
  </si>
  <si>
    <t>27 rue Grande</t>
  </si>
  <si>
    <t>Commune</t>
  </si>
  <si>
    <t>BUSSY SAINT MARTIN</t>
  </si>
  <si>
    <t>BUTHIERS</t>
  </si>
  <si>
    <t>CANNES ECLUSE</t>
  </si>
  <si>
    <t>CARNETIN</t>
  </si>
  <si>
    <t>CELLE SUR MORIN (LA)</t>
  </si>
  <si>
    <t>CELY EN BIERE</t>
  </si>
  <si>
    <t>CERNEUX</t>
  </si>
  <si>
    <t>CESSON</t>
  </si>
  <si>
    <t>CESSOY EN MONTOIS</t>
  </si>
  <si>
    <t>CHAILLY EN BIERE</t>
  </si>
  <si>
    <t>CHAILLY EN BRIE</t>
  </si>
  <si>
    <t>CHAINTREAUX</t>
  </si>
  <si>
    <t>CHALAUTRE LA GRANDE</t>
  </si>
  <si>
    <t>CHALAUTRE LA PETITE</t>
  </si>
  <si>
    <t>CHALIFERT</t>
  </si>
  <si>
    <t>CHALMAISON</t>
  </si>
  <si>
    <t>CHAMBRY</t>
  </si>
  <si>
    <t>CHAMIGNY</t>
  </si>
  <si>
    <t>CHAMPAGNE SUR SEINE</t>
  </si>
  <si>
    <t>CHAMPCENEST</t>
  </si>
  <si>
    <t>CHAMPDEUIL</t>
  </si>
  <si>
    <t>CHAMPEAUX</t>
  </si>
  <si>
    <t>CHAMPS SUR MARNE</t>
  </si>
  <si>
    <t>CHANGIS SUR MARNE</t>
  </si>
  <si>
    <t>CHANTELOUP EN BRIE</t>
  </si>
  <si>
    <t>CHAPELLE GAUTHIER (LA)</t>
  </si>
  <si>
    <t>CHAPELLE IGER (LA)</t>
  </si>
  <si>
    <t>CHAPELLE LA REINE (LA)</t>
  </si>
  <si>
    <t>CHAPELLE MOUTILS (LA)</t>
  </si>
  <si>
    <t>CHAPELLE RABLAIS (LA)</t>
  </si>
  <si>
    <t>CHAPELLE SAINT SULPICE (LA)</t>
  </si>
  <si>
    <t>CHAPELLES BOURBON (LES)</t>
  </si>
  <si>
    <t>CHARMENTRAY</t>
  </si>
  <si>
    <t>CHARNY</t>
  </si>
  <si>
    <t>CHARTRETTES</t>
  </si>
  <si>
    <t>CHARTRONGES</t>
  </si>
  <si>
    <t>CHATEAU LANDON</t>
  </si>
  <si>
    <t>CHATEAUBLEAU</t>
  </si>
  <si>
    <t>CHATELET EN BRIE (LE)</t>
  </si>
  <si>
    <t>CHATENAY SUR SEINE</t>
  </si>
  <si>
    <t>CHATENOY</t>
  </si>
  <si>
    <t>CHATILLON LA BORDE</t>
  </si>
  <si>
    <t>CHATRES</t>
  </si>
  <si>
    <t>CHAUCONIN NEUFMONTIERS</t>
  </si>
  <si>
    <t>CHAUFFRY</t>
  </si>
  <si>
    <t>CHAUMES EN BRIE</t>
  </si>
  <si>
    <t>CHELLES</t>
  </si>
  <si>
    <t>CHENOISE</t>
  </si>
  <si>
    <t>CHENOU</t>
  </si>
  <si>
    <t>CHESSY</t>
  </si>
  <si>
    <t>CHEVRAINVILLIERS</t>
  </si>
  <si>
    <t>CHEVRU</t>
  </si>
  <si>
    <t>CHEVRY COSSIGNY</t>
  </si>
  <si>
    <t>CHEVRY EN SEREINE</t>
  </si>
  <si>
    <t>CHOISY EN BRIE</t>
  </si>
  <si>
    <t>CITRY</t>
  </si>
  <si>
    <t>CLAYE SOUILLY</t>
  </si>
  <si>
    <t>CLOS FONTAINE</t>
  </si>
  <si>
    <t>COCHEREL</t>
  </si>
  <si>
    <t>COLLEGIEN</t>
  </si>
  <si>
    <t>COMBS LA VILLE</t>
  </si>
  <si>
    <t>COMPANS</t>
  </si>
  <si>
    <t>CONCHES SUR GONDOIRE</t>
  </si>
  <si>
    <t>CONDE SAINTE LIBIAIRE</t>
  </si>
  <si>
    <t>CONGIS SUR THEROUANNE</t>
  </si>
  <si>
    <t>COUBERT</t>
  </si>
  <si>
    <t>COUILLY PONT AUX DAMES</t>
  </si>
  <si>
    <t>COULOMBS EN VALOIS</t>
  </si>
  <si>
    <t>COULOMMES</t>
  </si>
  <si>
    <t>COULOMMIERS</t>
  </si>
  <si>
    <t>COUPVRAY</t>
  </si>
  <si>
    <t>COURCELLES EN BASSEE</t>
  </si>
  <si>
    <t>COURCHAMP</t>
  </si>
  <si>
    <t>COURPALAY</t>
  </si>
  <si>
    <t>COURQUETAINE</t>
  </si>
  <si>
    <t>COURTACON</t>
  </si>
  <si>
    <t>COURTOMER</t>
  </si>
  <si>
    <t>COURTRY</t>
  </si>
  <si>
    <t>COUTENÇON</t>
  </si>
  <si>
    <t>COUTEVROULT</t>
  </si>
  <si>
    <t>CRECY LA CHAPELLE</t>
  </si>
  <si>
    <t>CREGY LES MEAUX</t>
  </si>
  <si>
    <t>CREVECOEUR EN BRIE</t>
  </si>
  <si>
    <t>CRISENOY</t>
  </si>
  <si>
    <t>CROISSY BEAUBOURG</t>
  </si>
  <si>
    <t>CROIX EN BRIE (LA)</t>
  </si>
  <si>
    <t>CROUY SUR OURCQ</t>
  </si>
  <si>
    <t>CUCHARMOY</t>
  </si>
  <si>
    <t>CUISY</t>
  </si>
  <si>
    <t>DAGNY</t>
  </si>
  <si>
    <t>DAMMARIE LES LYS</t>
  </si>
  <si>
    <t>DAMMARTIN EN GOËLE</t>
  </si>
  <si>
    <t>DAMMARTIN SUR TIGEAUX</t>
  </si>
  <si>
    <t>DAMPMART</t>
  </si>
  <si>
    <t>DARVAULT</t>
  </si>
  <si>
    <t>DHUISY</t>
  </si>
  <si>
    <t>DIANT</t>
  </si>
  <si>
    <t>DONNEMARIE DONTILLY</t>
  </si>
  <si>
    <t>DORMELLES</t>
  </si>
  <si>
    <t>DOUE</t>
  </si>
  <si>
    <t>DOUY LA RAMEE</t>
  </si>
  <si>
    <t>ECHOUBOULAINS</t>
  </si>
  <si>
    <t>ECRENNES (LES)</t>
  </si>
  <si>
    <t>ECUELLES</t>
  </si>
  <si>
    <t>EGLIGNY</t>
  </si>
  <si>
    <t>EGREVILLE</t>
  </si>
  <si>
    <t>EMERAINVILLE</t>
  </si>
  <si>
    <t>EPISY</t>
  </si>
  <si>
    <t>ESBLY</t>
  </si>
  <si>
    <t>ESMANS</t>
  </si>
  <si>
    <t>ETREPILLY</t>
  </si>
  <si>
    <t>EVERLY</t>
  </si>
  <si>
    <t>EVRY GREGY SUR YERRES</t>
  </si>
  <si>
    <t>FAREMOUTIERS</t>
  </si>
  <si>
    <t>FAVIERES</t>
  </si>
  <si>
    <t>FAY LES NEMOURS</t>
  </si>
  <si>
    <t>FERICY</t>
  </si>
  <si>
    <t>FEROLLES ATTILLY</t>
  </si>
  <si>
    <t>FERRIERES EN BRIE</t>
  </si>
  <si>
    <t>FERTE GAUCHER (LA)</t>
  </si>
  <si>
    <t>FERTE SOUS JOUARRE (LA)</t>
  </si>
  <si>
    <t>FLAGY</t>
  </si>
  <si>
    <t>FLEURY EN BIERE</t>
  </si>
  <si>
    <t>FONTAINE FOURCHES</t>
  </si>
  <si>
    <t>FONTAINE LE PORT</t>
  </si>
  <si>
    <t>FONTAINEBLEAU</t>
  </si>
  <si>
    <t>FONTAINS</t>
  </si>
  <si>
    <t>FONTENAILLES</t>
  </si>
  <si>
    <t>FONTENAY TRESIGNY</t>
  </si>
  <si>
    <t>FORFRY</t>
  </si>
  <si>
    <t>FORGES</t>
  </si>
  <si>
    <t>FOUJU</t>
  </si>
  <si>
    <t>FRESNES SUR MARNE</t>
  </si>
  <si>
    <t>FRETOY LE MOUTIER</t>
  </si>
  <si>
    <t>FROMONT</t>
  </si>
  <si>
    <t>FUBLAINES</t>
  </si>
  <si>
    <t>GARENTREVILLE</t>
  </si>
  <si>
    <t>GASTINS</t>
  </si>
  <si>
    <t>GENEVRAYE (LA)</t>
  </si>
  <si>
    <t>GERMIGNY L'EVEQUE</t>
  </si>
  <si>
    <t>GERMIGNY SOUS COULOMBS</t>
  </si>
  <si>
    <t>GESVRES LE CHAPITRE</t>
  </si>
  <si>
    <t>GIREMOUTIERS</t>
  </si>
  <si>
    <t>GIRONVILLE</t>
  </si>
  <si>
    <t>GOUAIX</t>
  </si>
  <si>
    <t>GOUVERNES</t>
  </si>
  <si>
    <t>GRANDE PAROISSE (LA)</t>
  </si>
  <si>
    <t>GRANDPUITS BAILLY CARROIS</t>
  </si>
  <si>
    <t>GRAVON</t>
  </si>
  <si>
    <t>GRESSY</t>
  </si>
  <si>
    <t>GRETZ ARMAINVILLIERS</t>
  </si>
  <si>
    <t>GREZ SUR LOING</t>
  </si>
  <si>
    <t>GRISY SUISNES</t>
  </si>
  <si>
    <t>GRISY SUR SEINE</t>
  </si>
  <si>
    <t>GUERARD</t>
  </si>
  <si>
    <t>GUERCHEVILLE</t>
  </si>
  <si>
    <t>GUERMANTES</t>
  </si>
  <si>
    <t>GUIGNES</t>
  </si>
  <si>
    <t>GURCY LE CHATEL</t>
  </si>
  <si>
    <t>HAUTE MAISON (LA)</t>
  </si>
  <si>
    <t>HAUTEFEUILLE</t>
  </si>
  <si>
    <t>HERICY</t>
  </si>
  <si>
    <t>HERME</t>
  </si>
  <si>
    <t>HONDEVILLIERS</t>
  </si>
  <si>
    <t>HOUSSAYE EN BRIE (LA)</t>
  </si>
  <si>
    <t>ICHY</t>
  </si>
  <si>
    <t>ISLES LES MELDEUSES</t>
  </si>
  <si>
    <t>ISLES LES VILLENOY</t>
  </si>
  <si>
    <t>IVERNY</t>
  </si>
  <si>
    <t>JABLINES</t>
  </si>
  <si>
    <t>JAIGNES</t>
  </si>
  <si>
    <t>JAULNES</t>
  </si>
  <si>
    <t>JOSSIGNY</t>
  </si>
  <si>
    <t>JOUARRE</t>
  </si>
  <si>
    <t>JOUY LE CHATEL</t>
  </si>
  <si>
    <t>JOUY SUR MORIN</t>
  </si>
  <si>
    <t>JUILLY</t>
  </si>
  <si>
    <t>JUTIGNY</t>
  </si>
  <si>
    <t>LAGNY SUR MARNE</t>
  </si>
  <si>
    <t>LARCHANT</t>
  </si>
  <si>
    <t>LAVAL EN BRIE</t>
  </si>
  <si>
    <t>LECHELLE</t>
  </si>
  <si>
    <t>LESCHEROLLES</t>
  </si>
  <si>
    <t>LESCHES</t>
  </si>
  <si>
    <t>LESIGNY</t>
  </si>
  <si>
    <t>LEUDON EN BRIE</t>
  </si>
  <si>
    <t>LIEUSAINT</t>
  </si>
  <si>
    <t>LIMOGES FOURCHES</t>
  </si>
  <si>
    <t>LISSY</t>
  </si>
  <si>
    <t>LIVERDY EN BRIE</t>
  </si>
  <si>
    <t>LIVRY SUR SEINE</t>
  </si>
  <si>
    <t>LIZINES</t>
  </si>
  <si>
    <t>LIZY SUR OURCQ</t>
  </si>
  <si>
    <t>LOGNES</t>
  </si>
  <si>
    <t>LONGPERRIER</t>
  </si>
  <si>
    <t>LONGUEVILLE</t>
  </si>
  <si>
    <t>LORREZ LE BOCAGE PREAUX</t>
  </si>
  <si>
    <t>MARCHEMORET</t>
  </si>
  <si>
    <t>MARCILLY</t>
  </si>
  <si>
    <t>MARETS (LES)</t>
  </si>
  <si>
    <t>MAREUIL LES MEAUX</t>
  </si>
  <si>
    <t>MARLES EN BRIE</t>
  </si>
  <si>
    <t>MAROLLES EN BRIE</t>
  </si>
  <si>
    <t>MAROLLES SUR SEINE</t>
  </si>
  <si>
    <t>MARY SUR MARNE</t>
  </si>
  <si>
    <t>MAUPERTHUIS</t>
  </si>
  <si>
    <t>MAUREGARD</t>
  </si>
  <si>
    <t>MAY EN MULTIEN</t>
  </si>
  <si>
    <t>MEAUX</t>
  </si>
  <si>
    <t>MEE SUR SEINE (LE)</t>
  </si>
  <si>
    <t>MEIGNEUX</t>
  </si>
  <si>
    <t>MEILLERAY</t>
  </si>
  <si>
    <t>MELUN</t>
  </si>
  <si>
    <t>MELZ SUR SEINE</t>
  </si>
  <si>
    <t>MERY SUR MARNE</t>
  </si>
  <si>
    <t>MESNIL AMELOT (LE)</t>
  </si>
  <si>
    <t>MESSY</t>
  </si>
  <si>
    <t>MISY SUR YONNE</t>
  </si>
  <si>
    <t>MITRY MORY</t>
  </si>
  <si>
    <t>MOISENAY</t>
  </si>
  <si>
    <t>MOISSY CRAMAYEL</t>
  </si>
  <si>
    <t>MONCOURT FROMONVILLE</t>
  </si>
  <si>
    <t>MONDREVILLE</t>
  </si>
  <si>
    <t>MONS EN MONTOIS</t>
  </si>
  <si>
    <t>MONTARLOT</t>
  </si>
  <si>
    <t>MONTCEAUX LES MEAUX</t>
  </si>
  <si>
    <t>MONTCEAUX LES PROVINS</t>
  </si>
  <si>
    <t>MONTDAUPHIN</t>
  </si>
  <si>
    <t>MONTENILS</t>
  </si>
  <si>
    <t>MONTEREAU FAULT YONNE</t>
  </si>
  <si>
    <t>MONTEREAU SUR LE JARD</t>
  </si>
  <si>
    <t>MONTEVRAIN</t>
  </si>
  <si>
    <t>MONTGE EN GOËLE</t>
  </si>
  <si>
    <t>MONTHYON</t>
  </si>
  <si>
    <t>MONTIGNY LE GUESDIER</t>
  </si>
  <si>
    <t>MONTIGNY LENCOUP</t>
  </si>
  <si>
    <t>MONTIGNY SUR LOING</t>
  </si>
  <si>
    <t>MONTMACHOUX</t>
  </si>
  <si>
    <t>MONTOLIVET</t>
  </si>
  <si>
    <t>MONTRY</t>
  </si>
  <si>
    <t>MORET SUR LOING</t>
  </si>
  <si>
    <t>MORMANT</t>
  </si>
  <si>
    <t>MORTCERF</t>
  </si>
  <si>
    <t>MORTERY</t>
  </si>
  <si>
    <t>MOUROUX</t>
  </si>
  <si>
    <t>MOUSSEAUX LES BRAY</t>
  </si>
  <si>
    <t>MOUSSY LE NEUF</t>
  </si>
  <si>
    <t>MOUSSY LE VIEUX</t>
  </si>
  <si>
    <t>MOUY SUR SEINE</t>
  </si>
  <si>
    <t>NANDY</t>
  </si>
  <si>
    <t>NANGIS</t>
  </si>
  <si>
    <t>NANTEAU SUR ESSONNE</t>
  </si>
  <si>
    <t>NANTEAU SUR LUNAIN</t>
  </si>
  <si>
    <t>NANTEUIL LES MEAUX</t>
  </si>
  <si>
    <t>NANTEUIL SUR MARNE</t>
  </si>
  <si>
    <t>NANTOUILLET</t>
  </si>
  <si>
    <t>NEMOURS</t>
  </si>
  <si>
    <t>NEUFMOUTIERS EN BRIE</t>
  </si>
  <si>
    <t>NOISIEL</t>
  </si>
  <si>
    <t>NOISY RUDIGNON</t>
  </si>
  <si>
    <t>NOISY SUR ECOLE</t>
  </si>
  <si>
    <t>NONVILLE</t>
  </si>
  <si>
    <t>NOYEN SUR SEINE</t>
  </si>
  <si>
    <t>OBSONVILLE</t>
  </si>
  <si>
    <t>OCQUERRE</t>
  </si>
  <si>
    <t>OISSERY</t>
  </si>
  <si>
    <t>ORLY SUR MORIN</t>
  </si>
  <si>
    <t>ORMES SUR VOULZIE (LES)</t>
  </si>
  <si>
    <t>ORMESSON</t>
  </si>
  <si>
    <t>OTHIS</t>
  </si>
  <si>
    <t>OZOIR LA FERRIERE</t>
  </si>
  <si>
    <t>OZOUER LE VOULGIS</t>
  </si>
  <si>
    <t>PALEY</t>
  </si>
  <si>
    <t>PAMFOU</t>
  </si>
  <si>
    <t>PAROY</t>
  </si>
  <si>
    <t>PASSY SUR SEINE</t>
  </si>
  <si>
    <t>PECY</t>
  </si>
  <si>
    <t>PENCHARD</t>
  </si>
  <si>
    <t>PERTHES EN GATINAIS</t>
  </si>
  <si>
    <t>PEZARCHES</t>
  </si>
  <si>
    <t>PIERRE LEVEE</t>
  </si>
  <si>
    <t>PIN (LE)</t>
  </si>
  <si>
    <t>PLESSIS AUX BOIS (LE)</t>
  </si>
  <si>
    <t>PLESSIS FEU AUSSOUS (LE)</t>
  </si>
  <si>
    <t>PLESSIS L'EVEQUE (LE)</t>
  </si>
  <si>
    <t>TOUSSON</t>
  </si>
  <si>
    <t>TRETOIRE (LA)</t>
  </si>
  <si>
    <t>TREUZY LEVELAY</t>
  </si>
  <si>
    <t>TRILBARDOU</t>
  </si>
  <si>
    <t>TRILPORT</t>
  </si>
  <si>
    <t>TROCY EN MULTIEN</t>
  </si>
  <si>
    <t>URY</t>
  </si>
  <si>
    <t>USSY SUR MARNE</t>
  </si>
  <si>
    <t>VAIRES SUR MARNE</t>
  </si>
  <si>
    <t>VALENCE EN BRIE</t>
  </si>
  <si>
    <t>VANVILLE</t>
  </si>
  <si>
    <t>VARENNES SUR SEINE</t>
  </si>
  <si>
    <t>VARREDDES</t>
  </si>
  <si>
    <t>VAUCOURTOIS</t>
  </si>
  <si>
    <t>VAUDOUE (LE)</t>
  </si>
  <si>
    <t>VAUDOY EN BRIE</t>
  </si>
  <si>
    <t>VAUX LE PENIL</t>
  </si>
  <si>
    <t>VAUX SUR LUNAIN</t>
  </si>
  <si>
    <t>VENDREST</t>
  </si>
  <si>
    <t>VENEUX LES SABLONS</t>
  </si>
  <si>
    <t>VERDELOT</t>
  </si>
  <si>
    <t>VERNEUIL L'ETANG</t>
  </si>
  <si>
    <t>VERNOU LA CELLE SUR SEINE</t>
  </si>
  <si>
    <t>VERT SAINT DENIS</t>
  </si>
  <si>
    <t>VIEUX CHAMPAGNE</t>
  </si>
  <si>
    <t>VIGNELY</t>
  </si>
  <si>
    <t>VILLE SAINT JACQUES</t>
  </si>
  <si>
    <t>VILLEBEON</t>
  </si>
  <si>
    <t>VILLECERF</t>
  </si>
  <si>
    <t>VILLEMARECHAL</t>
  </si>
  <si>
    <t>VILLEMAREUIL</t>
  </si>
  <si>
    <t>VILLEMER</t>
  </si>
  <si>
    <t>VILLENAUXE LA PETITE</t>
  </si>
  <si>
    <t>VILLENEUVE LE COMTE</t>
  </si>
  <si>
    <t>VILLENEUVE LES BORDES</t>
  </si>
  <si>
    <t>VILLENEUVE SAINT DENIS</t>
  </si>
  <si>
    <t>VILLENEUVE SOUS DAMMARTIN</t>
  </si>
  <si>
    <t>VILLENEUVE SUR BELLOT</t>
  </si>
  <si>
    <t>VILLENOY</t>
  </si>
  <si>
    <t>VILLEPARISIS</t>
  </si>
  <si>
    <t>VILLEROY</t>
  </si>
  <si>
    <t>VILLEVAUDE</t>
  </si>
  <si>
    <t>VILLIERS EN BIERE</t>
  </si>
  <si>
    <t>VILLIERS SAINT GEORGES</t>
  </si>
  <si>
    <t>VILLIERS SOUS GREZ</t>
  </si>
  <si>
    <t>VILLIERS SUR MORIN</t>
  </si>
  <si>
    <t>VILLIERS SUR SEINE</t>
  </si>
  <si>
    <t>VILLUIS</t>
  </si>
  <si>
    <t>VIMPELLES</t>
  </si>
  <si>
    <t>VINANTES</t>
  </si>
  <si>
    <t>VINCY MANŒUVRE</t>
  </si>
  <si>
    <t>VOINSLES</t>
  </si>
  <si>
    <t>VOISENON</t>
  </si>
  <si>
    <t>VOULANGIS</t>
  </si>
  <si>
    <t>VOULTON</t>
  </si>
  <si>
    <t>VOULX</t>
  </si>
  <si>
    <t>VULAINES LES PROVINS</t>
  </si>
  <si>
    <t>VULAINES SUR SEINE</t>
  </si>
  <si>
    <t>YEBLES</t>
  </si>
  <si>
    <t>Rue</t>
  </si>
  <si>
    <t>CodePostal</t>
  </si>
  <si>
    <t>Niveau</t>
  </si>
  <si>
    <t>Employé</t>
  </si>
  <si>
    <t>Cadre moyen</t>
  </si>
  <si>
    <t>Cadre supérieur</t>
  </si>
  <si>
    <t>SalaireMoyen</t>
  </si>
  <si>
    <t>age</t>
  </si>
  <si>
    <t>Mois</t>
  </si>
  <si>
    <t>Année</t>
  </si>
  <si>
    <t>Debut Mois</t>
  </si>
  <si>
    <t>Fin Mois</t>
  </si>
  <si>
    <t>Motif</t>
  </si>
  <si>
    <t>Debut</t>
  </si>
  <si>
    <t>Fin</t>
  </si>
  <si>
    <t>Choisir un salarié</t>
  </si>
  <si>
    <t>Choisir un motif</t>
  </si>
  <si>
    <t>CA</t>
  </si>
  <si>
    <t>GORSD FIONA 19199</t>
  </si>
  <si>
    <t>mailing_Matricule</t>
  </si>
  <si>
    <t>mailing_Nom</t>
  </si>
  <si>
    <t>mailing_Prenom</t>
  </si>
  <si>
    <t>mailing_MouMme</t>
  </si>
  <si>
    <t>mailing_DateNaissance</t>
  </si>
  <si>
    <t>mailing_Rue</t>
  </si>
  <si>
    <t>mailing_Commune</t>
  </si>
  <si>
    <t>mailing_CodePostal</t>
  </si>
  <si>
    <t>mailing_Motif</t>
  </si>
  <si>
    <t>mailing_DateDebut</t>
  </si>
  <si>
    <t>mailing_DateFin</t>
  </si>
  <si>
    <t>mailing_NbJours</t>
  </si>
  <si>
    <t xml:space="preserve"> </t>
  </si>
  <si>
    <t>DUTORTE CATHY 15707</t>
  </si>
  <si>
    <t>RTT</t>
  </si>
  <si>
    <t>salarié absent</t>
  </si>
  <si>
    <t>F</t>
  </si>
  <si>
    <t>ANFRUI BRAHIM 14414</t>
  </si>
  <si>
    <t>M</t>
  </si>
  <si>
    <t>ALRIVY TOMMY 27767</t>
  </si>
  <si>
    <t>WAITZMAN STEEVE 26626</t>
  </si>
  <si>
    <t>BONNELAIS BRAHIM 14505</t>
  </si>
  <si>
    <t>BOUZANNE DES MAZERY JOHN 21906</t>
  </si>
  <si>
    <t>MARENATI ROMUALD 25805</t>
  </si>
  <si>
    <t>POLTA RUDY 31223</t>
  </si>
  <si>
    <t>YWANNE PATRICK 32268</t>
  </si>
  <si>
    <t>BOUILLIANT ANNE-LISE 12428</t>
  </si>
  <si>
    <t>SOUVIGNES BORIS 14288</t>
  </si>
  <si>
    <t>ANREP CAMILLE 14955</t>
  </si>
  <si>
    <t>LEVOLLE DOMINIQUE 17716</t>
  </si>
  <si>
    <t>KOJIELSKI DORIANE 18161</t>
  </si>
  <si>
    <t>LAVOUIRA SALIM 26012</t>
  </si>
  <si>
    <t>REVELION JOSE 22000</t>
  </si>
  <si>
    <t>HEILAUD AMINE 11524</t>
  </si>
  <si>
    <t>MARFURT ANNABELLE 12147</t>
  </si>
  <si>
    <t>FEYSEL FIONA 31956</t>
  </si>
  <si>
    <t>JUREZ DENIS 31660</t>
  </si>
  <si>
    <t>BRODESOLLES SOFIAN 26535</t>
  </si>
  <si>
    <t>LIVARTOWSKI KATIA 22603</t>
  </si>
  <si>
    <t>VANDENBONNE ALISSON 11231</t>
  </si>
  <si>
    <t>UYTTRAEGE CHARLIE 15848</t>
  </si>
  <si>
    <t>PENEGRY JOANNA 21612</t>
  </si>
  <si>
    <t>GOTHSENER WILFRIED 28161</t>
  </si>
  <si>
    <t>CHARRUAZ MALIK 23593</t>
  </si>
  <si>
    <t>Total général</t>
  </si>
  <si>
    <t>Analyse_matricule</t>
  </si>
  <si>
    <t>Analyse_Nom_Prenom</t>
  </si>
  <si>
    <t>Analyse_age</t>
  </si>
  <si>
    <t>Analyse_Type_Absence</t>
  </si>
  <si>
    <t>Analyse_MouMme</t>
  </si>
  <si>
    <t>BEUNKE ANNABELLE 12181</t>
  </si>
  <si>
    <t>mailing_NbJoursHorsSetD</t>
  </si>
  <si>
    <t>Analyse_NbJours_HorsSetD</t>
  </si>
  <si>
    <t>AZIEAU AGNES 28736</t>
  </si>
  <si>
    <t>mailing_lienTexte</t>
  </si>
  <si>
    <t>ZELMANOVITCH CYRIELLE 17033</t>
  </si>
  <si>
    <t>BATTEREAU LAURY 23060</t>
  </si>
  <si>
    <t>AIANI ANDRE 11779</t>
  </si>
  <si>
    <t>Vrai_si_ageSupAgeMédian</t>
  </si>
  <si>
    <t>AfficherSenior</t>
  </si>
  <si>
    <t>Prime</t>
  </si>
  <si>
    <t>Prime majorée</t>
  </si>
  <si>
    <t>Mot de Passe</t>
  </si>
  <si>
    <t>30-39</t>
  </si>
  <si>
    <t>40-49</t>
  </si>
  <si>
    <t>50-59</t>
  </si>
  <si>
    <t>60-69</t>
  </si>
  <si>
    <t>1600-2099</t>
  </si>
  <si>
    <t>2100-2599</t>
  </si>
  <si>
    <t>2600-3099</t>
  </si>
  <si>
    <t>3100-3599</t>
  </si>
  <si>
    <t>3600-4099</t>
  </si>
  <si>
    <t>4100-4599</t>
  </si>
  <si>
    <t>Nombre de salariés</t>
  </si>
  <si>
    <t>Niveau / tranche d'âge (10 ans)</t>
  </si>
  <si>
    <t>Tranche de salaire (500 €)</t>
  </si>
  <si>
    <t>Adresse</t>
  </si>
  <si>
    <t>http://www.coindusalarie.fr/mes-conges/maladie</t>
  </si>
  <si>
    <t>https://www2.editions-tissot.fr/actualite/droit-du-travail/conges-payes-les-principales-regles-d-acquisition-et-de-prise</t>
  </si>
  <si>
    <t>https://www.l-expert-comptable.com/calculateurs/calcul-des-rtt.html</t>
  </si>
  <si>
    <t>Calculer le nombre de femmes bénéficiant d'une prime</t>
  </si>
  <si>
    <t>Calculer le nombre moyen de jours de "congé maladie" pris par les femmes</t>
  </si>
  <si>
    <t>Calculer le nombre de prénoms composés dont le 1er mot compte 4 lettres</t>
  </si>
  <si>
    <t>Afficher le prénom de Voicel</t>
  </si>
  <si>
    <t>Afficher le nom du salarié habitant FERROLES ATTILLY</t>
  </si>
  <si>
    <t>Afficher le nom du salarié dont le Matricule est 22000</t>
  </si>
  <si>
    <t>Calculer le taux de Sénior</t>
  </si>
  <si>
    <t>Afficher le nom, le prénom et le matricule du dernier salarié ayant enregistré des congés</t>
  </si>
  <si>
    <t>NB.SI() et NBVAL()</t>
  </si>
  <si>
    <t>NB.SI.ENS()</t>
  </si>
  <si>
    <t>MOYENNE.SI.ENS()</t>
  </si>
  <si>
    <t>NB.SI()</t>
  </si>
  <si>
    <t>RECHERCHE()</t>
  </si>
  <si>
    <t>RECHERCHEV()</t>
  </si>
  <si>
    <t>Afficher le nom, le prénom et le matricule d'un salarié choisi aléatoirement (en cliquant sur F9)  parmi ceux ayant enregistré des congés</t>
  </si>
  <si>
    <t>INDEX() et EQUIV()</t>
  </si>
  <si>
    <t>INDEX() et EQUIV() et ALEA.ENTRE.BORNES()</t>
  </si>
  <si>
    <t>mailto://?subject=Formation&amp;body=bonjour</t>
  </si>
  <si>
    <t>INDEX(), EQUIV(), ALEA.ENTRE.BORNES(), CNUM(),DROITE(), LIEN_HYPERTEXTE()</t>
  </si>
  <si>
    <t>Formules</t>
  </si>
  <si>
    <t>Consignes</t>
  </si>
  <si>
    <t>Fonctions proposées</t>
  </si>
  <si>
    <t>Calculer la moyenne des 5 salaires les plus élevés</t>
  </si>
  <si>
    <t>MOYENNE() et GRANDE.VALEUR()</t>
  </si>
  <si>
    <t>SOMMEPROD()</t>
  </si>
  <si>
    <t>Calculer le nombre total de RTT pris par les salariés</t>
  </si>
  <si>
    <t>Calculer le nombre de communes dont la rue se termine par Mairie</t>
  </si>
  <si>
    <t>Calculer le nombre de communes</t>
  </si>
  <si>
    <t>NBVAL()</t>
  </si>
  <si>
    <t>Modifier la casse de la 5ème commune listée dans l'onglet TableauSalaries</t>
  </si>
  <si>
    <t>NOMPROPRE() et INDEX()</t>
  </si>
  <si>
    <t>ALEA.ENTRE.BORNES()</t>
  </si>
  <si>
    <t>Générer un nombre aléatoire (en cliquant sur F9) entre 1 et le nombre de communes de l'onglet TableauSalaries</t>
  </si>
  <si>
    <t>Tirer au sort un salarié en affichant son nom et prénom avec une casse identique (seule la 1ère lettre est en majuscule)</t>
  </si>
  <si>
    <t>NBVAL(), NOMPROPRE(),INDEX(),ALEA.ENTRE.BORNES()</t>
  </si>
  <si>
    <t>Pour un salarié choisi aléatoirement (comme la ligne ci-dessus), créer le lien hypertexte approprié qui pointe sur la bonne adresse  (Web) ou lance une instance outlook en fonction du type d'absence. Changer la couleur de la cellule en jaune, lorsque le lien lance outlook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</si>
</sst>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quot;"/>
    <numFmt numFmtId="165" formatCode="ddd"/>
    <numFmt numFmtId="166" formatCode="dd"/>
  </numFmts>
  <fonts count="23" x14ac:knownFonts="1">
    <font>
      <sz val="11"/>
      <color theme="1"/>
      <name val="Calibri"/>
      <family val="2"/>
      <scheme val="minor"/>
    </font>
    <font>
      <sz val="9"/>
      <color indexed="81"/>
      <name val="Tahoma"/>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1"/>
      <color rgb="FF000000"/>
      <name val="Verdana"/>
      <family val="2"/>
    </font>
    <font>
      <b/>
      <sz val="9"/>
      <color indexed="81"/>
      <name val="Tahoma"/>
      <family val="2"/>
    </font>
    <font>
      <b/>
      <sz val="18"/>
      <color indexed="81"/>
      <name val="Tahoma"/>
      <family val="2"/>
    </font>
    <font>
      <u/>
      <sz val="11"/>
      <color theme="10"/>
      <name val="Calibri"/>
      <family val="2"/>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bottom/>
      <diagonal/>
    </border>
  </borders>
  <cellStyleXfs count="4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0" borderId="0" applyNumberFormat="0" applyFill="0" applyBorder="0" applyAlignment="0" applyProtection="0"/>
    <xf numFmtId="0" fontId="5" fillId="26" borderId="5" applyNumberFormat="0" applyAlignment="0" applyProtection="0"/>
    <xf numFmtId="0" fontId="6" fillId="0" borderId="6" applyNumberFormat="0" applyFill="0" applyAlignment="0" applyProtection="0"/>
    <xf numFmtId="0" fontId="2" fillId="27" borderId="7" applyNumberFormat="0" applyFont="0" applyAlignment="0" applyProtection="0"/>
    <xf numFmtId="0" fontId="7" fillId="28" borderId="5" applyNumberFormat="0" applyAlignment="0" applyProtection="0"/>
    <xf numFmtId="0" fontId="8" fillId="29"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11" fillId="26" borderId="8"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32" borderId="13" applyNumberFormat="0" applyAlignment="0" applyProtection="0"/>
    <xf numFmtId="0" fontId="22" fillId="0" borderId="0" applyNumberFormat="0" applyFill="0" applyBorder="0" applyAlignment="0" applyProtection="0"/>
  </cellStyleXfs>
  <cellXfs count="52">
    <xf numFmtId="0" fontId="0" fillId="0" borderId="0" xfId="0"/>
    <xf numFmtId="14" fontId="0" fillId="0" borderId="0" xfId="0" applyNumberFormat="1"/>
    <xf numFmtId="0" fontId="0" fillId="0" borderId="0" xfId="0"/>
    <xf numFmtId="164" fontId="0" fillId="0" borderId="0" xfId="0" applyNumberFormat="1"/>
    <xf numFmtId="0" fontId="19" fillId="0" borderId="0" xfId="0" applyFont="1" applyAlignment="1">
      <alignment horizontal="justify"/>
    </xf>
    <xf numFmtId="0" fontId="3" fillId="33" borderId="1" xfId="0" applyFont="1" applyFill="1" applyBorder="1"/>
    <xf numFmtId="0" fontId="3" fillId="33" borderId="1" xfId="0" applyFont="1" applyFill="1" applyBorder="1" applyAlignment="1">
      <alignment horizontal="center"/>
    </xf>
    <xf numFmtId="0" fontId="0" fillId="34" borderId="1" xfId="0" applyFont="1" applyFill="1" applyBorder="1"/>
    <xf numFmtId="0" fontId="0" fillId="34" borderId="1" xfId="0" applyFont="1" applyFill="1" applyBorder="1" applyAlignment="1">
      <alignment horizontal="center"/>
    </xf>
    <xf numFmtId="14" fontId="3" fillId="33" borderId="1" xfId="0" applyNumberFormat="1" applyFont="1" applyFill="1" applyBorder="1"/>
    <xf numFmtId="0" fontId="0" fillId="0" borderId="0" xfId="0" applyAlignment="1">
      <alignment horizontal="center"/>
    </xf>
    <xf numFmtId="0" fontId="0" fillId="0" borderId="2" xfId="0" applyBorder="1"/>
    <xf numFmtId="0" fontId="0" fillId="0" borderId="3" xfId="0" applyBorder="1" applyAlignment="1">
      <alignment horizontal="center"/>
    </xf>
    <xf numFmtId="0" fontId="0" fillId="0" borderId="3" xfId="0" applyBorder="1"/>
    <xf numFmtId="0" fontId="0" fillId="0" borderId="4" xfId="0" applyBorder="1"/>
    <xf numFmtId="165" fontId="18" fillId="33" borderId="1" xfId="0" applyNumberFormat="1" applyFont="1" applyFill="1" applyBorder="1"/>
    <xf numFmtId="0" fontId="18" fillId="33" borderId="1" xfId="0" applyFont="1" applyFill="1" applyBorder="1"/>
    <xf numFmtId="0" fontId="18" fillId="33" borderId="1" xfId="0" applyFont="1" applyFill="1" applyBorder="1" applyAlignment="1">
      <alignment horizontal="center"/>
    </xf>
    <xf numFmtId="166" fontId="18" fillId="33" borderId="1" xfId="0" applyNumberFormat="1" applyFont="1" applyFill="1" applyBorder="1"/>
    <xf numFmtId="14" fontId="0" fillId="0" borderId="1" xfId="0" applyNumberFormat="1" applyBorder="1"/>
    <xf numFmtId="0" fontId="0" fillId="0" borderId="1" xfId="0" applyBorder="1" applyAlignment="1">
      <alignment horizontal="center"/>
    </xf>
    <xf numFmtId="1" fontId="0" fillId="0" borderId="0" xfId="0" applyNumberFormat="1"/>
    <xf numFmtId="0" fontId="17" fillId="0" borderId="0" xfId="0" applyFont="1"/>
    <xf numFmtId="0" fontId="0" fillId="0" borderId="0" xfId="0" applyNumberFormat="1"/>
    <xf numFmtId="0" fontId="18" fillId="35" borderId="0" xfId="0" applyFont="1" applyFill="1"/>
    <xf numFmtId="0" fontId="17" fillId="35" borderId="0" xfId="0" applyFont="1" applyFill="1"/>
    <xf numFmtId="0" fontId="17" fillId="35" borderId="1" xfId="0" applyFont="1" applyFill="1" applyBorder="1"/>
    <xf numFmtId="14" fontId="17" fillId="35" borderId="1" xfId="0" applyNumberFormat="1" applyFont="1" applyFill="1" applyBorder="1"/>
    <xf numFmtId="0" fontId="0" fillId="0" borderId="0" xfId="0" applyAlignment="1">
      <alignment horizontal="left"/>
    </xf>
    <xf numFmtId="0" fontId="0" fillId="36" borderId="1" xfId="0" applyFill="1" applyBorder="1"/>
    <xf numFmtId="0" fontId="17" fillId="35" borderId="14" xfId="0" applyFont="1" applyFill="1" applyBorder="1"/>
    <xf numFmtId="164" fontId="18" fillId="35" borderId="0" xfId="0" applyNumberFormat="1" applyFont="1" applyFill="1"/>
    <xf numFmtId="0" fontId="0" fillId="0" borderId="0" xfId="0" applyAlignment="1">
      <alignment horizontal="left" indent="1"/>
    </xf>
    <xf numFmtId="0" fontId="0" fillId="0" borderId="0" xfId="0" pivotButton="1" applyAlignment="1">
      <alignment wrapText="1"/>
    </xf>
    <xf numFmtId="0" fontId="0" fillId="0" borderId="0" xfId="0" applyAlignment="1">
      <alignment wrapText="1"/>
    </xf>
    <xf numFmtId="164" fontId="0" fillId="0" borderId="0" xfId="0" applyNumberFormat="1" applyAlignment="1">
      <alignment wrapText="1"/>
    </xf>
    <xf numFmtId="0" fontId="0" fillId="37" borderId="0" xfId="0" applyFill="1" applyAlignment="1">
      <alignment wrapText="1"/>
    </xf>
    <xf numFmtId="0" fontId="17" fillId="34" borderId="0" xfId="0" applyFont="1" applyFill="1"/>
    <xf numFmtId="0" fontId="22" fillId="0" borderId="0" xfId="42"/>
    <xf numFmtId="0" fontId="0" fillId="38" borderId="0" xfId="0" applyFill="1" applyAlignment="1">
      <alignment wrapText="1"/>
    </xf>
    <xf numFmtId="0" fontId="0" fillId="0" borderId="1" xfId="0" applyBorder="1" applyAlignment="1">
      <alignment wrapText="1"/>
    </xf>
    <xf numFmtId="0" fontId="0" fillId="38" borderId="0" xfId="0" applyFill="1" applyAlignment="1"/>
    <xf numFmtId="0" fontId="0" fillId="0" borderId="0" xfId="0" applyAlignment="1"/>
    <xf numFmtId="0" fontId="0" fillId="0" borderId="1" xfId="0" applyBorder="1" applyAlignment="1"/>
    <xf numFmtId="0" fontId="0" fillId="0" borderId="1" xfId="0" applyBorder="1" applyAlignment="1">
      <alignment horizontal="center" vertical="center"/>
    </xf>
    <xf numFmtId="0" fontId="0" fillId="38" borderId="0" xfId="0" applyFill="1" applyAlignment="1">
      <alignment horizontal="center" vertical="center"/>
    </xf>
    <xf numFmtId="10" fontId="0" fillId="0" borderId="1" xfId="0" applyNumberFormat="1" applyBorder="1" applyAlignment="1">
      <alignment horizontal="center" vertical="center"/>
    </xf>
    <xf numFmtId="0" fontId="22" fillId="0" borderId="1" xfId="42" applyBorder="1" applyAlignment="1">
      <alignment horizontal="center" vertical="center" wrapText="1"/>
    </xf>
    <xf numFmtId="0" fontId="0" fillId="0" borderId="0" xfId="0" applyAlignment="1">
      <alignment horizontal="center" vertical="center"/>
    </xf>
    <xf numFmtId="164" fontId="0" fillId="0" borderId="1" xfId="0" applyNumberFormat="1" applyBorder="1" applyAlignment="1">
      <alignment horizontal="center" vertical="center"/>
    </xf>
    <xf numFmtId="0" fontId="0" fillId="0" borderId="1" xfId="0" applyFill="1" applyBorder="1" applyAlignment="1"/>
    <xf numFmtId="0" fontId="0" fillId="0" borderId="1" xfId="0" applyNumberFormat="1" applyBorder="1" applyAlignment="1">
      <alignment horizontal="center" vertical="center"/>
    </xf>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Lien hypertexte" xfId="42" builtinId="8"/>
    <cellStyle name="Neutre" xfId="31" builtinId="28" customBuiltin="1"/>
    <cellStyle name="Normal" xfId="0" builtinId="0"/>
    <cellStyle name="Satisfaisant" xfId="32" builtinId="26" customBuiltin="1"/>
    <cellStyle name="Sortie" xfId="33" builtinId="21" customBuiltin="1"/>
    <cellStyle name="Texte explicatif" xfId="34" builtinId="53" customBuiltin="1"/>
    <cellStyle name="Titre" xfId="35" builtinId="15" customBuiltin="1"/>
    <cellStyle name="Titre 1" xfId="36" builtinId="16" customBuiltin="1"/>
    <cellStyle name="Titre 2" xfId="37" builtinId="17" customBuiltin="1"/>
    <cellStyle name="Titre 3" xfId="38" builtinId="18" customBuiltin="1"/>
    <cellStyle name="Titre 4" xfId="39" builtinId="19" customBuiltin="1"/>
    <cellStyle name="Total" xfId="40" builtinId="25" customBuiltin="1"/>
    <cellStyle name="Vérification" xfId="41" builtinId="23" customBuiltin="1"/>
  </cellStyles>
  <dxfs count="9">
    <dxf>
      <fill>
        <patternFill>
          <bgColor rgb="FFFFFF00"/>
        </patternFill>
      </fill>
    </dxf>
    <dxf>
      <fill>
        <patternFill patternType="solid">
          <bgColor theme="1"/>
        </patternFill>
      </fill>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none">
          <bgColor auto="1"/>
        </patternFill>
      </fill>
      <border>
        <left/>
        <right/>
        <top/>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42"/>
    </mc:Choice>
    <mc:Fallback>
      <c:style val="42"/>
    </mc:Fallback>
  </mc:AlternateContent>
  <c:pivotSource>
    <c:name>[Gestionnaire_Salaries_Statistiques.xlsx]TCD_analyse!Tableau croisé dynamique2</c:name>
    <c:fmtId val="0"/>
  </c:pivotSource>
  <c:chart>
    <c:title>
      <c:tx>
        <c:rich>
          <a:bodyPr/>
          <a:lstStyle/>
          <a:p>
            <a:pPr>
              <a:defRPr/>
            </a:pPr>
            <a:r>
              <a:rPr lang="en-US" sz="1600"/>
              <a:t>Nombre de salariés par niveau,</a:t>
            </a:r>
            <a:r>
              <a:rPr lang="en-US" sz="1600" baseline="0"/>
              <a:t> par tranche d'âge de 10 ans et par tranche de salaire de 500 €</a:t>
            </a:r>
            <a:endParaRPr lang="en-US" sz="1600"/>
          </a:p>
        </c:rich>
      </c:tx>
      <c:layout>
        <c:manualLayout>
          <c:xMode val="edge"/>
          <c:yMode val="edge"/>
          <c:x val="9.637441013468262E-2"/>
          <c:y val="0"/>
        </c:manualLayout>
      </c:layout>
      <c:overlay val="0"/>
    </c:title>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
        <c:idx val="4"/>
        <c:marker>
          <c:symbol val="none"/>
        </c:marker>
      </c:pivotFmt>
      <c:pivotFmt>
        <c:idx val="5"/>
        <c:marker>
          <c:symbol val="none"/>
        </c:marker>
      </c:pivotFmt>
    </c:pivotFmts>
    <c:plotArea>
      <c:layout/>
      <c:barChart>
        <c:barDir val="col"/>
        <c:grouping val="clustered"/>
        <c:varyColors val="0"/>
        <c:ser>
          <c:idx val="0"/>
          <c:order val="0"/>
          <c:tx>
            <c:strRef>
              <c:f>TCD_analyse!$B$1:$B$2</c:f>
              <c:strCache>
                <c:ptCount val="1"/>
                <c:pt idx="0">
                  <c:v>1600-2099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TCD_analyse!$B$3:$B$18</c:f>
              <c:numCache>
                <c:formatCode>General</c:formatCode>
                <c:ptCount val="12"/>
                <c:pt idx="8">
                  <c:v>28</c:v>
                </c:pt>
                <c:pt idx="9">
                  <c:v>26</c:v>
                </c:pt>
                <c:pt idx="10">
                  <c:v>33</c:v>
                </c:pt>
                <c:pt idx="11">
                  <c:v>21</c:v>
                </c:pt>
              </c:numCache>
            </c:numRef>
          </c:val>
        </c:ser>
        <c:ser>
          <c:idx val="1"/>
          <c:order val="1"/>
          <c:tx>
            <c:strRef>
              <c:f>TCD_analyse!$C$1:$C$2</c:f>
              <c:strCache>
                <c:ptCount val="1"/>
                <c:pt idx="0">
                  <c:v>2100-2599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TCD_analyse!$C$3:$C$18</c:f>
              <c:numCache>
                <c:formatCode>General</c:formatCode>
                <c:ptCount val="12"/>
                <c:pt idx="0">
                  <c:v>14</c:v>
                </c:pt>
                <c:pt idx="1">
                  <c:v>17</c:v>
                </c:pt>
                <c:pt idx="2">
                  <c:v>14</c:v>
                </c:pt>
                <c:pt idx="3">
                  <c:v>12</c:v>
                </c:pt>
              </c:numCache>
            </c:numRef>
          </c:val>
        </c:ser>
        <c:ser>
          <c:idx val="2"/>
          <c:order val="2"/>
          <c:tx>
            <c:strRef>
              <c:f>TCD_analyse!$D$1:$D$2</c:f>
              <c:strCache>
                <c:ptCount val="1"/>
                <c:pt idx="0">
                  <c:v>2600-3099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TCD_analyse!$D$3:$D$18</c:f>
              <c:numCache>
                <c:formatCode>General</c:formatCode>
                <c:ptCount val="12"/>
                <c:pt idx="0">
                  <c:v>18</c:v>
                </c:pt>
                <c:pt idx="1">
                  <c:v>12</c:v>
                </c:pt>
                <c:pt idx="2">
                  <c:v>18</c:v>
                </c:pt>
                <c:pt idx="3">
                  <c:v>10</c:v>
                </c:pt>
              </c:numCache>
            </c:numRef>
          </c:val>
        </c:ser>
        <c:ser>
          <c:idx val="3"/>
          <c:order val="3"/>
          <c:tx>
            <c:strRef>
              <c:f>TCD_analyse!$E$1:$E$2</c:f>
              <c:strCache>
                <c:ptCount val="1"/>
                <c:pt idx="0">
                  <c:v>3100-3599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TCD_analyse!$E$3:$E$18</c:f>
              <c:numCache>
                <c:formatCode>General</c:formatCode>
                <c:ptCount val="12"/>
                <c:pt idx="4">
                  <c:v>21</c:v>
                </c:pt>
                <c:pt idx="5">
                  <c:v>10</c:v>
                </c:pt>
                <c:pt idx="6">
                  <c:v>16</c:v>
                </c:pt>
                <c:pt idx="7">
                  <c:v>10</c:v>
                </c:pt>
              </c:numCache>
            </c:numRef>
          </c:val>
        </c:ser>
        <c:ser>
          <c:idx val="4"/>
          <c:order val="4"/>
          <c:tx>
            <c:strRef>
              <c:f>TCD_analyse!$F$1:$F$2</c:f>
              <c:strCache>
                <c:ptCount val="1"/>
                <c:pt idx="0">
                  <c:v>3600-4099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TCD_analyse!$F$3:$F$18</c:f>
              <c:numCache>
                <c:formatCode>General</c:formatCode>
                <c:ptCount val="12"/>
                <c:pt idx="4">
                  <c:v>9</c:v>
                </c:pt>
                <c:pt idx="5">
                  <c:v>11</c:v>
                </c:pt>
                <c:pt idx="6">
                  <c:v>11</c:v>
                </c:pt>
                <c:pt idx="7">
                  <c:v>8</c:v>
                </c:pt>
              </c:numCache>
            </c:numRef>
          </c:val>
        </c:ser>
        <c:ser>
          <c:idx val="5"/>
          <c:order val="5"/>
          <c:tx>
            <c:strRef>
              <c:f>TCD_analyse!$G$1:$G$2</c:f>
              <c:strCache>
                <c:ptCount val="1"/>
                <c:pt idx="0">
                  <c:v>4100-4599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TCD_analyse!$G$3:$G$18</c:f>
              <c:numCache>
                <c:formatCode>General</c:formatCode>
                <c:ptCount val="12"/>
                <c:pt idx="4">
                  <c:v>8</c:v>
                </c:pt>
                <c:pt idx="5">
                  <c:v>9</c:v>
                </c:pt>
                <c:pt idx="6">
                  <c:v>9</c:v>
                </c:pt>
                <c:pt idx="7">
                  <c:v>8</c:v>
                </c:pt>
              </c:numCache>
            </c:numRef>
          </c:val>
        </c:ser>
        <c:dLbls>
          <c:showLegendKey val="0"/>
          <c:showVal val="0"/>
          <c:showCatName val="0"/>
          <c:showSerName val="0"/>
          <c:showPercent val="0"/>
          <c:showBubbleSize val="0"/>
        </c:dLbls>
        <c:gapWidth val="150"/>
        <c:axId val="290438144"/>
        <c:axId val="351515392"/>
      </c:barChart>
      <c:catAx>
        <c:axId val="290438144"/>
        <c:scaling>
          <c:orientation val="minMax"/>
        </c:scaling>
        <c:delete val="0"/>
        <c:axPos val="b"/>
        <c:majorTickMark val="out"/>
        <c:minorTickMark val="none"/>
        <c:tickLblPos val="nextTo"/>
        <c:crossAx val="351515392"/>
        <c:crosses val="autoZero"/>
        <c:auto val="1"/>
        <c:lblAlgn val="ctr"/>
        <c:lblOffset val="100"/>
        <c:noMultiLvlLbl val="0"/>
      </c:catAx>
      <c:valAx>
        <c:axId val="351515392"/>
        <c:scaling>
          <c:orientation val="minMax"/>
        </c:scaling>
        <c:delete val="0"/>
        <c:axPos val="l"/>
        <c:majorGridlines/>
        <c:numFmt formatCode="General" sourceLinked="1"/>
        <c:majorTickMark val="out"/>
        <c:minorTickMark val="none"/>
        <c:tickLblPos val="nextTo"/>
        <c:crossAx val="2904381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128586</xdr:colOff>
      <xdr:row>0</xdr:row>
      <xdr:rowOff>23811</xdr:rowOff>
    </xdr:from>
    <xdr:to>
      <xdr:col>14</xdr:col>
      <xdr:colOff>409575</xdr:colOff>
      <xdr:row>17</xdr:row>
      <xdr:rowOff>85724</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estionnaire_Salar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Salaries"/>
      <sheetName val="Planning_absences"/>
      <sheetName val="Tableau_Mailing"/>
      <sheetName val="TCD_analyse"/>
      <sheetName val="Tableau_liensDocuments"/>
    </sheetNames>
    <sheetDataSet>
      <sheetData sheetId="0">
        <row r="1">
          <cell r="A1" t="str">
            <v>Matricule</v>
          </cell>
          <cell r="B1" t="str">
            <v>Nom</v>
          </cell>
          <cell r="C1" t="str">
            <v>Prenom</v>
          </cell>
          <cell r="D1" t="str">
            <v>MouMme</v>
          </cell>
          <cell r="E1" t="str">
            <v>DateNaissance</v>
          </cell>
          <cell r="F1" t="str">
            <v>Rue</v>
          </cell>
          <cell r="G1" t="str">
            <v>Commune</v>
          </cell>
          <cell r="H1" t="str">
            <v>CodePostal</v>
          </cell>
          <cell r="I1" t="str">
            <v>Niveau</v>
          </cell>
          <cell r="J1" t="str">
            <v>SalaireMoyen</v>
          </cell>
          <cell r="K1" t="str">
            <v>age</v>
          </cell>
          <cell r="L1" t="str">
            <v>Vrai_si_ageSupAgeMédian</v>
          </cell>
          <cell r="M1" t="str">
            <v>AfficherSenior</v>
          </cell>
          <cell r="N1" t="str">
            <v>Prime</v>
          </cell>
          <cell r="O1" t="str">
            <v>Prime majorée</v>
          </cell>
          <cell r="P1" t="str">
            <v>Mot de Passe</v>
          </cell>
        </row>
        <row r="2">
          <cell r="A2">
            <v>11779</v>
          </cell>
          <cell r="B2" t="str">
            <v>AIANI</v>
          </cell>
          <cell r="C2" t="str">
            <v>ANDRE</v>
          </cell>
          <cell r="D2" t="str">
            <v>Madame</v>
          </cell>
          <cell r="E2">
            <v>23838</v>
          </cell>
          <cell r="F2" t="str">
            <v>25 rue d'Henrien</v>
          </cell>
          <cell r="G2" t="str">
            <v>VILLEMARECHAL</v>
          </cell>
          <cell r="H2">
            <v>77710</v>
          </cell>
          <cell r="I2" t="str">
            <v>Cadre supérieur</v>
          </cell>
          <cell r="J2">
            <v>4214</v>
          </cell>
        </row>
        <row r="3">
          <cell r="A3">
            <v>27489</v>
          </cell>
          <cell r="B3" t="str">
            <v>ALRIVY</v>
          </cell>
          <cell r="C3" t="str">
            <v>THIERRY</v>
          </cell>
          <cell r="D3" t="str">
            <v>Monsieur</v>
          </cell>
          <cell r="E3">
            <v>25531</v>
          </cell>
          <cell r="F3" t="str">
            <v>13 rue de la Mairie</v>
          </cell>
          <cell r="G3" t="str">
            <v>MAREUIL LES MEAUX</v>
          </cell>
          <cell r="H3">
            <v>77100</v>
          </cell>
          <cell r="I3" t="str">
            <v>Cadre moyen</v>
          </cell>
          <cell r="J3">
            <v>2374</v>
          </cell>
        </row>
        <row r="4">
          <cell r="A4">
            <v>27767</v>
          </cell>
          <cell r="B4" t="str">
            <v>ALRIVY</v>
          </cell>
          <cell r="C4" t="str">
            <v>TOMMY</v>
          </cell>
          <cell r="D4" t="str">
            <v>Monsieur</v>
          </cell>
          <cell r="E4">
            <v>32044</v>
          </cell>
          <cell r="F4" t="str">
            <v>39 rue des Deux Jumeaux</v>
          </cell>
          <cell r="G4" t="str">
            <v>MARY SUR MARNE</v>
          </cell>
          <cell r="H4">
            <v>77440</v>
          </cell>
          <cell r="I4" t="str">
            <v>Cadre moyen</v>
          </cell>
          <cell r="J4">
            <v>2305</v>
          </cell>
        </row>
        <row r="5">
          <cell r="A5">
            <v>15481</v>
          </cell>
          <cell r="B5" t="str">
            <v>ALTRUIE</v>
          </cell>
          <cell r="C5" t="str">
            <v>CATHERINE</v>
          </cell>
          <cell r="D5" t="str">
            <v>Madame</v>
          </cell>
          <cell r="E5">
            <v>32724</v>
          </cell>
          <cell r="F5" t="str">
            <v>2 rue Pasteur</v>
          </cell>
          <cell r="G5" t="str">
            <v>CHAPELLE IGER (LA)</v>
          </cell>
          <cell r="H5">
            <v>77540</v>
          </cell>
          <cell r="I5" t="str">
            <v>Cadre moyen</v>
          </cell>
          <cell r="J5">
            <v>2187</v>
          </cell>
        </row>
        <row r="6">
          <cell r="A6">
            <v>14414</v>
          </cell>
          <cell r="B6" t="str">
            <v>ANFRUI</v>
          </cell>
          <cell r="C6" t="str">
            <v>BRAHIM</v>
          </cell>
          <cell r="D6" t="str">
            <v>Monsieur</v>
          </cell>
          <cell r="E6">
            <v>30929</v>
          </cell>
          <cell r="F6" t="str">
            <v>place de la Mairie</v>
          </cell>
          <cell r="G6" t="str">
            <v>CHALAUTRE LA GRANDE</v>
          </cell>
          <cell r="H6">
            <v>77171</v>
          </cell>
          <cell r="I6" t="str">
            <v>Employé</v>
          </cell>
          <cell r="J6">
            <v>1660</v>
          </cell>
        </row>
        <row r="7">
          <cell r="A7">
            <v>27968</v>
          </cell>
          <cell r="B7" t="str">
            <v>ANJOUIS</v>
          </cell>
          <cell r="C7" t="str">
            <v>VIVIEN</v>
          </cell>
          <cell r="D7" t="str">
            <v>Monsieur</v>
          </cell>
          <cell r="E7">
            <v>25171</v>
          </cell>
          <cell r="F7" t="str">
            <v>Place de l'Hôtel de Ville</v>
          </cell>
          <cell r="G7" t="str">
            <v>MAY EN MULTIEN</v>
          </cell>
          <cell r="H7">
            <v>77145</v>
          </cell>
          <cell r="I7" t="str">
            <v>Employé</v>
          </cell>
          <cell r="J7">
            <v>1769</v>
          </cell>
        </row>
        <row r="8">
          <cell r="A8">
            <v>14955</v>
          </cell>
          <cell r="B8" t="str">
            <v>ANREP</v>
          </cell>
          <cell r="C8" t="str">
            <v>CAMILLE</v>
          </cell>
          <cell r="D8" t="str">
            <v>Monsieur</v>
          </cell>
          <cell r="E8">
            <v>20571</v>
          </cell>
          <cell r="F8" t="str">
            <v>8 place Mireille Morvan</v>
          </cell>
          <cell r="G8" t="str">
            <v>CHAMPCENEST</v>
          </cell>
          <cell r="H8">
            <v>77560</v>
          </cell>
          <cell r="I8" t="str">
            <v>Employé</v>
          </cell>
          <cell r="J8">
            <v>1634</v>
          </cell>
        </row>
        <row r="9">
          <cell r="A9">
            <v>21551</v>
          </cell>
          <cell r="B9" t="str">
            <v>ANREP</v>
          </cell>
          <cell r="C9" t="str">
            <v>JESSY</v>
          </cell>
          <cell r="D9" t="str">
            <v>Monsieur</v>
          </cell>
          <cell r="E9">
            <v>26410</v>
          </cell>
          <cell r="F9" t="str">
            <v>6 rue du Cardinal Richelieu</v>
          </cell>
          <cell r="G9" t="str">
            <v>FERRIERES EN BRIE</v>
          </cell>
          <cell r="H9">
            <v>77164</v>
          </cell>
          <cell r="I9" t="str">
            <v>Cadre moyen</v>
          </cell>
          <cell r="J9">
            <v>2481</v>
          </cell>
        </row>
        <row r="10">
          <cell r="A10">
            <v>10127</v>
          </cell>
          <cell r="B10" t="str">
            <v>ARDOULLIE</v>
          </cell>
          <cell r="C10" t="str">
            <v>ADEL</v>
          </cell>
          <cell r="D10" t="str">
            <v>Monsieur</v>
          </cell>
          <cell r="E10">
            <v>30035</v>
          </cell>
          <cell r="F10" t="str">
            <v>27 rue de la Faïencerie</v>
          </cell>
          <cell r="G10" t="str">
            <v>TREUZY LEVELAY</v>
          </cell>
          <cell r="H10">
            <v>77710</v>
          </cell>
          <cell r="I10" t="str">
            <v>Cadre supérieur</v>
          </cell>
          <cell r="J10">
            <v>3305</v>
          </cell>
        </row>
        <row r="11">
          <cell r="A11">
            <v>19326</v>
          </cell>
          <cell r="B11" t="str">
            <v>ARIANER</v>
          </cell>
          <cell r="C11" t="str">
            <v>FLORE</v>
          </cell>
          <cell r="D11" t="str">
            <v>Madame</v>
          </cell>
          <cell r="E11">
            <v>31567</v>
          </cell>
          <cell r="F11" t="str">
            <v>place de la Mairie</v>
          </cell>
          <cell r="G11" t="str">
            <v>CROISSY BEAUBOURG</v>
          </cell>
          <cell r="H11">
            <v>77317</v>
          </cell>
          <cell r="I11" t="str">
            <v>Cadre moyen</v>
          </cell>
          <cell r="J11">
            <v>2947</v>
          </cell>
        </row>
        <row r="12">
          <cell r="A12">
            <v>27565</v>
          </cell>
          <cell r="B12" t="str">
            <v>ARMENO</v>
          </cell>
          <cell r="C12" t="str">
            <v>TIMOTHE</v>
          </cell>
          <cell r="D12" t="str">
            <v>Monsieur</v>
          </cell>
          <cell r="E12">
            <v>22926</v>
          </cell>
          <cell r="F12" t="str">
            <v>3 place Jean Jaurès</v>
          </cell>
          <cell r="G12" t="str">
            <v>MARLES EN BRIE</v>
          </cell>
          <cell r="H12">
            <v>77610</v>
          </cell>
          <cell r="I12" t="str">
            <v>Cadre supérieur</v>
          </cell>
          <cell r="J12">
            <v>3264</v>
          </cell>
        </row>
        <row r="13">
          <cell r="A13">
            <v>19625</v>
          </cell>
          <cell r="B13" t="str">
            <v>AUDUGET</v>
          </cell>
          <cell r="C13" t="str">
            <v>GABRIELLE</v>
          </cell>
          <cell r="D13" t="str">
            <v>Madame</v>
          </cell>
          <cell r="E13">
            <v>18857</v>
          </cell>
          <cell r="F13" t="str">
            <v>10 rue du Bourg</v>
          </cell>
          <cell r="G13" t="str">
            <v>DAGNY</v>
          </cell>
          <cell r="H13">
            <v>77320</v>
          </cell>
          <cell r="I13" t="str">
            <v>Employé</v>
          </cell>
          <cell r="J13">
            <v>1938</v>
          </cell>
        </row>
        <row r="14">
          <cell r="A14">
            <v>28736</v>
          </cell>
          <cell r="B14" t="str">
            <v>AZIEAU</v>
          </cell>
          <cell r="C14" t="str">
            <v>AGNES</v>
          </cell>
          <cell r="D14" t="str">
            <v>Madame</v>
          </cell>
          <cell r="E14">
            <v>30396</v>
          </cell>
          <cell r="F14" t="str">
            <v>8 rue de Corbeville</v>
          </cell>
          <cell r="G14" t="str">
            <v>MOISENAY</v>
          </cell>
          <cell r="H14">
            <v>77950</v>
          </cell>
          <cell r="I14" t="str">
            <v>Employé</v>
          </cell>
          <cell r="J14">
            <v>1759</v>
          </cell>
        </row>
        <row r="15">
          <cell r="A15">
            <v>10887</v>
          </cell>
          <cell r="B15" t="str">
            <v>AZOUS</v>
          </cell>
          <cell r="C15" t="str">
            <v>ALAIN</v>
          </cell>
          <cell r="D15" t="str">
            <v>Monsieur</v>
          </cell>
          <cell r="E15">
            <v>22147</v>
          </cell>
          <cell r="F15" t="str">
            <v>21 rue de la Mairie</v>
          </cell>
          <cell r="G15" t="str">
            <v>VAUDOY EN BRIE</v>
          </cell>
          <cell r="H15">
            <v>77141</v>
          </cell>
          <cell r="I15" t="str">
            <v>Cadre moyen</v>
          </cell>
          <cell r="J15">
            <v>2657</v>
          </cell>
        </row>
        <row r="16">
          <cell r="A16">
            <v>20453</v>
          </cell>
          <cell r="B16" t="str">
            <v>BAISADOULI</v>
          </cell>
          <cell r="C16" t="str">
            <v>HELENA</v>
          </cell>
          <cell r="D16" t="str">
            <v>Madame</v>
          </cell>
          <cell r="E16">
            <v>20628</v>
          </cell>
          <cell r="F16" t="str">
            <v>place Charles de Gaulle</v>
          </cell>
          <cell r="G16" t="str">
            <v>ECRENNES (LES)</v>
          </cell>
          <cell r="H16">
            <v>77820</v>
          </cell>
          <cell r="I16" t="str">
            <v>Employé</v>
          </cell>
          <cell r="J16">
            <v>1601</v>
          </cell>
        </row>
        <row r="17">
          <cell r="A17">
            <v>23060</v>
          </cell>
          <cell r="B17" t="str">
            <v>BATTEREAU</v>
          </cell>
          <cell r="C17" t="str">
            <v>LAURY</v>
          </cell>
          <cell r="D17" t="str">
            <v>Madame</v>
          </cell>
          <cell r="E17">
            <v>31187</v>
          </cell>
          <cell r="F17" t="str">
            <v>2 rue du Maréchal Leclerc</v>
          </cell>
          <cell r="G17" t="str">
            <v>GIRONVILLE</v>
          </cell>
          <cell r="H17">
            <v>77890</v>
          </cell>
          <cell r="I17" t="str">
            <v>Cadre moyen</v>
          </cell>
          <cell r="J17">
            <v>2878</v>
          </cell>
        </row>
        <row r="18">
          <cell r="A18">
            <v>13134</v>
          </cell>
          <cell r="B18" t="str">
            <v>BEAULEUX</v>
          </cell>
          <cell r="C18" t="str">
            <v>BARBARA</v>
          </cell>
          <cell r="D18" t="str">
            <v>Madame</v>
          </cell>
          <cell r="E18">
            <v>26559</v>
          </cell>
          <cell r="F18" t="str">
            <v>52 rue Grande</v>
          </cell>
          <cell r="G18" t="str">
            <v>VINANTES</v>
          </cell>
          <cell r="H18">
            <v>77230</v>
          </cell>
          <cell r="I18" t="str">
            <v>Cadre supérieur</v>
          </cell>
          <cell r="J18">
            <v>4238</v>
          </cell>
        </row>
        <row r="19">
          <cell r="A19">
            <v>18989</v>
          </cell>
          <cell r="B19" t="str">
            <v>BELZANE</v>
          </cell>
          <cell r="C19" t="str">
            <v>FARAH</v>
          </cell>
          <cell r="D19" t="str">
            <v>Madame</v>
          </cell>
          <cell r="E19">
            <v>20256</v>
          </cell>
          <cell r="F19" t="str">
            <v>11 rue des Ecoles</v>
          </cell>
          <cell r="G19" t="str">
            <v>COUTEVROULT</v>
          </cell>
          <cell r="H19">
            <v>77580</v>
          </cell>
          <cell r="I19" t="str">
            <v>Cadre moyen</v>
          </cell>
          <cell r="J19">
            <v>2352</v>
          </cell>
        </row>
        <row r="20">
          <cell r="A20">
            <v>20851</v>
          </cell>
          <cell r="B20" t="str">
            <v>BERCIERE</v>
          </cell>
          <cell r="C20" t="str">
            <v>INGRID</v>
          </cell>
          <cell r="D20" t="str">
            <v>Madame</v>
          </cell>
          <cell r="E20">
            <v>24400</v>
          </cell>
          <cell r="F20" t="str">
            <v>rue du Général de Gaulle</v>
          </cell>
          <cell r="G20" t="str">
            <v>ESBLY</v>
          </cell>
          <cell r="H20">
            <v>77450</v>
          </cell>
          <cell r="I20" t="str">
            <v>Employé</v>
          </cell>
          <cell r="J20">
            <v>1945</v>
          </cell>
        </row>
        <row r="21">
          <cell r="A21">
            <v>29665</v>
          </cell>
          <cell r="B21" t="str">
            <v>BERTANSETTI</v>
          </cell>
          <cell r="C21" t="str">
            <v>DORIANE</v>
          </cell>
          <cell r="D21" t="str">
            <v>Madame</v>
          </cell>
          <cell r="E21">
            <v>30618</v>
          </cell>
          <cell r="F21" t="str">
            <v>48 Grande rue</v>
          </cell>
          <cell r="G21" t="str">
            <v>MONTEVRAIN</v>
          </cell>
          <cell r="H21">
            <v>77144</v>
          </cell>
          <cell r="I21" t="str">
            <v>Cadre supérieur</v>
          </cell>
          <cell r="J21">
            <v>4323</v>
          </cell>
        </row>
        <row r="22">
          <cell r="A22">
            <v>12181</v>
          </cell>
          <cell r="B22" t="str">
            <v>BEUNKE</v>
          </cell>
          <cell r="C22" t="str">
            <v>ANNABELLE</v>
          </cell>
          <cell r="D22" t="str">
            <v>Madame</v>
          </cell>
          <cell r="E22">
            <v>19953</v>
          </cell>
          <cell r="F22" t="str">
            <v>743 rue de la Mairie</v>
          </cell>
          <cell r="G22" t="str">
            <v>VILLENEUVE SAINT DENIS</v>
          </cell>
          <cell r="H22">
            <v>77174</v>
          </cell>
          <cell r="I22" t="str">
            <v>Employé</v>
          </cell>
          <cell r="J22">
            <v>1772</v>
          </cell>
        </row>
        <row r="23">
          <cell r="A23">
            <v>12931</v>
          </cell>
          <cell r="B23" t="str">
            <v>BEUNKE</v>
          </cell>
          <cell r="C23" t="str">
            <v>AUGUSTIN</v>
          </cell>
          <cell r="D23" t="str">
            <v>Monsieur</v>
          </cell>
          <cell r="E23">
            <v>22085</v>
          </cell>
          <cell r="F23" t="str">
            <v>8 rue Père Maurice</v>
          </cell>
          <cell r="G23" t="str">
            <v>VILLIERS SUR SEINE</v>
          </cell>
          <cell r="H23">
            <v>77114</v>
          </cell>
          <cell r="I23" t="str">
            <v>Cadre moyen</v>
          </cell>
          <cell r="J23">
            <v>2800</v>
          </cell>
        </row>
        <row r="24">
          <cell r="A24">
            <v>15933</v>
          </cell>
          <cell r="B24" t="str">
            <v>BEUNKE</v>
          </cell>
          <cell r="C24" t="str">
            <v>CHARLY</v>
          </cell>
          <cell r="D24" t="str">
            <v>Madame</v>
          </cell>
          <cell r="E24">
            <v>24915</v>
          </cell>
          <cell r="F24" t="str">
            <v>rue de la Mairie</v>
          </cell>
          <cell r="G24" t="str">
            <v>CHARNY</v>
          </cell>
          <cell r="H24">
            <v>77410</v>
          </cell>
          <cell r="I24" t="str">
            <v>Cadre moyen</v>
          </cell>
          <cell r="J24">
            <v>2620</v>
          </cell>
        </row>
        <row r="25">
          <cell r="A25">
            <v>31375</v>
          </cell>
          <cell r="B25" t="str">
            <v>BLAISY</v>
          </cell>
          <cell r="C25" t="str">
            <v>RUDY</v>
          </cell>
          <cell r="D25" t="str">
            <v>Monsieur</v>
          </cell>
          <cell r="E25">
            <v>20305</v>
          </cell>
          <cell r="F25" t="str">
            <v>19 Grande rue</v>
          </cell>
          <cell r="G25" t="str">
            <v>NANTEUIL SUR MARNE</v>
          </cell>
          <cell r="H25">
            <v>77730</v>
          </cell>
          <cell r="I25" t="str">
            <v>Cadre supérieur</v>
          </cell>
          <cell r="J25">
            <v>4300</v>
          </cell>
        </row>
        <row r="26">
          <cell r="A26">
            <v>13233</v>
          </cell>
          <cell r="B26" t="str">
            <v>BLOTTI</v>
          </cell>
          <cell r="C26" t="str">
            <v>BARBARA</v>
          </cell>
          <cell r="D26" t="str">
            <v>Madame</v>
          </cell>
          <cell r="E26">
            <v>22402</v>
          </cell>
          <cell r="F26" t="str">
            <v>impasse de la Mairie</v>
          </cell>
          <cell r="G26" t="str">
            <v>VINCY MANŒUVRE</v>
          </cell>
          <cell r="H26">
            <v>77139</v>
          </cell>
          <cell r="I26" t="str">
            <v>Cadre moyen</v>
          </cell>
          <cell r="J26">
            <v>2521</v>
          </cell>
        </row>
        <row r="27">
          <cell r="A27">
            <v>20902</v>
          </cell>
          <cell r="B27" t="str">
            <v>BOCCAND</v>
          </cell>
          <cell r="C27" t="str">
            <v>INGRID</v>
          </cell>
          <cell r="D27" t="str">
            <v>Madame</v>
          </cell>
          <cell r="E27">
            <v>21609</v>
          </cell>
          <cell r="F27" t="str">
            <v>7 avenue de la République</v>
          </cell>
          <cell r="G27" t="str">
            <v>ESMANS</v>
          </cell>
          <cell r="H27">
            <v>77940</v>
          </cell>
          <cell r="I27" t="str">
            <v>Cadre supérieur</v>
          </cell>
          <cell r="J27">
            <v>3344</v>
          </cell>
        </row>
        <row r="28">
          <cell r="A28">
            <v>29885</v>
          </cell>
          <cell r="B28" t="str">
            <v>BOCLY</v>
          </cell>
          <cell r="C28" t="str">
            <v>FATOUMATA</v>
          </cell>
          <cell r="D28" t="str">
            <v>Madame</v>
          </cell>
          <cell r="E28">
            <v>18329</v>
          </cell>
          <cell r="F28" t="str">
            <v>rue de Corbeil</v>
          </cell>
          <cell r="G28" t="str">
            <v>MONTIGNY LE GUESDIER</v>
          </cell>
          <cell r="H28">
            <v>77480</v>
          </cell>
          <cell r="I28" t="str">
            <v>Cadre supérieur</v>
          </cell>
          <cell r="J28">
            <v>4283</v>
          </cell>
        </row>
        <row r="29">
          <cell r="A29">
            <v>11685</v>
          </cell>
          <cell r="B29" t="str">
            <v>BONASOLI</v>
          </cell>
          <cell r="C29" t="str">
            <v>ANASTASIA</v>
          </cell>
          <cell r="D29" t="str">
            <v>Madame</v>
          </cell>
          <cell r="E29">
            <v>20947</v>
          </cell>
          <cell r="F29" t="str">
            <v>32 rue Albert Mattar</v>
          </cell>
          <cell r="G29" t="str">
            <v>VILLECERF</v>
          </cell>
          <cell r="H29">
            <v>77250</v>
          </cell>
          <cell r="I29" t="str">
            <v>Cadre supérieur</v>
          </cell>
          <cell r="J29">
            <v>4455</v>
          </cell>
        </row>
        <row r="30">
          <cell r="A30">
            <v>14505</v>
          </cell>
          <cell r="B30" t="str">
            <v>BONNELAIS</v>
          </cell>
          <cell r="C30" t="str">
            <v>BRAHIM</v>
          </cell>
          <cell r="D30" t="str">
            <v>Monsieur</v>
          </cell>
          <cell r="E30">
            <v>21914</v>
          </cell>
          <cell r="F30" t="str">
            <v>5 rue du Beauregard</v>
          </cell>
          <cell r="G30" t="str">
            <v>CHALAUTRE LA PETITE</v>
          </cell>
          <cell r="H30">
            <v>77160</v>
          </cell>
          <cell r="I30" t="str">
            <v>Cadre supérieur</v>
          </cell>
          <cell r="J30">
            <v>3369</v>
          </cell>
        </row>
        <row r="31">
          <cell r="A31">
            <v>12428</v>
          </cell>
          <cell r="B31" t="str">
            <v>BOUILLIANT</v>
          </cell>
          <cell r="C31" t="str">
            <v>ANNE-LISE</v>
          </cell>
          <cell r="D31" t="str">
            <v>Madame</v>
          </cell>
          <cell r="E31">
            <v>32275</v>
          </cell>
          <cell r="F31" t="str">
            <v>place Carruel</v>
          </cell>
          <cell r="G31" t="str">
            <v>VILLEPARISIS</v>
          </cell>
          <cell r="H31">
            <v>77270</v>
          </cell>
          <cell r="I31" t="str">
            <v>Employé</v>
          </cell>
          <cell r="J31">
            <v>1641</v>
          </cell>
        </row>
        <row r="32">
          <cell r="A32">
            <v>30098</v>
          </cell>
          <cell r="B32" t="str">
            <v>BOULETI</v>
          </cell>
          <cell r="C32" t="str">
            <v>MIKE</v>
          </cell>
          <cell r="D32" t="str">
            <v>Monsieur</v>
          </cell>
          <cell r="E32">
            <v>19939</v>
          </cell>
          <cell r="F32" t="str">
            <v>1 rue d'En Bas</v>
          </cell>
          <cell r="G32" t="str">
            <v>MONTMACHOUX</v>
          </cell>
          <cell r="H32">
            <v>77940</v>
          </cell>
          <cell r="I32" t="str">
            <v>Cadre supérieur</v>
          </cell>
          <cell r="J32">
            <v>3235</v>
          </cell>
        </row>
        <row r="33">
          <cell r="A33">
            <v>31508</v>
          </cell>
          <cell r="B33" t="str">
            <v>BOULONET</v>
          </cell>
          <cell r="C33" t="str">
            <v>CHRISTIAN</v>
          </cell>
          <cell r="D33" t="str">
            <v>Madame</v>
          </cell>
          <cell r="E33">
            <v>18490</v>
          </cell>
          <cell r="F33" t="str">
            <v>2 rue Grande</v>
          </cell>
          <cell r="G33" t="str">
            <v>NEMOURS</v>
          </cell>
          <cell r="H33">
            <v>77140</v>
          </cell>
          <cell r="I33" t="str">
            <v>Cadre moyen</v>
          </cell>
          <cell r="J33">
            <v>2681</v>
          </cell>
        </row>
        <row r="34">
          <cell r="A34">
            <v>23342</v>
          </cell>
          <cell r="B34" t="str">
            <v>BOUSSEREZ</v>
          </cell>
          <cell r="C34" t="str">
            <v>LUC</v>
          </cell>
          <cell r="D34" t="str">
            <v>Monsieur</v>
          </cell>
          <cell r="E34">
            <v>26076</v>
          </cell>
          <cell r="F34" t="str">
            <v>21 rue des Tilleuls</v>
          </cell>
          <cell r="G34" t="str">
            <v>GRANDPUITS BAILLY CARROIS</v>
          </cell>
          <cell r="H34">
            <v>77720</v>
          </cell>
          <cell r="I34" t="str">
            <v>Employé</v>
          </cell>
          <cell r="J34">
            <v>1651</v>
          </cell>
        </row>
        <row r="35">
          <cell r="A35">
            <v>29493</v>
          </cell>
          <cell r="B35" t="str">
            <v>BOUSSIARD</v>
          </cell>
          <cell r="C35" t="str">
            <v>WILLY</v>
          </cell>
          <cell r="D35" t="str">
            <v>Monsieur</v>
          </cell>
          <cell r="E35">
            <v>22497</v>
          </cell>
          <cell r="F35" t="str">
            <v>24 rue Martin IV</v>
          </cell>
          <cell r="G35" t="str">
            <v>MONTEREAU FAULT YONNE</v>
          </cell>
          <cell r="H35">
            <v>77130</v>
          </cell>
          <cell r="I35" t="str">
            <v>Employé</v>
          </cell>
          <cell r="J35">
            <v>1600</v>
          </cell>
        </row>
        <row r="36">
          <cell r="A36">
            <v>16886</v>
          </cell>
          <cell r="B36" t="str">
            <v>BOUTAGNON</v>
          </cell>
          <cell r="C36" t="str">
            <v>CORINNE</v>
          </cell>
          <cell r="D36" t="str">
            <v>Madame</v>
          </cell>
          <cell r="E36">
            <v>18959</v>
          </cell>
          <cell r="F36" t="str">
            <v>7 rue de la Croix boissée</v>
          </cell>
          <cell r="G36" t="str">
            <v>CHENOISE</v>
          </cell>
          <cell r="H36">
            <v>77160</v>
          </cell>
          <cell r="I36" t="str">
            <v>Employé</v>
          </cell>
          <cell r="J36">
            <v>1632</v>
          </cell>
        </row>
        <row r="37">
          <cell r="A37">
            <v>20717</v>
          </cell>
          <cell r="B37" t="str">
            <v>BOUTZEN</v>
          </cell>
          <cell r="C37" t="str">
            <v>IBRAHIM</v>
          </cell>
          <cell r="D37" t="str">
            <v>Monsieur</v>
          </cell>
          <cell r="E37">
            <v>28303</v>
          </cell>
          <cell r="F37" t="str">
            <v>place Albert Boyer</v>
          </cell>
          <cell r="G37" t="str">
            <v>EMERAINVILLE</v>
          </cell>
          <cell r="H37">
            <v>77184</v>
          </cell>
          <cell r="I37" t="str">
            <v>Employé</v>
          </cell>
          <cell r="J37">
            <v>1925</v>
          </cell>
        </row>
        <row r="38">
          <cell r="A38">
            <v>21906</v>
          </cell>
          <cell r="B38" t="str">
            <v>BOUZANNE DES MAZERY</v>
          </cell>
          <cell r="C38" t="str">
            <v>JOHN</v>
          </cell>
          <cell r="D38" t="str">
            <v>Monsieur</v>
          </cell>
          <cell r="E38">
            <v>28229</v>
          </cell>
          <cell r="F38" t="str">
            <v>11 place de l'Eglise</v>
          </cell>
          <cell r="G38" t="str">
            <v>FONTAINE LE PORT</v>
          </cell>
          <cell r="H38">
            <v>77590</v>
          </cell>
          <cell r="I38" t="str">
            <v>Employé</v>
          </cell>
          <cell r="J38">
            <v>1920</v>
          </cell>
        </row>
        <row r="39">
          <cell r="A39">
            <v>19701</v>
          </cell>
          <cell r="B39" t="str">
            <v>BRADELLE</v>
          </cell>
          <cell r="C39" t="str">
            <v>GARY</v>
          </cell>
          <cell r="D39" t="str">
            <v>Monsieur</v>
          </cell>
          <cell r="E39">
            <v>26943</v>
          </cell>
          <cell r="F39" t="str">
            <v>6 rue de Villarceau</v>
          </cell>
          <cell r="G39" t="str">
            <v>DAMMARIE LES LYS</v>
          </cell>
          <cell r="H39">
            <v>77190</v>
          </cell>
          <cell r="I39" t="str">
            <v>Cadre supérieur</v>
          </cell>
          <cell r="J39">
            <v>3769</v>
          </cell>
        </row>
        <row r="40">
          <cell r="A40">
            <v>13814</v>
          </cell>
          <cell r="B40" t="str">
            <v>BRASNUS</v>
          </cell>
          <cell r="C40" t="str">
            <v>BERTRAND</v>
          </cell>
          <cell r="D40" t="str">
            <v>Madame</v>
          </cell>
          <cell r="E40">
            <v>19763</v>
          </cell>
          <cell r="F40" t="str">
            <v>Grande rue</v>
          </cell>
          <cell r="G40" t="str">
            <v>CARNETIN</v>
          </cell>
          <cell r="H40">
            <v>77400</v>
          </cell>
          <cell r="I40" t="str">
            <v>Employé</v>
          </cell>
          <cell r="J40">
            <v>1871</v>
          </cell>
        </row>
        <row r="41">
          <cell r="A41">
            <v>19555</v>
          </cell>
          <cell r="B41" t="str">
            <v>BREDILLON</v>
          </cell>
          <cell r="C41" t="str">
            <v>FREDERIQUE</v>
          </cell>
          <cell r="D41" t="str">
            <v>Madame</v>
          </cell>
          <cell r="E41">
            <v>25454</v>
          </cell>
          <cell r="F41" t="str">
            <v>Grande rue</v>
          </cell>
          <cell r="G41" t="str">
            <v>CUISY</v>
          </cell>
          <cell r="H41">
            <v>77165</v>
          </cell>
          <cell r="I41" t="str">
            <v>Employé</v>
          </cell>
          <cell r="J41">
            <v>1849</v>
          </cell>
        </row>
        <row r="42">
          <cell r="A42">
            <v>12284</v>
          </cell>
          <cell r="B42" t="str">
            <v>BREUILLIER</v>
          </cell>
          <cell r="C42" t="str">
            <v>ANNE-LAURE</v>
          </cell>
          <cell r="D42" t="str">
            <v>Madame</v>
          </cell>
          <cell r="E42">
            <v>21746</v>
          </cell>
          <cell r="F42" t="str">
            <v>54 rue Jean Jaurès</v>
          </cell>
          <cell r="G42" t="str">
            <v>VILLENEUVE SUR BELLOT</v>
          </cell>
          <cell r="H42">
            <v>77510</v>
          </cell>
          <cell r="I42" t="str">
            <v>Cadre supérieur</v>
          </cell>
          <cell r="J42">
            <v>3737</v>
          </cell>
        </row>
        <row r="43">
          <cell r="A43">
            <v>13456</v>
          </cell>
          <cell r="B43" t="str">
            <v>BREUILLIER</v>
          </cell>
          <cell r="C43" t="str">
            <v>BENEDICTE</v>
          </cell>
          <cell r="D43" t="str">
            <v>Madame</v>
          </cell>
          <cell r="E43">
            <v>23960</v>
          </cell>
          <cell r="F43" t="str">
            <v>11 Grande rue</v>
          </cell>
          <cell r="G43" t="str">
            <v>VOULTON</v>
          </cell>
          <cell r="H43">
            <v>77560</v>
          </cell>
          <cell r="I43" t="str">
            <v>Employé</v>
          </cell>
          <cell r="J43">
            <v>1707</v>
          </cell>
        </row>
        <row r="44">
          <cell r="A44">
            <v>16029</v>
          </cell>
          <cell r="B44" t="str">
            <v>BREUILLIER</v>
          </cell>
          <cell r="C44" t="str">
            <v>CHRISTIAN</v>
          </cell>
          <cell r="D44" t="str">
            <v>Monsieur</v>
          </cell>
          <cell r="E44">
            <v>23775</v>
          </cell>
          <cell r="F44" t="str">
            <v>2 rue de la Grange aux Dîmes</v>
          </cell>
          <cell r="G44" t="str">
            <v>CHARTRONGES</v>
          </cell>
          <cell r="H44">
            <v>77320</v>
          </cell>
          <cell r="I44" t="str">
            <v>Employé</v>
          </cell>
          <cell r="J44">
            <v>1969</v>
          </cell>
        </row>
        <row r="45">
          <cell r="A45">
            <v>31698</v>
          </cell>
          <cell r="B45" t="str">
            <v>BRIZAUD</v>
          </cell>
          <cell r="C45" t="str">
            <v>BRAHIM</v>
          </cell>
          <cell r="D45" t="str">
            <v>Monsieur</v>
          </cell>
          <cell r="E45">
            <v>30023</v>
          </cell>
          <cell r="F45" t="str">
            <v>17 rue de Lorrez</v>
          </cell>
          <cell r="G45" t="str">
            <v>NOISY SUR ECOLE</v>
          </cell>
          <cell r="H45">
            <v>77123</v>
          </cell>
          <cell r="I45" t="str">
            <v>Cadre supérieur</v>
          </cell>
          <cell r="J45">
            <v>4034</v>
          </cell>
        </row>
        <row r="46">
          <cell r="A46">
            <v>26535</v>
          </cell>
          <cell r="B46" t="str">
            <v>BRODESOLLES</v>
          </cell>
          <cell r="C46" t="str">
            <v>SOFIAN</v>
          </cell>
          <cell r="D46" t="str">
            <v>Monsieur</v>
          </cell>
          <cell r="E46">
            <v>21634</v>
          </cell>
          <cell r="F46" t="str">
            <v>52 rue Grande</v>
          </cell>
          <cell r="G46" t="str">
            <v>VINANTES</v>
          </cell>
          <cell r="H46">
            <v>77230</v>
          </cell>
          <cell r="I46" t="str">
            <v>Employé</v>
          </cell>
          <cell r="J46">
            <v>1962</v>
          </cell>
        </row>
        <row r="47">
          <cell r="A47">
            <v>18914</v>
          </cell>
          <cell r="B47" t="str">
            <v>BUGRAS</v>
          </cell>
          <cell r="C47" t="str">
            <v>ERIKA</v>
          </cell>
          <cell r="D47" t="str">
            <v>Madame</v>
          </cell>
          <cell r="E47">
            <v>29987</v>
          </cell>
          <cell r="F47" t="str">
            <v>25 avenue de la Mairie</v>
          </cell>
          <cell r="G47" t="str">
            <v>COUTENÇON</v>
          </cell>
          <cell r="H47">
            <v>77154</v>
          </cell>
          <cell r="I47" t="str">
            <v>Cadre supérieur</v>
          </cell>
          <cell r="J47">
            <v>3860</v>
          </cell>
        </row>
        <row r="48">
          <cell r="A48">
            <v>12507</v>
          </cell>
          <cell r="B48" t="str">
            <v>BUTTEY</v>
          </cell>
          <cell r="C48" t="str">
            <v>ANNE-LISE</v>
          </cell>
          <cell r="D48" t="str">
            <v>Madame</v>
          </cell>
          <cell r="E48">
            <v>29970</v>
          </cell>
          <cell r="F48" t="str">
            <v>rue de l'Abbaye</v>
          </cell>
          <cell r="G48" t="str">
            <v>VILLEROY</v>
          </cell>
          <cell r="H48">
            <v>77410</v>
          </cell>
          <cell r="I48" t="str">
            <v>Cadre supérieur</v>
          </cell>
          <cell r="J48">
            <v>3595</v>
          </cell>
        </row>
        <row r="49">
          <cell r="A49">
            <v>18821</v>
          </cell>
          <cell r="B49" t="str">
            <v>CADOUT</v>
          </cell>
          <cell r="C49" t="str">
            <v>EMILE</v>
          </cell>
          <cell r="D49" t="str">
            <v>Monsieur</v>
          </cell>
          <cell r="E49">
            <v>30276</v>
          </cell>
          <cell r="F49" t="str">
            <v>1 place de la Mairie</v>
          </cell>
          <cell r="G49" t="str">
            <v>COURTOMER</v>
          </cell>
          <cell r="H49">
            <v>77390</v>
          </cell>
          <cell r="I49" t="str">
            <v>Employé</v>
          </cell>
          <cell r="J49">
            <v>1652</v>
          </cell>
        </row>
        <row r="50">
          <cell r="A50">
            <v>23983</v>
          </cell>
          <cell r="B50" t="str">
            <v>CAGNOLARI</v>
          </cell>
          <cell r="C50" t="str">
            <v>MAXIMILIEN</v>
          </cell>
          <cell r="D50" t="str">
            <v>Monsieur</v>
          </cell>
          <cell r="E50">
            <v>20915</v>
          </cell>
          <cell r="F50" t="str">
            <v>8-10 rue Pierre Loyer</v>
          </cell>
          <cell r="G50" t="str">
            <v>GURCY LE CHATEL</v>
          </cell>
          <cell r="H50">
            <v>77520</v>
          </cell>
          <cell r="I50" t="str">
            <v>Cadre moyen</v>
          </cell>
          <cell r="J50">
            <v>2506</v>
          </cell>
        </row>
        <row r="51">
          <cell r="A51">
            <v>21496</v>
          </cell>
          <cell r="B51" t="str">
            <v>CAQUERIOT</v>
          </cell>
          <cell r="C51" t="str">
            <v>JEAN-PHILIPPE</v>
          </cell>
          <cell r="D51" t="str">
            <v>Monsieur</v>
          </cell>
          <cell r="E51">
            <v>31261</v>
          </cell>
          <cell r="F51" t="str">
            <v>19 avenue du Maréchal Leclerc</v>
          </cell>
          <cell r="G51" t="str">
            <v>FEROLLES ATTILLY</v>
          </cell>
          <cell r="H51">
            <v>77150</v>
          </cell>
          <cell r="I51" t="str">
            <v>Cadre supérieur</v>
          </cell>
          <cell r="J51">
            <v>3765</v>
          </cell>
        </row>
        <row r="52">
          <cell r="A52">
            <v>16169</v>
          </cell>
          <cell r="B52" t="str">
            <v>CARAMADRE</v>
          </cell>
          <cell r="C52" t="str">
            <v>CLAUDIA</v>
          </cell>
          <cell r="D52" t="str">
            <v>Madame</v>
          </cell>
          <cell r="E52">
            <v>24377</v>
          </cell>
          <cell r="F52" t="str">
            <v>rue du Presbytère</v>
          </cell>
          <cell r="G52" t="str">
            <v>CHATEAUBLEAU</v>
          </cell>
          <cell r="H52">
            <v>77370</v>
          </cell>
          <cell r="I52" t="str">
            <v>Cadre supérieur</v>
          </cell>
          <cell r="J52">
            <v>3711</v>
          </cell>
        </row>
        <row r="53">
          <cell r="A53">
            <v>25741</v>
          </cell>
          <cell r="B53" t="str">
            <v>CASALIGGI</v>
          </cell>
          <cell r="C53" t="str">
            <v>RODOLPHE</v>
          </cell>
          <cell r="D53" t="str">
            <v>Monsieur</v>
          </cell>
          <cell r="E53">
            <v>20237</v>
          </cell>
          <cell r="F53" t="str">
            <v>11-13 rue Paul Vaillant-Couturier</v>
          </cell>
          <cell r="G53" t="str">
            <v>LEUDON EN BRIE</v>
          </cell>
          <cell r="H53">
            <v>77320</v>
          </cell>
          <cell r="I53" t="str">
            <v>Cadre supérieur</v>
          </cell>
          <cell r="J53">
            <v>3959</v>
          </cell>
        </row>
        <row r="54">
          <cell r="A54">
            <v>10366</v>
          </cell>
          <cell r="B54" t="str">
            <v>CATTENOY</v>
          </cell>
          <cell r="C54" t="str">
            <v>ADELAIDE</v>
          </cell>
          <cell r="D54" t="str">
            <v>Madame</v>
          </cell>
          <cell r="E54">
            <v>23358</v>
          </cell>
          <cell r="F54" t="str">
            <v>6 rue Riche</v>
          </cell>
          <cell r="G54" t="str">
            <v>URY</v>
          </cell>
          <cell r="H54">
            <v>77760</v>
          </cell>
          <cell r="I54" t="str">
            <v>Employé</v>
          </cell>
          <cell r="J54">
            <v>1706</v>
          </cell>
        </row>
        <row r="55">
          <cell r="A55">
            <v>13965</v>
          </cell>
          <cell r="B55" t="str">
            <v>CATTENOY</v>
          </cell>
          <cell r="C55" t="str">
            <v>BETTY</v>
          </cell>
          <cell r="D55" t="str">
            <v>Madame</v>
          </cell>
          <cell r="E55">
            <v>19238</v>
          </cell>
          <cell r="F55" t="str">
            <v>43 rue Grande</v>
          </cell>
          <cell r="G55" t="str">
            <v>CELY EN BIERE</v>
          </cell>
          <cell r="H55">
            <v>77930</v>
          </cell>
          <cell r="I55" t="str">
            <v>Cadre supérieur</v>
          </cell>
          <cell r="J55">
            <v>4375</v>
          </cell>
        </row>
        <row r="56">
          <cell r="A56">
            <v>23593</v>
          </cell>
          <cell r="B56" t="str">
            <v>CHARRUAZ</v>
          </cell>
          <cell r="C56" t="str">
            <v>MALIK</v>
          </cell>
          <cell r="D56" t="str">
            <v>Monsieur</v>
          </cell>
          <cell r="E56">
            <v>30333</v>
          </cell>
          <cell r="F56" t="str">
            <v>2 rue Fontaine de l'Erable</v>
          </cell>
          <cell r="G56" t="str">
            <v>GRISY SUISNES</v>
          </cell>
          <cell r="H56">
            <v>77166</v>
          </cell>
          <cell r="I56" t="str">
            <v>Employé</v>
          </cell>
          <cell r="J56">
            <v>1600</v>
          </cell>
        </row>
        <row r="57">
          <cell r="A57">
            <v>26269</v>
          </cell>
          <cell r="B57" t="str">
            <v>CHINOSI</v>
          </cell>
          <cell r="C57" t="str">
            <v>SAMIR</v>
          </cell>
          <cell r="D57" t="str">
            <v>Monsieur</v>
          </cell>
          <cell r="E57">
            <v>27490</v>
          </cell>
          <cell r="F57" t="str">
            <v>place de la Mairie</v>
          </cell>
          <cell r="G57" t="str">
            <v>LONGPERRIER</v>
          </cell>
          <cell r="H57">
            <v>77230</v>
          </cell>
          <cell r="I57" t="str">
            <v>Cadre supérieur</v>
          </cell>
          <cell r="J57">
            <v>3381</v>
          </cell>
        </row>
        <row r="58">
          <cell r="A58">
            <v>30719</v>
          </cell>
          <cell r="B58" t="str">
            <v>CHOMODE</v>
          </cell>
          <cell r="C58" t="str">
            <v>AUGUSTIN</v>
          </cell>
          <cell r="D58" t="str">
            <v>Monsieur</v>
          </cell>
          <cell r="E58">
            <v>23390</v>
          </cell>
          <cell r="F58" t="str">
            <v>2 rue de la Mairie</v>
          </cell>
          <cell r="G58" t="str">
            <v>MOUSSEAUX LES BRAY</v>
          </cell>
          <cell r="H58">
            <v>77480</v>
          </cell>
          <cell r="I58" t="str">
            <v>Employé</v>
          </cell>
          <cell r="J58">
            <v>1692</v>
          </cell>
        </row>
        <row r="59">
          <cell r="A59">
            <v>24141</v>
          </cell>
          <cell r="B59" t="str">
            <v>CIRJEAN</v>
          </cell>
          <cell r="C59" t="str">
            <v>MELVIN</v>
          </cell>
          <cell r="D59" t="str">
            <v>Monsieur</v>
          </cell>
          <cell r="E59">
            <v>29164</v>
          </cell>
          <cell r="F59" t="str">
            <v>place de l'Eglise</v>
          </cell>
          <cell r="G59" t="str">
            <v>HAUTEFEUILLE</v>
          </cell>
          <cell r="H59">
            <v>77515</v>
          </cell>
          <cell r="I59" t="str">
            <v>Cadre supérieur</v>
          </cell>
          <cell r="J59">
            <v>3780</v>
          </cell>
        </row>
        <row r="60">
          <cell r="A60">
            <v>17084</v>
          </cell>
          <cell r="B60" t="str">
            <v>CLASTERE</v>
          </cell>
          <cell r="C60" t="str">
            <v>CYRIELLE</v>
          </cell>
          <cell r="D60" t="str">
            <v>Madame</v>
          </cell>
          <cell r="E60">
            <v>32832</v>
          </cell>
          <cell r="F60" t="str">
            <v>3 place de la Mairie</v>
          </cell>
          <cell r="G60" t="str">
            <v>CHEVRAINVILLIERS</v>
          </cell>
          <cell r="H60">
            <v>77760</v>
          </cell>
          <cell r="I60" t="str">
            <v>Employé</v>
          </cell>
          <cell r="J60">
            <v>1970</v>
          </cell>
        </row>
        <row r="61">
          <cell r="A61">
            <v>32702</v>
          </cell>
          <cell r="B61" t="str">
            <v>CLASTERE</v>
          </cell>
          <cell r="C61" t="str">
            <v>SALIM</v>
          </cell>
          <cell r="D61" t="str">
            <v>Monsieur</v>
          </cell>
          <cell r="E61">
            <v>30081</v>
          </cell>
          <cell r="F61" t="str">
            <v>1 bis rue des Ecoles</v>
          </cell>
          <cell r="G61" t="str">
            <v>PAROY</v>
          </cell>
          <cell r="H61">
            <v>77520</v>
          </cell>
          <cell r="I61" t="str">
            <v>Cadre moyen</v>
          </cell>
          <cell r="J61">
            <v>2797</v>
          </cell>
        </row>
        <row r="62">
          <cell r="A62">
            <v>18864</v>
          </cell>
          <cell r="B62" t="str">
            <v>COACHON</v>
          </cell>
          <cell r="C62" t="str">
            <v>EMILIEN</v>
          </cell>
          <cell r="D62" t="str">
            <v>Monsieur</v>
          </cell>
          <cell r="E62">
            <v>18883</v>
          </cell>
          <cell r="F62" t="str">
            <v>26 rue Grande</v>
          </cell>
          <cell r="G62" t="str">
            <v>COURTRY</v>
          </cell>
          <cell r="H62">
            <v>77181</v>
          </cell>
          <cell r="I62" t="str">
            <v>Cadre supérieur</v>
          </cell>
          <cell r="J62">
            <v>3783</v>
          </cell>
        </row>
        <row r="63">
          <cell r="A63">
            <v>25011</v>
          </cell>
          <cell r="B63" t="str">
            <v>COACHON</v>
          </cell>
          <cell r="C63" t="str">
            <v>PASCAL</v>
          </cell>
          <cell r="D63" t="str">
            <v>Monsieur</v>
          </cell>
          <cell r="E63">
            <v>32493</v>
          </cell>
          <cell r="F63" t="str">
            <v>7 allée du Château</v>
          </cell>
          <cell r="G63" t="str">
            <v>JOUY LE CHATEL</v>
          </cell>
          <cell r="H63">
            <v>77970</v>
          </cell>
          <cell r="I63" t="str">
            <v>Cadre supérieur</v>
          </cell>
          <cell r="J63">
            <v>3776</v>
          </cell>
        </row>
        <row r="64">
          <cell r="A64">
            <v>10000</v>
          </cell>
          <cell r="B64" t="str">
            <v>COCHI</v>
          </cell>
          <cell r="C64" t="str">
            <v>ADAM</v>
          </cell>
          <cell r="D64" t="str">
            <v>Monsieur</v>
          </cell>
          <cell r="E64">
            <v>30067</v>
          </cell>
          <cell r="F64" t="str">
            <v>30 avenue du Général Leclerc</v>
          </cell>
          <cell r="G64" t="str">
            <v>TOUSSON</v>
          </cell>
          <cell r="H64">
            <v>77123</v>
          </cell>
          <cell r="I64" t="str">
            <v>Cadre moyen</v>
          </cell>
          <cell r="J64">
            <v>2311</v>
          </cell>
        </row>
        <row r="65">
          <cell r="A65">
            <v>10292</v>
          </cell>
          <cell r="B65" t="str">
            <v>COFOURAIN</v>
          </cell>
          <cell r="C65" t="str">
            <v>ADELAIDE</v>
          </cell>
          <cell r="D65" t="str">
            <v>Madame</v>
          </cell>
          <cell r="E65">
            <v>27389</v>
          </cell>
          <cell r="F65" t="str">
            <v>16 rue Neuve</v>
          </cell>
          <cell r="G65" t="str">
            <v>TROCY EN MULTIEN</v>
          </cell>
          <cell r="H65">
            <v>77440</v>
          </cell>
          <cell r="I65" t="str">
            <v>Cadre supérieur</v>
          </cell>
          <cell r="J65">
            <v>3320</v>
          </cell>
        </row>
        <row r="66">
          <cell r="A66">
            <v>13273</v>
          </cell>
          <cell r="B66" t="str">
            <v>COLLANTIER</v>
          </cell>
          <cell r="C66" t="str">
            <v>BEATRICE</v>
          </cell>
          <cell r="D66" t="str">
            <v>Madame</v>
          </cell>
          <cell r="E66">
            <v>23071</v>
          </cell>
          <cell r="F66" t="str">
            <v>place de l'Eglise</v>
          </cell>
          <cell r="G66" t="str">
            <v>VOINSLES</v>
          </cell>
          <cell r="H66">
            <v>77540</v>
          </cell>
          <cell r="I66" t="str">
            <v>Cadre moyen</v>
          </cell>
          <cell r="J66">
            <v>2336</v>
          </cell>
        </row>
        <row r="67">
          <cell r="A67">
            <v>17998</v>
          </cell>
          <cell r="B67" t="str">
            <v>COLLUCHE</v>
          </cell>
          <cell r="C67" t="str">
            <v>DONOVAN</v>
          </cell>
          <cell r="D67" t="str">
            <v>Monsieur</v>
          </cell>
          <cell r="E67">
            <v>19700</v>
          </cell>
          <cell r="F67" t="str">
            <v>place de l'Eglise</v>
          </cell>
          <cell r="G67" t="str">
            <v>CONGIS SUR THEROUANNE</v>
          </cell>
          <cell r="H67">
            <v>77440</v>
          </cell>
          <cell r="I67" t="str">
            <v>Cadre supérieur</v>
          </cell>
          <cell r="J67">
            <v>3914</v>
          </cell>
        </row>
        <row r="68">
          <cell r="A68">
            <v>22844</v>
          </cell>
          <cell r="B68" t="str">
            <v>COMLAR</v>
          </cell>
          <cell r="C68" t="str">
            <v>LAUREEN</v>
          </cell>
          <cell r="D68" t="str">
            <v>Madame</v>
          </cell>
          <cell r="E68">
            <v>31688</v>
          </cell>
          <cell r="F68" t="str">
            <v>9 rue du Chef de Ville</v>
          </cell>
          <cell r="G68" t="str">
            <v>GERMIGNY L'EVEQUE</v>
          </cell>
          <cell r="H68">
            <v>77910</v>
          </cell>
          <cell r="I68" t="str">
            <v>Cadre moyen</v>
          </cell>
          <cell r="J68">
            <v>2392</v>
          </cell>
        </row>
        <row r="69">
          <cell r="A69">
            <v>18213</v>
          </cell>
          <cell r="B69" t="str">
            <v>CORVELYN</v>
          </cell>
          <cell r="C69" t="str">
            <v>DORINE</v>
          </cell>
          <cell r="D69" t="str">
            <v>Madame</v>
          </cell>
          <cell r="E69">
            <v>30536</v>
          </cell>
          <cell r="F69" t="str">
            <v>9 place de la Mairie</v>
          </cell>
          <cell r="G69" t="str">
            <v>COULOMBS EN VALOIS</v>
          </cell>
          <cell r="H69">
            <v>77840</v>
          </cell>
          <cell r="I69" t="str">
            <v>Employé</v>
          </cell>
          <cell r="J69">
            <v>1946</v>
          </cell>
        </row>
        <row r="70">
          <cell r="A70">
            <v>17214</v>
          </cell>
          <cell r="B70" t="str">
            <v>COTANTIEN</v>
          </cell>
          <cell r="C70" t="str">
            <v>DENIS</v>
          </cell>
          <cell r="D70" t="str">
            <v>Monsieur</v>
          </cell>
          <cell r="E70">
            <v>26222</v>
          </cell>
          <cell r="F70" t="str">
            <v>35 rue de Paris</v>
          </cell>
          <cell r="G70" t="str">
            <v>CHEVRY EN SEREINE</v>
          </cell>
          <cell r="H70">
            <v>77710</v>
          </cell>
          <cell r="I70" t="str">
            <v>Employé</v>
          </cell>
          <cell r="J70">
            <v>1698</v>
          </cell>
        </row>
        <row r="71">
          <cell r="A71">
            <v>16985</v>
          </cell>
          <cell r="B71" t="str">
            <v>COUQUARD</v>
          </cell>
          <cell r="C71" t="str">
            <v>CYPRIEN</v>
          </cell>
          <cell r="D71" t="str">
            <v>Monsieur</v>
          </cell>
          <cell r="E71">
            <v>32241</v>
          </cell>
          <cell r="F71" t="str">
            <v>15 rue du Paradis</v>
          </cell>
          <cell r="G71" t="str">
            <v>CHENOU</v>
          </cell>
          <cell r="H71">
            <v>77570</v>
          </cell>
          <cell r="I71" t="str">
            <v>Employé</v>
          </cell>
          <cell r="J71">
            <v>1851</v>
          </cell>
        </row>
        <row r="72">
          <cell r="A72">
            <v>24324</v>
          </cell>
          <cell r="B72" t="str">
            <v>COUVANT</v>
          </cell>
          <cell r="C72" t="str">
            <v>MIKE</v>
          </cell>
          <cell r="D72" t="str">
            <v>Monsieur</v>
          </cell>
          <cell r="E72">
            <v>24106</v>
          </cell>
          <cell r="F72" t="str">
            <v>place Marcel Hattier</v>
          </cell>
          <cell r="G72" t="str">
            <v>HONDEVILLIERS</v>
          </cell>
          <cell r="H72">
            <v>77510</v>
          </cell>
          <cell r="I72" t="str">
            <v>Cadre moyen</v>
          </cell>
          <cell r="J72">
            <v>2661</v>
          </cell>
        </row>
        <row r="73">
          <cell r="A73">
            <v>24675</v>
          </cell>
          <cell r="B73" t="str">
            <v>CREISER</v>
          </cell>
          <cell r="C73" t="str">
            <v>NOLWENN</v>
          </cell>
          <cell r="D73" t="str">
            <v>Madame</v>
          </cell>
          <cell r="E73">
            <v>18709</v>
          </cell>
          <cell r="F73" t="str">
            <v>place de la Mairie</v>
          </cell>
          <cell r="G73" t="str">
            <v>JABLINES</v>
          </cell>
          <cell r="H73">
            <v>77450</v>
          </cell>
          <cell r="I73" t="str">
            <v>Cadre supérieur</v>
          </cell>
          <cell r="J73">
            <v>3417</v>
          </cell>
        </row>
        <row r="74">
          <cell r="A74">
            <v>19503</v>
          </cell>
          <cell r="B74" t="str">
            <v>CROPAGE</v>
          </cell>
          <cell r="C74" t="str">
            <v>FREDDY</v>
          </cell>
          <cell r="D74" t="str">
            <v>Monsieur</v>
          </cell>
          <cell r="E74">
            <v>28513</v>
          </cell>
          <cell r="F74" t="str">
            <v>rue Saint Médard</v>
          </cell>
          <cell r="G74" t="str">
            <v>CUCHARMOY</v>
          </cell>
          <cell r="H74">
            <v>77160</v>
          </cell>
          <cell r="I74" t="str">
            <v>Cadre moyen</v>
          </cell>
          <cell r="J74">
            <v>2741</v>
          </cell>
        </row>
        <row r="75">
          <cell r="A75">
            <v>25883</v>
          </cell>
          <cell r="B75" t="str">
            <v>CUPERMAN</v>
          </cell>
          <cell r="C75" t="str">
            <v>SACHA</v>
          </cell>
          <cell r="D75" t="str">
            <v>Monsieur</v>
          </cell>
          <cell r="E75">
            <v>31129</v>
          </cell>
          <cell r="F75" t="str">
            <v>15 Grande rue</v>
          </cell>
          <cell r="G75" t="str">
            <v>LISSY</v>
          </cell>
          <cell r="H75">
            <v>77550</v>
          </cell>
          <cell r="I75" t="str">
            <v>Cadre supérieur</v>
          </cell>
          <cell r="J75">
            <v>4170</v>
          </cell>
        </row>
        <row r="76">
          <cell r="A76">
            <v>29399</v>
          </cell>
          <cell r="B76" t="str">
            <v>D HIVERT</v>
          </cell>
          <cell r="C76" t="str">
            <v>REGIS</v>
          </cell>
          <cell r="D76" t="str">
            <v>Monsieur</v>
          </cell>
          <cell r="E76">
            <v>22419</v>
          </cell>
          <cell r="F76" t="str">
            <v>rue Eugène Léger</v>
          </cell>
          <cell r="G76" t="str">
            <v>MONTENILS</v>
          </cell>
          <cell r="H76">
            <v>77320</v>
          </cell>
          <cell r="I76" t="str">
            <v>Cadre moyen</v>
          </cell>
          <cell r="J76">
            <v>2546</v>
          </cell>
        </row>
        <row r="77">
          <cell r="A77">
            <v>23860</v>
          </cell>
          <cell r="B77" t="str">
            <v>DARTOUX</v>
          </cell>
          <cell r="C77" t="str">
            <v>MARVIN</v>
          </cell>
          <cell r="D77" t="str">
            <v>Monsieur</v>
          </cell>
          <cell r="E77">
            <v>29036</v>
          </cell>
          <cell r="F77" t="str">
            <v>1 rue de l'Eglise</v>
          </cell>
          <cell r="G77" t="str">
            <v>GUERMANTES</v>
          </cell>
          <cell r="H77">
            <v>77600</v>
          </cell>
          <cell r="I77" t="str">
            <v>Employé</v>
          </cell>
          <cell r="J77">
            <v>1697</v>
          </cell>
        </row>
        <row r="78">
          <cell r="A78">
            <v>19842</v>
          </cell>
          <cell r="B78" t="str">
            <v>DE GUNZBURG</v>
          </cell>
          <cell r="C78" t="str">
            <v>GAUTIER</v>
          </cell>
          <cell r="D78" t="str">
            <v>Monsieur</v>
          </cell>
          <cell r="E78">
            <v>18965</v>
          </cell>
          <cell r="F78" t="str">
            <v>7 chemin de la Messe</v>
          </cell>
          <cell r="G78" t="str">
            <v>DAMMARTIN SUR TIGEAUX</v>
          </cell>
          <cell r="H78">
            <v>77163</v>
          </cell>
          <cell r="I78" t="str">
            <v>Employé</v>
          </cell>
          <cell r="J78">
            <v>1628</v>
          </cell>
        </row>
        <row r="79">
          <cell r="A79">
            <v>30190</v>
          </cell>
          <cell r="B79" t="str">
            <v>DE ROTHSCHILD</v>
          </cell>
          <cell r="C79" t="str">
            <v>HELOISE</v>
          </cell>
          <cell r="D79" t="str">
            <v>Madame</v>
          </cell>
          <cell r="E79">
            <v>28376</v>
          </cell>
          <cell r="F79" t="str">
            <v>14 rue de la Couture</v>
          </cell>
          <cell r="G79" t="str">
            <v>MONTOLIVET</v>
          </cell>
          <cell r="H79">
            <v>77320</v>
          </cell>
          <cell r="I79" t="str">
            <v>Cadre moyen</v>
          </cell>
          <cell r="J79">
            <v>2395</v>
          </cell>
        </row>
        <row r="80">
          <cell r="A80">
            <v>23641</v>
          </cell>
          <cell r="B80" t="str">
            <v>DEBLOUX</v>
          </cell>
          <cell r="C80" t="str">
            <v>MANUEL</v>
          </cell>
          <cell r="D80" t="str">
            <v>Monsieur</v>
          </cell>
          <cell r="E80">
            <v>24485</v>
          </cell>
          <cell r="F80" t="str">
            <v>Grande rue</v>
          </cell>
          <cell r="G80" t="str">
            <v>GRISY SUR SEINE</v>
          </cell>
          <cell r="H80">
            <v>77480</v>
          </cell>
          <cell r="I80" t="str">
            <v>Cadre supérieur</v>
          </cell>
          <cell r="J80">
            <v>3133</v>
          </cell>
        </row>
        <row r="81">
          <cell r="A81">
            <v>29114</v>
          </cell>
          <cell r="B81" t="str">
            <v>DEBRESNE</v>
          </cell>
          <cell r="C81" t="str">
            <v>AMINE</v>
          </cell>
          <cell r="D81" t="str">
            <v>Monsieur</v>
          </cell>
          <cell r="E81">
            <v>26205</v>
          </cell>
          <cell r="F81" t="str">
            <v>2 rue de Verdun</v>
          </cell>
          <cell r="G81" t="str">
            <v>MONTARLOT</v>
          </cell>
          <cell r="H81">
            <v>77250</v>
          </cell>
          <cell r="I81" t="str">
            <v>Employé</v>
          </cell>
          <cell r="J81">
            <v>1914</v>
          </cell>
        </row>
        <row r="82">
          <cell r="A82">
            <v>14237</v>
          </cell>
          <cell r="B82" t="str">
            <v>DEFLEURS</v>
          </cell>
          <cell r="C82" t="str">
            <v>BLANDINE</v>
          </cell>
          <cell r="D82" t="str">
            <v>Madame</v>
          </cell>
          <cell r="E82">
            <v>21877</v>
          </cell>
          <cell r="F82" t="str">
            <v>1 rue du Palais</v>
          </cell>
          <cell r="G82" t="str">
            <v>CHAILLY EN BIERE</v>
          </cell>
          <cell r="H82">
            <v>77930</v>
          </cell>
          <cell r="I82" t="str">
            <v>Cadre moyen</v>
          </cell>
          <cell r="J82">
            <v>2564</v>
          </cell>
        </row>
        <row r="83">
          <cell r="A83">
            <v>21648</v>
          </cell>
          <cell r="B83" t="str">
            <v>DEFLEURS</v>
          </cell>
          <cell r="C83" t="str">
            <v>JOANNA</v>
          </cell>
          <cell r="D83" t="str">
            <v>Madame</v>
          </cell>
          <cell r="E83">
            <v>21909</v>
          </cell>
          <cell r="F83" t="str">
            <v>place de la Mairie</v>
          </cell>
          <cell r="G83" t="str">
            <v>FERTE SOUS JOUARRE (LA)</v>
          </cell>
          <cell r="H83">
            <v>77260</v>
          </cell>
          <cell r="I83" t="str">
            <v>Employé</v>
          </cell>
          <cell r="J83">
            <v>1685</v>
          </cell>
        </row>
        <row r="84">
          <cell r="A84">
            <v>15203</v>
          </cell>
          <cell r="B84" t="str">
            <v>DEFLOUX</v>
          </cell>
          <cell r="C84" t="str">
            <v>CARINE</v>
          </cell>
          <cell r="D84" t="str">
            <v>Madame</v>
          </cell>
          <cell r="E84">
            <v>24798</v>
          </cell>
          <cell r="F84" t="str">
            <v>1 route de Bray</v>
          </cell>
          <cell r="G84" t="str">
            <v>CHAMPS SUR MARNE</v>
          </cell>
          <cell r="H84">
            <v>77420</v>
          </cell>
          <cell r="I84" t="str">
            <v>Cadre moyen</v>
          </cell>
          <cell r="J84">
            <v>2525</v>
          </cell>
        </row>
        <row r="85">
          <cell r="A85">
            <v>23236</v>
          </cell>
          <cell r="B85" t="str">
            <v>DELBOVEN</v>
          </cell>
          <cell r="C85" t="str">
            <v>LOLITA</v>
          </cell>
          <cell r="D85" t="str">
            <v>Madame</v>
          </cell>
          <cell r="E85">
            <v>29719</v>
          </cell>
          <cell r="F85" t="str">
            <v>2 rue de Maincourt</v>
          </cell>
          <cell r="G85" t="str">
            <v>GOUVERNES</v>
          </cell>
          <cell r="H85">
            <v>77400</v>
          </cell>
          <cell r="I85" t="str">
            <v>Cadre moyen</v>
          </cell>
          <cell r="J85">
            <v>2792</v>
          </cell>
        </row>
        <row r="86">
          <cell r="A86">
            <v>27308</v>
          </cell>
          <cell r="B86" t="str">
            <v>DELBOVEN</v>
          </cell>
          <cell r="C86" t="str">
            <v>THIBAUD</v>
          </cell>
          <cell r="D86" t="str">
            <v>Monsieur</v>
          </cell>
          <cell r="E86">
            <v>30809</v>
          </cell>
          <cell r="F86" t="str">
            <v>24 rue de l'Eglise</v>
          </cell>
          <cell r="G86" t="str">
            <v>MARCHEMORET</v>
          </cell>
          <cell r="H86">
            <v>77230</v>
          </cell>
          <cell r="I86" t="str">
            <v>Cadre supérieur</v>
          </cell>
          <cell r="J86">
            <v>3175</v>
          </cell>
        </row>
        <row r="87">
          <cell r="A87">
            <v>20030</v>
          </cell>
          <cell r="B87" t="str">
            <v>DELESDERRIER</v>
          </cell>
          <cell r="C87" t="str">
            <v>GHISLAIN</v>
          </cell>
          <cell r="D87" t="str">
            <v>Monsieur</v>
          </cell>
          <cell r="E87">
            <v>31065</v>
          </cell>
          <cell r="F87" t="str">
            <v>2 rue de la Mairie</v>
          </cell>
          <cell r="G87" t="str">
            <v>DHUISY</v>
          </cell>
          <cell r="H87">
            <v>77440</v>
          </cell>
          <cell r="I87" t="str">
            <v>Cadre supérieur</v>
          </cell>
          <cell r="J87">
            <v>3125</v>
          </cell>
        </row>
        <row r="88">
          <cell r="A88">
            <v>25846</v>
          </cell>
          <cell r="B88" t="str">
            <v>DELPOIO</v>
          </cell>
          <cell r="C88" t="str">
            <v>RUDY</v>
          </cell>
          <cell r="D88" t="str">
            <v>Monsieur</v>
          </cell>
          <cell r="E88">
            <v>19337</v>
          </cell>
          <cell r="F88" t="str">
            <v>15 rue du Perré</v>
          </cell>
          <cell r="G88" t="str">
            <v>LIMOGES FOURCHES</v>
          </cell>
          <cell r="H88">
            <v>77550</v>
          </cell>
          <cell r="I88" t="str">
            <v>Employé</v>
          </cell>
          <cell r="J88">
            <v>1928</v>
          </cell>
        </row>
        <row r="89">
          <cell r="A89">
            <v>16617</v>
          </cell>
          <cell r="B89" t="str">
            <v>DEMALDENT</v>
          </cell>
          <cell r="C89" t="str">
            <v>CONSTANCE</v>
          </cell>
          <cell r="D89" t="str">
            <v>Madame</v>
          </cell>
          <cell r="E89">
            <v>24981</v>
          </cell>
          <cell r="F89" t="str">
            <v>17 rue du Docteur Battesti</v>
          </cell>
          <cell r="G89" t="str">
            <v>CHAUCONIN NEUFMONTIERS</v>
          </cell>
          <cell r="H89">
            <v>77124</v>
          </cell>
          <cell r="I89" t="str">
            <v>Cadre supérieur</v>
          </cell>
          <cell r="J89">
            <v>3800</v>
          </cell>
        </row>
        <row r="90">
          <cell r="A90">
            <v>19141</v>
          </cell>
          <cell r="B90" t="str">
            <v>DENONVILLE</v>
          </cell>
          <cell r="C90" t="str">
            <v>FATOUMATA</v>
          </cell>
          <cell r="D90" t="str">
            <v>Madame</v>
          </cell>
          <cell r="E90">
            <v>22654</v>
          </cell>
          <cell r="F90" t="str">
            <v>9 rue du Gué Mathieu</v>
          </cell>
          <cell r="G90" t="str">
            <v>CREGY LES MEAUX</v>
          </cell>
          <cell r="H90">
            <v>77124</v>
          </cell>
          <cell r="I90" t="str">
            <v>Cadre supérieur</v>
          </cell>
          <cell r="J90">
            <v>4046</v>
          </cell>
        </row>
        <row r="91">
          <cell r="A91">
            <v>27863</v>
          </cell>
          <cell r="B91" t="str">
            <v>DERONDEL</v>
          </cell>
          <cell r="C91" t="str">
            <v>VIVIEN</v>
          </cell>
          <cell r="D91" t="str">
            <v>Monsieur</v>
          </cell>
          <cell r="E91">
            <v>23759</v>
          </cell>
          <cell r="F91" t="str">
            <v>3 rue du Général Roux</v>
          </cell>
          <cell r="G91" t="str">
            <v>MAUPERTHUIS</v>
          </cell>
          <cell r="H91">
            <v>77120</v>
          </cell>
          <cell r="I91" t="str">
            <v>Employé</v>
          </cell>
          <cell r="J91">
            <v>1649</v>
          </cell>
        </row>
        <row r="92">
          <cell r="A92">
            <v>23411</v>
          </cell>
          <cell r="B92" t="str">
            <v>DESBRAS</v>
          </cell>
          <cell r="C92" t="str">
            <v>LUCIEN</v>
          </cell>
          <cell r="D92" t="str">
            <v>Monsieur</v>
          </cell>
          <cell r="E92">
            <v>22313</v>
          </cell>
          <cell r="F92" t="str">
            <v>avenue du Général Huerne</v>
          </cell>
          <cell r="G92" t="str">
            <v>GRESSY</v>
          </cell>
          <cell r="H92">
            <v>77410</v>
          </cell>
          <cell r="I92" t="str">
            <v>Cadre supérieur</v>
          </cell>
          <cell r="J92">
            <v>4149</v>
          </cell>
        </row>
        <row r="93">
          <cell r="A93">
            <v>17124</v>
          </cell>
          <cell r="B93" t="str">
            <v>DESTHUIS</v>
          </cell>
          <cell r="C93" t="str">
            <v>CYRILLE</v>
          </cell>
          <cell r="D93" t="str">
            <v>Monsieur</v>
          </cell>
          <cell r="E93">
            <v>27680</v>
          </cell>
          <cell r="F93" t="str">
            <v>1 rue Gambetta</v>
          </cell>
          <cell r="G93" t="str">
            <v>CHEVRU</v>
          </cell>
          <cell r="H93">
            <v>77320</v>
          </cell>
          <cell r="I93" t="str">
            <v>Cadre moyen</v>
          </cell>
          <cell r="J93">
            <v>2538</v>
          </cell>
        </row>
        <row r="94">
          <cell r="A94">
            <v>22049</v>
          </cell>
          <cell r="B94" t="str">
            <v>DETTON</v>
          </cell>
          <cell r="C94" t="str">
            <v>JOSEPH</v>
          </cell>
          <cell r="D94" t="str">
            <v>Monsieur</v>
          </cell>
          <cell r="E94">
            <v>24502</v>
          </cell>
          <cell r="F94" t="str">
            <v>32 rue Charles de Gaulle</v>
          </cell>
          <cell r="G94" t="str">
            <v>FONTENAILLES</v>
          </cell>
          <cell r="H94">
            <v>77370</v>
          </cell>
          <cell r="I94" t="str">
            <v>Cadre supérieur</v>
          </cell>
          <cell r="J94">
            <v>3770</v>
          </cell>
        </row>
        <row r="95">
          <cell r="A95">
            <v>31321</v>
          </cell>
          <cell r="B95" t="str">
            <v>DEVIEN</v>
          </cell>
          <cell r="C95" t="str">
            <v>RUDY</v>
          </cell>
          <cell r="D95" t="str">
            <v>Monsieur</v>
          </cell>
          <cell r="E95">
            <v>30180</v>
          </cell>
          <cell r="F95" t="str">
            <v>30 rue Grande</v>
          </cell>
          <cell r="G95" t="str">
            <v>NANTEUIL LES MEAUX</v>
          </cell>
          <cell r="H95">
            <v>77100</v>
          </cell>
          <cell r="I95" t="str">
            <v>Cadre supérieur</v>
          </cell>
          <cell r="J95">
            <v>3835</v>
          </cell>
        </row>
        <row r="96">
          <cell r="A96">
            <v>21688</v>
          </cell>
          <cell r="B96" t="str">
            <v>DIDIER-PICHAT</v>
          </cell>
          <cell r="C96" t="str">
            <v>JOEL</v>
          </cell>
          <cell r="D96" t="str">
            <v>Monsieur</v>
          </cell>
          <cell r="E96">
            <v>23530</v>
          </cell>
          <cell r="F96" t="str">
            <v>1 rue du Pont de l'Arcade</v>
          </cell>
          <cell r="G96" t="str">
            <v>FLAGY</v>
          </cell>
          <cell r="H96">
            <v>77940</v>
          </cell>
          <cell r="I96" t="str">
            <v>Cadre supérieur</v>
          </cell>
          <cell r="J96">
            <v>3257</v>
          </cell>
        </row>
        <row r="97">
          <cell r="A97">
            <v>24212</v>
          </cell>
          <cell r="B97" t="str">
            <v>DISCHBEIN</v>
          </cell>
          <cell r="C97" t="str">
            <v>MICHEL</v>
          </cell>
          <cell r="D97" t="str">
            <v>Monsieur</v>
          </cell>
          <cell r="E97">
            <v>24070</v>
          </cell>
          <cell r="F97" t="str">
            <v>place du 11 novembre</v>
          </cell>
          <cell r="G97" t="str">
            <v>HERICY</v>
          </cell>
          <cell r="H97">
            <v>77850</v>
          </cell>
          <cell r="I97" t="str">
            <v>Cadre supérieur</v>
          </cell>
          <cell r="J97">
            <v>3439</v>
          </cell>
        </row>
        <row r="98">
          <cell r="A98">
            <v>33042</v>
          </cell>
          <cell r="B98" t="str">
            <v>DISCHBEIN</v>
          </cell>
          <cell r="C98" t="str">
            <v>CYRILLE</v>
          </cell>
          <cell r="D98" t="str">
            <v>Monsieur</v>
          </cell>
          <cell r="E98">
            <v>22978</v>
          </cell>
          <cell r="F98" t="str">
            <v>14 rue de la Mairie</v>
          </cell>
          <cell r="G98" t="str">
            <v>PEZARCHES</v>
          </cell>
          <cell r="H98">
            <v>77131</v>
          </cell>
          <cell r="I98" t="str">
            <v>Cadre supérieur</v>
          </cell>
          <cell r="J98">
            <v>4065</v>
          </cell>
        </row>
        <row r="99">
          <cell r="A99">
            <v>24411</v>
          </cell>
          <cell r="B99" t="str">
            <v>DONDONCKER</v>
          </cell>
          <cell r="C99" t="str">
            <v>MOUSSA</v>
          </cell>
          <cell r="D99" t="str">
            <v>Monsieur</v>
          </cell>
          <cell r="E99">
            <v>19977</v>
          </cell>
          <cell r="F99" t="str">
            <v>place de la Mairie</v>
          </cell>
          <cell r="G99" t="str">
            <v>ICHY</v>
          </cell>
          <cell r="H99">
            <v>77890</v>
          </cell>
          <cell r="I99" t="str">
            <v>Employé</v>
          </cell>
          <cell r="J99">
            <v>1901</v>
          </cell>
        </row>
        <row r="100">
          <cell r="A100">
            <v>21071</v>
          </cell>
          <cell r="B100" t="str">
            <v>DONVEN</v>
          </cell>
          <cell r="C100" t="str">
            <v>JACQUES</v>
          </cell>
          <cell r="D100" t="str">
            <v>Monsieur</v>
          </cell>
          <cell r="E100">
            <v>26056</v>
          </cell>
          <cell r="F100" t="str">
            <v>14 rue Médéric Charot</v>
          </cell>
          <cell r="G100" t="str">
            <v>EVERLY</v>
          </cell>
          <cell r="H100">
            <v>77157</v>
          </cell>
          <cell r="I100" t="str">
            <v>Employé</v>
          </cell>
          <cell r="J100">
            <v>1753</v>
          </cell>
        </row>
        <row r="101">
          <cell r="A101">
            <v>25446</v>
          </cell>
          <cell r="B101" t="str">
            <v>DONVEN</v>
          </cell>
          <cell r="C101" t="str">
            <v>RAYAN</v>
          </cell>
          <cell r="D101" t="str">
            <v>Monsieur</v>
          </cell>
          <cell r="E101">
            <v>30718</v>
          </cell>
          <cell r="F101" t="str">
            <v>15 rue de la Poste</v>
          </cell>
          <cell r="G101" t="str">
            <v>LECHELLE</v>
          </cell>
          <cell r="H101">
            <v>77171</v>
          </cell>
          <cell r="I101" t="str">
            <v>Employé</v>
          </cell>
          <cell r="J101">
            <v>1996</v>
          </cell>
        </row>
        <row r="102">
          <cell r="A102">
            <v>13420</v>
          </cell>
          <cell r="B102" t="str">
            <v>DRAESE</v>
          </cell>
          <cell r="C102" t="str">
            <v>BENEDICTE</v>
          </cell>
          <cell r="D102" t="str">
            <v>Madame</v>
          </cell>
          <cell r="E102">
            <v>25203</v>
          </cell>
          <cell r="F102" t="str">
            <v>5 rue de Larchant</v>
          </cell>
          <cell r="G102" t="str">
            <v>VOULANGIS</v>
          </cell>
          <cell r="H102">
            <v>77580</v>
          </cell>
          <cell r="I102" t="str">
            <v>Cadre supérieur</v>
          </cell>
          <cell r="J102">
            <v>3620</v>
          </cell>
        </row>
        <row r="103">
          <cell r="A103">
            <v>13576</v>
          </cell>
          <cell r="B103" t="str">
            <v>DRAESE</v>
          </cell>
          <cell r="C103" t="str">
            <v>BERENICE</v>
          </cell>
          <cell r="D103" t="str">
            <v>Madame</v>
          </cell>
          <cell r="E103">
            <v>21458</v>
          </cell>
          <cell r="F103" t="str">
            <v>3 rue Alfred Sommier</v>
          </cell>
          <cell r="G103" t="str">
            <v>BUSSY SAINT MARTIN</v>
          </cell>
          <cell r="H103">
            <v>77600</v>
          </cell>
          <cell r="I103" t="str">
            <v>Employé</v>
          </cell>
          <cell r="J103">
            <v>1676</v>
          </cell>
        </row>
        <row r="104">
          <cell r="A104">
            <v>22400</v>
          </cell>
          <cell r="B104" t="str">
            <v>DU BRON</v>
          </cell>
          <cell r="C104" t="str">
            <v>KAREN</v>
          </cell>
          <cell r="D104" t="str">
            <v>Madame</v>
          </cell>
          <cell r="E104">
            <v>18662</v>
          </cell>
          <cell r="F104" t="str">
            <v>Grande rue</v>
          </cell>
          <cell r="G104" t="str">
            <v>FRETOY LE MOUTIER</v>
          </cell>
          <cell r="H104">
            <v>77320</v>
          </cell>
          <cell r="I104" t="str">
            <v>Cadre moyen</v>
          </cell>
          <cell r="J104">
            <v>2465</v>
          </cell>
        </row>
        <row r="105">
          <cell r="A105">
            <v>11488</v>
          </cell>
          <cell r="B105" t="str">
            <v>DUBNER</v>
          </cell>
          <cell r="C105" t="str">
            <v>AMINA</v>
          </cell>
          <cell r="D105" t="str">
            <v>Madame</v>
          </cell>
          <cell r="E105">
            <v>27762</v>
          </cell>
          <cell r="F105" t="str">
            <v>8 rue Saint-Hubert</v>
          </cell>
          <cell r="G105" t="str">
            <v>VIGNELY</v>
          </cell>
          <cell r="H105">
            <v>77450</v>
          </cell>
          <cell r="I105" t="str">
            <v>Cadre moyen</v>
          </cell>
          <cell r="J105">
            <v>2917</v>
          </cell>
        </row>
        <row r="106">
          <cell r="A106">
            <v>19246</v>
          </cell>
          <cell r="B106" t="str">
            <v>DUBNER</v>
          </cell>
          <cell r="C106" t="str">
            <v>FLORA</v>
          </cell>
          <cell r="D106" t="str">
            <v>Madame</v>
          </cell>
          <cell r="E106">
            <v>24469</v>
          </cell>
          <cell r="F106" t="str">
            <v>rue Cottereau</v>
          </cell>
          <cell r="G106" t="str">
            <v>CRISENOY</v>
          </cell>
          <cell r="H106">
            <v>77390</v>
          </cell>
          <cell r="I106" t="str">
            <v>Cadre moyen</v>
          </cell>
          <cell r="J106">
            <v>2986</v>
          </cell>
        </row>
        <row r="107">
          <cell r="A107">
            <v>29976</v>
          </cell>
          <cell r="B107" t="str">
            <v>DUCLUS</v>
          </cell>
          <cell r="C107" t="str">
            <v>EDDY</v>
          </cell>
          <cell r="D107" t="str">
            <v>Monsieur</v>
          </cell>
          <cell r="E107">
            <v>24726</v>
          </cell>
          <cell r="F107" t="str">
            <v>9 rue Grande</v>
          </cell>
          <cell r="G107" t="str">
            <v>MONTIGNY LENCOUP</v>
          </cell>
          <cell r="H107">
            <v>77520</v>
          </cell>
          <cell r="I107" t="str">
            <v>Cadre moyen</v>
          </cell>
          <cell r="J107">
            <v>2681</v>
          </cell>
        </row>
        <row r="108">
          <cell r="A108">
            <v>23468</v>
          </cell>
          <cell r="B108" t="str">
            <v>DUMAZATEAU</v>
          </cell>
          <cell r="C108" t="str">
            <v>MAILYS</v>
          </cell>
          <cell r="D108" t="str">
            <v>Madame</v>
          </cell>
          <cell r="E108">
            <v>27303</v>
          </cell>
          <cell r="F108" t="str">
            <v>Place de la Mairie</v>
          </cell>
          <cell r="G108" t="str">
            <v>GRETZ ARMAINVILLIERS</v>
          </cell>
          <cell r="H108">
            <v>77220</v>
          </cell>
          <cell r="I108" t="str">
            <v>Cadre moyen</v>
          </cell>
          <cell r="J108">
            <v>2823</v>
          </cell>
        </row>
        <row r="109">
          <cell r="A109">
            <v>22253</v>
          </cell>
          <cell r="B109" t="str">
            <v>DUMENOIT</v>
          </cell>
          <cell r="C109" t="str">
            <v>KAMEL</v>
          </cell>
          <cell r="D109" t="str">
            <v>Monsieur</v>
          </cell>
          <cell r="E109">
            <v>20018</v>
          </cell>
          <cell r="F109" t="str">
            <v>12 avenue du Général de Gaulle</v>
          </cell>
          <cell r="G109" t="str">
            <v>FOUJU</v>
          </cell>
          <cell r="H109">
            <v>77390</v>
          </cell>
          <cell r="I109" t="str">
            <v>Employé</v>
          </cell>
          <cell r="J109">
            <v>1645</v>
          </cell>
        </row>
        <row r="110">
          <cell r="A110">
            <v>28043</v>
          </cell>
          <cell r="B110" t="str">
            <v>DUMENOIT</v>
          </cell>
          <cell r="C110" t="str">
            <v>WALID</v>
          </cell>
          <cell r="D110" t="str">
            <v>Monsieur</v>
          </cell>
          <cell r="E110">
            <v>28620</v>
          </cell>
          <cell r="F110" t="str">
            <v>place de l'Eglise</v>
          </cell>
          <cell r="G110" t="str">
            <v>MEAUX</v>
          </cell>
          <cell r="H110">
            <v>77100</v>
          </cell>
          <cell r="I110" t="str">
            <v>Cadre moyen</v>
          </cell>
          <cell r="J110">
            <v>2143</v>
          </cell>
        </row>
        <row r="111">
          <cell r="A111">
            <v>12740</v>
          </cell>
          <cell r="B111" t="str">
            <v>DUSSAUBY</v>
          </cell>
          <cell r="C111" t="str">
            <v>ANTONY</v>
          </cell>
          <cell r="D111" t="str">
            <v>Madame</v>
          </cell>
          <cell r="E111">
            <v>21011</v>
          </cell>
          <cell r="F111" t="str">
            <v>45 rue Georges Villette</v>
          </cell>
          <cell r="G111" t="str">
            <v>VILLIERS SAINT GEORGES</v>
          </cell>
          <cell r="H111">
            <v>77560</v>
          </cell>
          <cell r="I111" t="str">
            <v>Cadre moyen</v>
          </cell>
          <cell r="J111">
            <v>2415</v>
          </cell>
        </row>
        <row r="112">
          <cell r="A112">
            <v>20340</v>
          </cell>
          <cell r="B112" t="str">
            <v>DUSSAUBY</v>
          </cell>
          <cell r="C112" t="str">
            <v>HADRIEN</v>
          </cell>
          <cell r="D112" t="str">
            <v>Monsieur</v>
          </cell>
          <cell r="E112">
            <v>19557</v>
          </cell>
          <cell r="F112" t="str">
            <v>30 rue Claye</v>
          </cell>
          <cell r="G112" t="str">
            <v>DOUY LA RAMEE</v>
          </cell>
          <cell r="H112">
            <v>77139</v>
          </cell>
          <cell r="I112" t="str">
            <v>Cadre supérieur</v>
          </cell>
          <cell r="J112">
            <v>4285</v>
          </cell>
        </row>
        <row r="113">
          <cell r="A113">
            <v>11889</v>
          </cell>
          <cell r="B113" t="str">
            <v>DUTORTE</v>
          </cell>
          <cell r="C113" t="str">
            <v>ANDRE</v>
          </cell>
          <cell r="D113" t="str">
            <v>Madame</v>
          </cell>
          <cell r="E113">
            <v>25606</v>
          </cell>
          <cell r="F113" t="str">
            <v>25 rue Grande</v>
          </cell>
          <cell r="G113" t="str">
            <v>VILLEMER</v>
          </cell>
          <cell r="H113">
            <v>77250</v>
          </cell>
          <cell r="I113" t="str">
            <v>Cadre supérieur</v>
          </cell>
          <cell r="J113">
            <v>4449</v>
          </cell>
        </row>
        <row r="114">
          <cell r="A114">
            <v>15707</v>
          </cell>
          <cell r="B114" t="str">
            <v>DUTORTE</v>
          </cell>
          <cell r="C114" t="str">
            <v>CATHY</v>
          </cell>
          <cell r="D114" t="str">
            <v>Madame</v>
          </cell>
          <cell r="E114">
            <v>26342</v>
          </cell>
          <cell r="F114" t="str">
            <v>86 rue Wilson</v>
          </cell>
          <cell r="G114" t="str">
            <v>CHAPELLE RABLAIS (LA)</v>
          </cell>
          <cell r="H114">
            <v>77370</v>
          </cell>
          <cell r="I114" t="str">
            <v>Cadre supérieur</v>
          </cell>
          <cell r="J114">
            <v>3500</v>
          </cell>
        </row>
        <row r="115">
          <cell r="A115">
            <v>22088</v>
          </cell>
          <cell r="B115" t="str">
            <v>DUTRIER</v>
          </cell>
          <cell r="C115" t="str">
            <v>JOSSELIN</v>
          </cell>
          <cell r="D115" t="str">
            <v>Monsieur</v>
          </cell>
          <cell r="E115">
            <v>31479</v>
          </cell>
          <cell r="F115" t="str">
            <v>30 rue Saint-Martin</v>
          </cell>
          <cell r="G115" t="str">
            <v>FONTENAY TRESIGNY</v>
          </cell>
          <cell r="H115">
            <v>77610</v>
          </cell>
          <cell r="I115" t="str">
            <v>Employé</v>
          </cell>
          <cell r="J115">
            <v>1831</v>
          </cell>
        </row>
        <row r="116">
          <cell r="A116">
            <v>18771</v>
          </cell>
          <cell r="B116" t="str">
            <v>DUVIGOUREUX</v>
          </cell>
          <cell r="C116" t="str">
            <v>ELISABETH</v>
          </cell>
          <cell r="D116" t="str">
            <v>Madame</v>
          </cell>
          <cell r="E116">
            <v>32399</v>
          </cell>
          <cell r="F116" t="str">
            <v>46 rue Raymond Poincaré</v>
          </cell>
          <cell r="G116" t="str">
            <v>COURTACON</v>
          </cell>
          <cell r="H116">
            <v>77560</v>
          </cell>
          <cell r="I116" t="str">
            <v>Cadre supérieur</v>
          </cell>
          <cell r="J116">
            <v>3365</v>
          </cell>
        </row>
        <row r="117">
          <cell r="A117">
            <v>31917</v>
          </cell>
          <cell r="B117" t="str">
            <v>DWLEESCHAUVER</v>
          </cell>
          <cell r="C117" t="str">
            <v>FIONA</v>
          </cell>
          <cell r="D117" t="str">
            <v>Madame</v>
          </cell>
          <cell r="E117">
            <v>25268</v>
          </cell>
          <cell r="F117" t="str">
            <v>rue de Montigny</v>
          </cell>
          <cell r="G117" t="str">
            <v>OBSONVILLE</v>
          </cell>
          <cell r="H117">
            <v>77890</v>
          </cell>
          <cell r="I117" t="str">
            <v>Cadre moyen</v>
          </cell>
          <cell r="J117">
            <v>2931</v>
          </cell>
        </row>
        <row r="118">
          <cell r="A118">
            <v>13079</v>
          </cell>
          <cell r="B118" t="str">
            <v>EBRARDT</v>
          </cell>
          <cell r="C118" t="str">
            <v>AURELIA</v>
          </cell>
          <cell r="D118" t="str">
            <v>Madame</v>
          </cell>
          <cell r="E118">
            <v>23433</v>
          </cell>
          <cell r="F118" t="str">
            <v>11 place du Bouloi</v>
          </cell>
          <cell r="G118" t="str">
            <v>VIMPELLES</v>
          </cell>
          <cell r="H118">
            <v>77520</v>
          </cell>
          <cell r="I118" t="str">
            <v>Employé</v>
          </cell>
          <cell r="J118">
            <v>1828</v>
          </cell>
        </row>
        <row r="119">
          <cell r="A119">
            <v>14600</v>
          </cell>
          <cell r="B119" t="str">
            <v>EMARRE</v>
          </cell>
          <cell r="C119" t="str">
            <v>BRANDON</v>
          </cell>
          <cell r="D119" t="str">
            <v>Monsieur</v>
          </cell>
          <cell r="E119">
            <v>32364</v>
          </cell>
          <cell r="F119" t="str">
            <v>7 rue du Château</v>
          </cell>
          <cell r="G119" t="str">
            <v>CHALMAISON</v>
          </cell>
          <cell r="H119">
            <v>77650</v>
          </cell>
          <cell r="I119" t="str">
            <v>Employé</v>
          </cell>
          <cell r="J119">
            <v>1750</v>
          </cell>
        </row>
        <row r="120">
          <cell r="A120">
            <v>22701</v>
          </cell>
          <cell r="B120" t="str">
            <v>FEHRE</v>
          </cell>
          <cell r="C120" t="str">
            <v>KIMBERLEY</v>
          </cell>
          <cell r="D120" t="str">
            <v>Madame</v>
          </cell>
          <cell r="E120">
            <v>20876</v>
          </cell>
          <cell r="F120" t="str">
            <v>26 boulevard de Lorraine</v>
          </cell>
          <cell r="G120" t="str">
            <v>GASTINS</v>
          </cell>
          <cell r="H120">
            <v>77370</v>
          </cell>
          <cell r="I120" t="str">
            <v>Cadre supérieur</v>
          </cell>
          <cell r="J120">
            <v>3531</v>
          </cell>
        </row>
        <row r="121">
          <cell r="A121">
            <v>13494</v>
          </cell>
          <cell r="B121" t="str">
            <v>FESSU</v>
          </cell>
          <cell r="C121" t="str">
            <v>BERENGERE</v>
          </cell>
          <cell r="D121" t="str">
            <v>Madame</v>
          </cell>
          <cell r="E121">
            <v>18371</v>
          </cell>
          <cell r="F121" t="str">
            <v>6 rue du Courbeton</v>
          </cell>
          <cell r="G121" t="str">
            <v>VOULX</v>
          </cell>
          <cell r="H121">
            <v>77940</v>
          </cell>
          <cell r="I121" t="str">
            <v>Employé</v>
          </cell>
          <cell r="J121">
            <v>1974</v>
          </cell>
        </row>
        <row r="122">
          <cell r="A122">
            <v>19385</v>
          </cell>
          <cell r="B122" t="str">
            <v>FEUILLATE</v>
          </cell>
          <cell r="C122" t="str">
            <v>FLORENTIN</v>
          </cell>
          <cell r="D122" t="str">
            <v>Monsieur</v>
          </cell>
          <cell r="E122">
            <v>25125</v>
          </cell>
          <cell r="F122" t="str">
            <v>18 rue de la Fontaine</v>
          </cell>
          <cell r="G122" t="str">
            <v>CROIX EN BRIE (LA)</v>
          </cell>
          <cell r="H122">
            <v>77370</v>
          </cell>
          <cell r="I122" t="str">
            <v>Cadre moyen</v>
          </cell>
          <cell r="J122">
            <v>2215</v>
          </cell>
        </row>
        <row r="123">
          <cell r="A123">
            <v>33138</v>
          </cell>
          <cell r="B123" t="str">
            <v>FEUILLATE</v>
          </cell>
          <cell r="C123" t="str">
            <v>CHARLY</v>
          </cell>
          <cell r="D123" t="str">
            <v>Monsieur</v>
          </cell>
          <cell r="E123">
            <v>27019</v>
          </cell>
          <cell r="F123" t="str">
            <v>place de la Mairie</v>
          </cell>
          <cell r="G123" t="str">
            <v>PIERRE LEVEE</v>
          </cell>
          <cell r="H123">
            <v>77580</v>
          </cell>
          <cell r="I123" t="str">
            <v>Cadre supérieur</v>
          </cell>
          <cell r="J123">
            <v>4203</v>
          </cell>
        </row>
        <row r="124">
          <cell r="A124">
            <v>15446</v>
          </cell>
          <cell r="B124" t="str">
            <v>FEUILLATTE</v>
          </cell>
          <cell r="C124" t="str">
            <v>CASSANDRE</v>
          </cell>
          <cell r="D124" t="str">
            <v>Madame</v>
          </cell>
          <cell r="E124">
            <v>30913</v>
          </cell>
          <cell r="F124" t="str">
            <v>place de Bourlamaque</v>
          </cell>
          <cell r="G124" t="str">
            <v>CHAPELLE GAUTHIER (LA)</v>
          </cell>
          <cell r="H124">
            <v>77720</v>
          </cell>
          <cell r="I124" t="str">
            <v>Employé</v>
          </cell>
          <cell r="J124">
            <v>1615</v>
          </cell>
        </row>
        <row r="125">
          <cell r="A125">
            <v>31956</v>
          </cell>
          <cell r="B125" t="str">
            <v>FEYSEL</v>
          </cell>
          <cell r="C125" t="str">
            <v>FIONA</v>
          </cell>
          <cell r="D125" t="str">
            <v>Madame</v>
          </cell>
          <cell r="E125">
            <v>29671</v>
          </cell>
          <cell r="F125" t="str">
            <v>place de l'Eglise</v>
          </cell>
          <cell r="G125" t="str">
            <v>OCQUERRE</v>
          </cell>
          <cell r="H125">
            <v>77440</v>
          </cell>
          <cell r="I125" t="str">
            <v>Cadre supérieur</v>
          </cell>
          <cell r="J125">
            <v>3611</v>
          </cell>
        </row>
        <row r="126">
          <cell r="A126">
            <v>28620</v>
          </cell>
          <cell r="B126" t="str">
            <v>FLAMARD</v>
          </cell>
          <cell r="C126" t="str">
            <v>MATTHIAS</v>
          </cell>
          <cell r="D126" t="str">
            <v>Monsieur</v>
          </cell>
          <cell r="E126">
            <v>21448</v>
          </cell>
          <cell r="F126" t="str">
            <v>22 Grande rue</v>
          </cell>
          <cell r="G126" t="str">
            <v>MISY SUR YONNE</v>
          </cell>
          <cell r="H126">
            <v>77130</v>
          </cell>
          <cell r="I126" t="str">
            <v>Employé</v>
          </cell>
          <cell r="J126">
            <v>1878</v>
          </cell>
        </row>
        <row r="127">
          <cell r="A127">
            <v>32126</v>
          </cell>
          <cell r="B127" t="str">
            <v>FLOHOT</v>
          </cell>
          <cell r="C127" t="str">
            <v>GWENAELLE</v>
          </cell>
          <cell r="D127" t="str">
            <v>Madame</v>
          </cell>
          <cell r="E127">
            <v>18394</v>
          </cell>
          <cell r="F127" t="str">
            <v>14 rue de la Mairie</v>
          </cell>
          <cell r="G127" t="str">
            <v>ORLY SUR MORIN</v>
          </cell>
          <cell r="H127">
            <v>77750</v>
          </cell>
          <cell r="I127" t="str">
            <v>Cadre supérieur</v>
          </cell>
          <cell r="J127">
            <v>3348</v>
          </cell>
        </row>
        <row r="128">
          <cell r="A128">
            <v>15121</v>
          </cell>
          <cell r="B128" t="str">
            <v>FONCKE</v>
          </cell>
          <cell r="C128" t="str">
            <v>CAPUCINE</v>
          </cell>
          <cell r="D128" t="str">
            <v>Madame</v>
          </cell>
          <cell r="E128">
            <v>19508</v>
          </cell>
          <cell r="F128" t="str">
            <v>place de la Mairie</v>
          </cell>
          <cell r="G128" t="str">
            <v>CHAMPEAUX</v>
          </cell>
          <cell r="H128">
            <v>77720</v>
          </cell>
          <cell r="I128" t="str">
            <v>Employé</v>
          </cell>
          <cell r="J128">
            <v>1775</v>
          </cell>
        </row>
        <row r="129">
          <cell r="A129">
            <v>20803</v>
          </cell>
          <cell r="B129" t="str">
            <v>FOUQUET-LAPAR</v>
          </cell>
          <cell r="C129" t="str">
            <v>IMANE</v>
          </cell>
          <cell r="D129" t="str">
            <v>Madame</v>
          </cell>
          <cell r="E129">
            <v>23274</v>
          </cell>
          <cell r="F129" t="str">
            <v>place de l'Hôtel de Ville</v>
          </cell>
          <cell r="G129" t="str">
            <v>EPISY</v>
          </cell>
          <cell r="H129">
            <v>77250</v>
          </cell>
          <cell r="I129" t="str">
            <v>Cadre moyen</v>
          </cell>
          <cell r="J129">
            <v>2985</v>
          </cell>
        </row>
        <row r="130">
          <cell r="A130">
            <v>14171</v>
          </cell>
          <cell r="B130" t="str">
            <v>FRANKAERT</v>
          </cell>
          <cell r="C130" t="str">
            <v>BLANDINE</v>
          </cell>
          <cell r="D130" t="str">
            <v>Madame</v>
          </cell>
          <cell r="E130">
            <v>31360</v>
          </cell>
          <cell r="F130" t="str">
            <v>9 rue de la République</v>
          </cell>
          <cell r="G130" t="str">
            <v>CESSOY EN MONTOIS</v>
          </cell>
          <cell r="H130">
            <v>77520</v>
          </cell>
          <cell r="I130" t="str">
            <v>Cadre supérieur</v>
          </cell>
          <cell r="J130">
            <v>3171</v>
          </cell>
        </row>
        <row r="131">
          <cell r="A131">
            <v>25056</v>
          </cell>
          <cell r="B131" t="str">
            <v>FRAPAISE</v>
          </cell>
          <cell r="C131" t="str">
            <v>PATRICE</v>
          </cell>
          <cell r="D131" t="str">
            <v>Monsieur</v>
          </cell>
          <cell r="E131">
            <v>22971</v>
          </cell>
          <cell r="F131" t="str">
            <v>58 rue du Closeau</v>
          </cell>
          <cell r="G131" t="str">
            <v>JOUY SUR MORIN</v>
          </cell>
          <cell r="H131">
            <v>77320</v>
          </cell>
          <cell r="I131" t="str">
            <v>Cadre moyen</v>
          </cell>
          <cell r="J131">
            <v>2520</v>
          </cell>
        </row>
        <row r="132">
          <cell r="A132">
            <v>18699</v>
          </cell>
          <cell r="B132" t="str">
            <v>FROUCHT</v>
          </cell>
          <cell r="C132" t="str">
            <v>ELEONORE</v>
          </cell>
          <cell r="D132" t="str">
            <v>Madame</v>
          </cell>
          <cell r="E132">
            <v>21782</v>
          </cell>
          <cell r="F132" t="str">
            <v>place de la Libération</v>
          </cell>
          <cell r="G132" t="str">
            <v>COURQUETAINE</v>
          </cell>
          <cell r="H132">
            <v>77390</v>
          </cell>
          <cell r="I132" t="str">
            <v>Cadre supérieur</v>
          </cell>
          <cell r="J132">
            <v>4269</v>
          </cell>
        </row>
        <row r="133">
          <cell r="A133">
            <v>15356</v>
          </cell>
          <cell r="B133" t="str">
            <v>GAGNIAGE</v>
          </cell>
          <cell r="C133" t="str">
            <v>CARLA</v>
          </cell>
          <cell r="D133" t="str">
            <v>Madame</v>
          </cell>
          <cell r="E133">
            <v>28426</v>
          </cell>
          <cell r="F133" t="str">
            <v>place Raymond Lambert</v>
          </cell>
          <cell r="G133" t="str">
            <v>CHANTELOUP EN BRIE</v>
          </cell>
          <cell r="H133">
            <v>77600</v>
          </cell>
          <cell r="I133" t="str">
            <v>Cadre supérieur</v>
          </cell>
          <cell r="J133">
            <v>4138</v>
          </cell>
        </row>
        <row r="134">
          <cell r="A134">
            <v>17326</v>
          </cell>
          <cell r="B134" t="str">
            <v>GEVRET</v>
          </cell>
          <cell r="C134" t="str">
            <v>DIANA</v>
          </cell>
          <cell r="D134" t="str">
            <v>Madame</v>
          </cell>
          <cell r="E134">
            <v>24164</v>
          </cell>
          <cell r="F134" t="str">
            <v>1 rue Emile Bru</v>
          </cell>
          <cell r="G134" t="str">
            <v>CITRY</v>
          </cell>
          <cell r="H134">
            <v>77730</v>
          </cell>
          <cell r="I134" t="str">
            <v>Employé</v>
          </cell>
          <cell r="J134">
            <v>1937</v>
          </cell>
        </row>
        <row r="135">
          <cell r="A135">
            <v>19199</v>
          </cell>
          <cell r="B135" t="str">
            <v>GORSD</v>
          </cell>
          <cell r="C135" t="str">
            <v>FIONA</v>
          </cell>
          <cell r="D135" t="str">
            <v>Madame</v>
          </cell>
          <cell r="E135">
            <v>23830</v>
          </cell>
          <cell r="F135" t="str">
            <v>Place de la Mairie</v>
          </cell>
          <cell r="G135" t="str">
            <v>CREVECOEUR EN BRIE</v>
          </cell>
          <cell r="H135">
            <v>77610</v>
          </cell>
          <cell r="I135" t="str">
            <v>Cadre moyen</v>
          </cell>
          <cell r="J135">
            <v>2891</v>
          </cell>
        </row>
        <row r="136">
          <cell r="A136">
            <v>28161</v>
          </cell>
          <cell r="B136" t="str">
            <v>GOTHSENER</v>
          </cell>
          <cell r="C136" t="str">
            <v>WILFRIED</v>
          </cell>
          <cell r="D136" t="str">
            <v>Monsieur</v>
          </cell>
          <cell r="E136">
            <v>23523</v>
          </cell>
          <cell r="F136" t="str">
            <v>1 place de la Mairie</v>
          </cell>
          <cell r="G136" t="str">
            <v>MEIGNEUX</v>
          </cell>
          <cell r="H136">
            <v>77520</v>
          </cell>
          <cell r="I136" t="str">
            <v>Cadre moyen</v>
          </cell>
          <cell r="J136">
            <v>2815</v>
          </cell>
        </row>
        <row r="137">
          <cell r="A137">
            <v>16492</v>
          </cell>
          <cell r="B137" t="str">
            <v>GRANJUS</v>
          </cell>
          <cell r="C137" t="str">
            <v>CLOTILDE</v>
          </cell>
          <cell r="D137" t="str">
            <v>Madame</v>
          </cell>
          <cell r="E137">
            <v>26879</v>
          </cell>
          <cell r="F137" t="str">
            <v>place de l'Eglise</v>
          </cell>
          <cell r="G137" t="str">
            <v>CHATILLON LA BORDE</v>
          </cell>
          <cell r="H137">
            <v>77820</v>
          </cell>
          <cell r="I137" t="str">
            <v>Cadre moyen</v>
          </cell>
          <cell r="J137">
            <v>2328</v>
          </cell>
        </row>
        <row r="138">
          <cell r="A138">
            <v>23719</v>
          </cell>
          <cell r="B138" t="str">
            <v>GRANVERGNE</v>
          </cell>
          <cell r="C138" t="str">
            <v>MARC-ANTOINE</v>
          </cell>
          <cell r="D138" t="str">
            <v>Monsieur</v>
          </cell>
          <cell r="E138">
            <v>24563</v>
          </cell>
          <cell r="F138" t="str">
            <v>9 rue du Général de Gaulle</v>
          </cell>
          <cell r="G138" t="str">
            <v>GUERARD</v>
          </cell>
          <cell r="H138">
            <v>77580</v>
          </cell>
          <cell r="I138" t="str">
            <v>Employé</v>
          </cell>
          <cell r="J138">
            <v>1678</v>
          </cell>
        </row>
        <row r="139">
          <cell r="A139">
            <v>22927</v>
          </cell>
          <cell r="B139" t="str">
            <v>GRISSER</v>
          </cell>
          <cell r="C139" t="str">
            <v>LAURENCE</v>
          </cell>
          <cell r="D139" t="str">
            <v>Madame</v>
          </cell>
          <cell r="E139">
            <v>25588</v>
          </cell>
          <cell r="F139" t="str">
            <v>12 rue de la Grande Allée</v>
          </cell>
          <cell r="G139" t="str">
            <v>GESVRES LE CHAPITRE</v>
          </cell>
          <cell r="H139">
            <v>77165</v>
          </cell>
          <cell r="I139" t="str">
            <v>Employé</v>
          </cell>
          <cell r="J139">
            <v>1767</v>
          </cell>
        </row>
        <row r="140">
          <cell r="A140">
            <v>27916</v>
          </cell>
          <cell r="B140" t="str">
            <v>GRISSER</v>
          </cell>
          <cell r="C140" t="str">
            <v>VIVIEN</v>
          </cell>
          <cell r="D140" t="str">
            <v>Monsieur</v>
          </cell>
          <cell r="E140">
            <v>31388</v>
          </cell>
          <cell r="F140" t="str">
            <v>2 rue Creuse</v>
          </cell>
          <cell r="G140" t="str">
            <v>MAUREGARD</v>
          </cell>
          <cell r="H140">
            <v>77990</v>
          </cell>
          <cell r="I140" t="str">
            <v>Employé</v>
          </cell>
          <cell r="J140">
            <v>1720</v>
          </cell>
        </row>
        <row r="141">
          <cell r="A141">
            <v>10797</v>
          </cell>
          <cell r="B141" t="str">
            <v>GROLVIN</v>
          </cell>
          <cell r="C141" t="str">
            <v>AICHA</v>
          </cell>
          <cell r="D141" t="str">
            <v>Madame</v>
          </cell>
          <cell r="E141">
            <v>30503</v>
          </cell>
          <cell r="F141" t="str">
            <v>rue de la Ville</v>
          </cell>
          <cell r="G141" t="str">
            <v>VAUCOURTOIS</v>
          </cell>
          <cell r="H141">
            <v>77580</v>
          </cell>
          <cell r="I141" t="str">
            <v>Employé</v>
          </cell>
          <cell r="J141">
            <v>1693</v>
          </cell>
        </row>
        <row r="142">
          <cell r="A142">
            <v>12596</v>
          </cell>
          <cell r="B142" t="str">
            <v>GROUCHKA</v>
          </cell>
          <cell r="C142" t="str">
            <v>ANTONIN</v>
          </cell>
          <cell r="D142" t="str">
            <v>Monsieur</v>
          </cell>
          <cell r="E142">
            <v>31686</v>
          </cell>
          <cell r="F142" t="str">
            <v>rue de la Mairie</v>
          </cell>
          <cell r="G142" t="str">
            <v>VILLEVAUDE</v>
          </cell>
          <cell r="H142">
            <v>77410</v>
          </cell>
          <cell r="I142" t="str">
            <v>Cadre supérieur</v>
          </cell>
          <cell r="J142">
            <v>4230</v>
          </cell>
        </row>
        <row r="143">
          <cell r="A143">
            <v>12366</v>
          </cell>
          <cell r="B143" t="str">
            <v>GUICHOT-PERERE</v>
          </cell>
          <cell r="C143" t="str">
            <v>ANNE-LAURE</v>
          </cell>
          <cell r="D143" t="str">
            <v>Madame</v>
          </cell>
          <cell r="E143">
            <v>22335</v>
          </cell>
          <cell r="F143" t="str">
            <v>rue de l'Eglise</v>
          </cell>
          <cell r="G143" t="str">
            <v>VILLENOY</v>
          </cell>
          <cell r="H143">
            <v>77124</v>
          </cell>
          <cell r="I143" t="str">
            <v>Cadre moyen</v>
          </cell>
          <cell r="J143">
            <v>2279</v>
          </cell>
        </row>
        <row r="144">
          <cell r="A144">
            <v>18446</v>
          </cell>
          <cell r="B144" t="str">
            <v>GUICHOT-PERERE</v>
          </cell>
          <cell r="C144" t="str">
            <v>DOUNIA</v>
          </cell>
          <cell r="D144" t="str">
            <v>Madame</v>
          </cell>
          <cell r="E144">
            <v>19970</v>
          </cell>
          <cell r="F144" t="str">
            <v>9 rue Dimeresse</v>
          </cell>
          <cell r="G144" t="str">
            <v>COURCELLES EN BASSEE</v>
          </cell>
          <cell r="H144">
            <v>77126</v>
          </cell>
          <cell r="I144" t="str">
            <v>Cadre moyen</v>
          </cell>
          <cell r="J144">
            <v>2156</v>
          </cell>
        </row>
        <row r="145">
          <cell r="A145">
            <v>29282</v>
          </cell>
          <cell r="B145" t="str">
            <v>GUILLIOMET</v>
          </cell>
          <cell r="C145" t="str">
            <v>CYPRIEN</v>
          </cell>
          <cell r="D145" t="str">
            <v>Monsieur</v>
          </cell>
          <cell r="E145">
            <v>21946</v>
          </cell>
          <cell r="F145" t="str">
            <v>33 rue Roubineau</v>
          </cell>
          <cell r="G145" t="str">
            <v>MONTCEAUX LES PROVINS</v>
          </cell>
          <cell r="H145">
            <v>77151</v>
          </cell>
          <cell r="I145" t="str">
            <v>Employé</v>
          </cell>
          <cell r="J145">
            <v>1874</v>
          </cell>
        </row>
        <row r="146">
          <cell r="A146">
            <v>10048</v>
          </cell>
          <cell r="B146" t="str">
            <v>GUINGEL</v>
          </cell>
          <cell r="C146" t="str">
            <v>ADAM</v>
          </cell>
          <cell r="D146" t="str">
            <v>Monsieur</v>
          </cell>
          <cell r="E146">
            <v>30314</v>
          </cell>
          <cell r="F146" t="str">
            <v>rue de l'Eglise</v>
          </cell>
          <cell r="G146" t="str">
            <v>TRETOIRE (LA)</v>
          </cell>
          <cell r="H146">
            <v>77510</v>
          </cell>
          <cell r="I146" t="str">
            <v>Cadre moyen</v>
          </cell>
          <cell r="J146">
            <v>2759</v>
          </cell>
        </row>
        <row r="147">
          <cell r="A147">
            <v>14788</v>
          </cell>
          <cell r="B147" t="str">
            <v>HALETTON</v>
          </cell>
          <cell r="C147" t="str">
            <v>BRIAN</v>
          </cell>
          <cell r="D147" t="str">
            <v>Madame</v>
          </cell>
          <cell r="E147">
            <v>30069</v>
          </cell>
          <cell r="F147" t="str">
            <v>place de la Mairie</v>
          </cell>
          <cell r="G147" t="str">
            <v>CHAMIGNY</v>
          </cell>
          <cell r="H147">
            <v>77260</v>
          </cell>
          <cell r="I147" t="str">
            <v>Cadre supérieur</v>
          </cell>
          <cell r="J147">
            <v>3413</v>
          </cell>
        </row>
        <row r="148">
          <cell r="A148">
            <v>18373</v>
          </cell>
          <cell r="B148" t="str">
            <v>HALIPPRE</v>
          </cell>
          <cell r="C148" t="str">
            <v>DOROTHEE</v>
          </cell>
          <cell r="D148" t="str">
            <v>Madame</v>
          </cell>
          <cell r="E148">
            <v>20493</v>
          </cell>
          <cell r="F148" t="str">
            <v>Place du Souvenir</v>
          </cell>
          <cell r="G148" t="str">
            <v>COUPVRAY</v>
          </cell>
          <cell r="H148">
            <v>77700</v>
          </cell>
          <cell r="I148" t="str">
            <v>Cadre moyen</v>
          </cell>
          <cell r="J148">
            <v>2677</v>
          </cell>
        </row>
        <row r="149">
          <cell r="A149">
            <v>21406</v>
          </cell>
          <cell r="B149" t="str">
            <v>HAUDE</v>
          </cell>
          <cell r="C149" t="str">
            <v>JEAN-MICHEL</v>
          </cell>
          <cell r="D149" t="str">
            <v>Monsieur</v>
          </cell>
          <cell r="E149">
            <v>21359</v>
          </cell>
          <cell r="F149" t="str">
            <v>13 Grande rue</v>
          </cell>
          <cell r="G149" t="str">
            <v>FERICY</v>
          </cell>
          <cell r="H149">
            <v>77133</v>
          </cell>
          <cell r="I149" t="str">
            <v>Cadre moyen</v>
          </cell>
          <cell r="J149">
            <v>2110</v>
          </cell>
        </row>
        <row r="150">
          <cell r="A150">
            <v>31465</v>
          </cell>
          <cell r="B150" t="str">
            <v>HAUDOYER</v>
          </cell>
          <cell r="C150" t="str">
            <v>WILLY</v>
          </cell>
          <cell r="D150" t="str">
            <v>Monsieur</v>
          </cell>
          <cell r="E150">
            <v>27658</v>
          </cell>
          <cell r="F150" t="str">
            <v>place Charles de Gaulle</v>
          </cell>
          <cell r="G150" t="str">
            <v>NANTOUILLET</v>
          </cell>
          <cell r="H150">
            <v>77230</v>
          </cell>
          <cell r="I150" t="str">
            <v>Employé</v>
          </cell>
          <cell r="J150">
            <v>1894</v>
          </cell>
        </row>
        <row r="151">
          <cell r="A151">
            <v>11524</v>
          </cell>
          <cell r="B151" t="str">
            <v>HEILAUD</v>
          </cell>
          <cell r="C151" t="str">
            <v>AMINE</v>
          </cell>
          <cell r="D151" t="str">
            <v>Monsieur</v>
          </cell>
          <cell r="E151">
            <v>24290</v>
          </cell>
          <cell r="F151" t="str">
            <v>1 place François Mitterrand</v>
          </cell>
          <cell r="G151" t="str">
            <v>VILLE SAINT JACQUES</v>
          </cell>
          <cell r="H151">
            <v>77130</v>
          </cell>
          <cell r="I151" t="str">
            <v>Cadre supérieur</v>
          </cell>
          <cell r="J151">
            <v>3280</v>
          </cell>
        </row>
        <row r="152">
          <cell r="A152">
            <v>21727</v>
          </cell>
          <cell r="B152" t="str">
            <v>HENNEUZE</v>
          </cell>
          <cell r="C152" t="str">
            <v>JOFFREY</v>
          </cell>
          <cell r="D152" t="str">
            <v>Monsieur</v>
          </cell>
          <cell r="E152">
            <v>26153</v>
          </cell>
          <cell r="F152" t="str">
            <v>place Trudaine</v>
          </cell>
          <cell r="G152" t="str">
            <v>FLEURY EN BIERE</v>
          </cell>
          <cell r="H152">
            <v>77930</v>
          </cell>
          <cell r="I152" t="str">
            <v>Cadre supérieur</v>
          </cell>
          <cell r="J152">
            <v>3164</v>
          </cell>
        </row>
        <row r="153">
          <cell r="A153">
            <v>32042</v>
          </cell>
          <cell r="B153" t="str">
            <v>HERISSEZ</v>
          </cell>
          <cell r="C153" t="str">
            <v>GWENAELLE</v>
          </cell>
          <cell r="D153" t="str">
            <v>Madame</v>
          </cell>
          <cell r="E153">
            <v>22970</v>
          </cell>
          <cell r="F153" t="str">
            <v>67 rue Désiré Thoison</v>
          </cell>
          <cell r="G153" t="str">
            <v>OISSERY</v>
          </cell>
          <cell r="H153">
            <v>77178</v>
          </cell>
          <cell r="I153" t="str">
            <v>Cadre moyen</v>
          </cell>
          <cell r="J153">
            <v>2790</v>
          </cell>
        </row>
        <row r="154">
          <cell r="A154">
            <v>27223</v>
          </cell>
          <cell r="B154" t="str">
            <v>HESEL</v>
          </cell>
          <cell r="C154" t="str">
            <v>THIBAUD</v>
          </cell>
          <cell r="D154" t="str">
            <v>Monsieur</v>
          </cell>
          <cell r="E154">
            <v>22434</v>
          </cell>
          <cell r="F154" t="str">
            <v>27 rue Grande</v>
          </cell>
          <cell r="G154" t="str">
            <v>YEBLES</v>
          </cell>
          <cell r="H154">
            <v>77390</v>
          </cell>
          <cell r="I154" t="str">
            <v>Cadre supérieur</v>
          </cell>
          <cell r="J154">
            <v>3758</v>
          </cell>
        </row>
        <row r="155">
          <cell r="A155">
            <v>23159</v>
          </cell>
          <cell r="B155" t="str">
            <v>HESSEMANS</v>
          </cell>
          <cell r="C155" t="str">
            <v>LOLITA</v>
          </cell>
          <cell r="D155" t="str">
            <v>Madame</v>
          </cell>
          <cell r="E155">
            <v>31178</v>
          </cell>
          <cell r="F155" t="str">
            <v>4 avenue Gérard de Nerval</v>
          </cell>
          <cell r="G155" t="str">
            <v>GOUAIX</v>
          </cell>
          <cell r="H155">
            <v>77114</v>
          </cell>
          <cell r="I155" t="str">
            <v>Cadre moyen</v>
          </cell>
          <cell r="J155">
            <v>2677</v>
          </cell>
        </row>
        <row r="156">
          <cell r="A156">
            <v>20291</v>
          </cell>
          <cell r="B156" t="str">
            <v>HODANGER</v>
          </cell>
          <cell r="C156" t="str">
            <v>GWENAELLE</v>
          </cell>
          <cell r="D156" t="str">
            <v>Madame</v>
          </cell>
          <cell r="E156">
            <v>31303</v>
          </cell>
          <cell r="F156" t="str">
            <v>18 rue des Noyers</v>
          </cell>
          <cell r="G156" t="str">
            <v>DOUE</v>
          </cell>
          <cell r="H156">
            <v>77510</v>
          </cell>
          <cell r="I156" t="str">
            <v>Cadre supérieur</v>
          </cell>
          <cell r="J156">
            <v>3162</v>
          </cell>
        </row>
        <row r="157">
          <cell r="A157">
            <v>21360</v>
          </cell>
          <cell r="B157" t="str">
            <v>HOTTINGUER</v>
          </cell>
          <cell r="C157" t="str">
            <v>JEAN-FRANCOIS</v>
          </cell>
          <cell r="D157" t="str">
            <v>Monsieur</v>
          </cell>
          <cell r="E157">
            <v>24591</v>
          </cell>
          <cell r="F157" t="str">
            <v>place de la Mairie</v>
          </cell>
          <cell r="G157" t="str">
            <v>FAY LES NEMOURS</v>
          </cell>
          <cell r="H157">
            <v>77167</v>
          </cell>
          <cell r="I157" t="str">
            <v>Employé</v>
          </cell>
          <cell r="J157">
            <v>1752</v>
          </cell>
        </row>
        <row r="158">
          <cell r="A158">
            <v>16115</v>
          </cell>
          <cell r="B158" t="str">
            <v>ILLENFELD</v>
          </cell>
          <cell r="C158" t="str">
            <v>CLARISSE</v>
          </cell>
          <cell r="D158" t="str">
            <v>Madame</v>
          </cell>
          <cell r="E158">
            <v>20823</v>
          </cell>
          <cell r="F158" t="str">
            <v>1 rue de la Mairie</v>
          </cell>
          <cell r="G158" t="str">
            <v>CHATEAU LANDON</v>
          </cell>
          <cell r="H158">
            <v>77570</v>
          </cell>
          <cell r="I158" t="str">
            <v>Cadre supérieur</v>
          </cell>
          <cell r="J158">
            <v>4343</v>
          </cell>
        </row>
        <row r="159">
          <cell r="A159">
            <v>22568</v>
          </cell>
          <cell r="B159" t="str">
            <v>JANNEST</v>
          </cell>
          <cell r="C159" t="str">
            <v>KATIA</v>
          </cell>
          <cell r="D159" t="str">
            <v>Madame</v>
          </cell>
          <cell r="E159">
            <v>21175</v>
          </cell>
          <cell r="F159" t="str">
            <v>12, rue Saint Loup</v>
          </cell>
          <cell r="G159" t="str">
            <v>FUBLAINES</v>
          </cell>
          <cell r="H159">
            <v>77470</v>
          </cell>
          <cell r="I159" t="str">
            <v>Cadre moyen</v>
          </cell>
          <cell r="J159">
            <v>2625</v>
          </cell>
        </row>
        <row r="160">
          <cell r="A160">
            <v>11134</v>
          </cell>
          <cell r="B160" t="str">
            <v>JAVORI</v>
          </cell>
          <cell r="C160" t="str">
            <v>ALI</v>
          </cell>
          <cell r="D160" t="str">
            <v>Monsieur</v>
          </cell>
          <cell r="E160">
            <v>29450</v>
          </cell>
          <cell r="F160" t="str">
            <v>13 rue du Général de Gaulle</v>
          </cell>
          <cell r="G160" t="str">
            <v>VENEUX LES SABLONS</v>
          </cell>
          <cell r="H160">
            <v>77250</v>
          </cell>
          <cell r="I160" t="str">
            <v>Employé</v>
          </cell>
          <cell r="J160">
            <v>1756</v>
          </cell>
        </row>
        <row r="161">
          <cell r="A161">
            <v>31660</v>
          </cell>
          <cell r="B161" t="str">
            <v>JUREZ</v>
          </cell>
          <cell r="C161" t="str">
            <v>DENIS</v>
          </cell>
          <cell r="D161" t="str">
            <v>Monsieur</v>
          </cell>
          <cell r="E161">
            <v>24729</v>
          </cell>
          <cell r="F161" t="str">
            <v>52 rue du Général Leclerc</v>
          </cell>
          <cell r="G161" t="str">
            <v>NOISY RUDIGNON</v>
          </cell>
          <cell r="H161">
            <v>77940</v>
          </cell>
          <cell r="I161" t="str">
            <v>Cadre supérieur</v>
          </cell>
          <cell r="J161">
            <v>4306</v>
          </cell>
        </row>
        <row r="162">
          <cell r="A162">
            <v>29027</v>
          </cell>
          <cell r="B162" t="str">
            <v>KALFOUSSE</v>
          </cell>
          <cell r="C162" t="str">
            <v>ADELAIDE</v>
          </cell>
          <cell r="D162" t="str">
            <v>Madame</v>
          </cell>
          <cell r="E162">
            <v>25605</v>
          </cell>
          <cell r="F162" t="str">
            <v>2 rue de Cessoy</v>
          </cell>
          <cell r="G162" t="str">
            <v>MONS EN MONTOIS</v>
          </cell>
          <cell r="H162">
            <v>77520</v>
          </cell>
          <cell r="I162" t="str">
            <v>Cadre moyen</v>
          </cell>
          <cell r="J162">
            <v>2692</v>
          </cell>
        </row>
        <row r="163">
          <cell r="A163">
            <v>30048</v>
          </cell>
          <cell r="B163" t="str">
            <v>KALSEY</v>
          </cell>
          <cell r="C163" t="str">
            <v>MIKE</v>
          </cell>
          <cell r="D163" t="str">
            <v>Monsieur</v>
          </cell>
          <cell r="E163">
            <v>32316</v>
          </cell>
          <cell r="F163" t="str">
            <v>1bis rue Champenois</v>
          </cell>
          <cell r="G163" t="str">
            <v>MONTIGNY SUR LOING</v>
          </cell>
          <cell r="H163">
            <v>77690</v>
          </cell>
          <cell r="I163" t="str">
            <v>Employé</v>
          </cell>
          <cell r="J163">
            <v>1727</v>
          </cell>
        </row>
        <row r="164">
          <cell r="A164">
            <v>11091</v>
          </cell>
          <cell r="B164" t="str">
            <v>KALWODA</v>
          </cell>
          <cell r="C164" t="str">
            <v>ALEX</v>
          </cell>
          <cell r="D164" t="str">
            <v>Monsieur</v>
          </cell>
          <cell r="E164">
            <v>32500</v>
          </cell>
          <cell r="F164" t="str">
            <v>place de Verdun</v>
          </cell>
          <cell r="G164" t="str">
            <v>VENDREST</v>
          </cell>
          <cell r="H164">
            <v>77440</v>
          </cell>
          <cell r="I164" t="str">
            <v>Cadre moyen</v>
          </cell>
          <cell r="J164">
            <v>2928</v>
          </cell>
        </row>
        <row r="165">
          <cell r="A165">
            <v>10849</v>
          </cell>
          <cell r="B165" t="str">
            <v>KEMPENAR</v>
          </cell>
          <cell r="C165" t="str">
            <v>ALAIN</v>
          </cell>
          <cell r="D165" t="str">
            <v>Madame</v>
          </cell>
          <cell r="E165">
            <v>29530</v>
          </cell>
          <cell r="F165" t="str">
            <v>allée André Benoist</v>
          </cell>
          <cell r="G165" t="str">
            <v>VAUDOUE (LE)</v>
          </cell>
          <cell r="H165">
            <v>77123</v>
          </cell>
          <cell r="I165" t="str">
            <v>Cadre moyen</v>
          </cell>
          <cell r="J165">
            <v>2594</v>
          </cell>
        </row>
        <row r="166">
          <cell r="A166">
            <v>19419</v>
          </cell>
          <cell r="B166" t="str">
            <v>KHENKINE</v>
          </cell>
          <cell r="C166" t="str">
            <v>FLORINE</v>
          </cell>
          <cell r="D166" t="str">
            <v>Madame</v>
          </cell>
          <cell r="E166">
            <v>32248</v>
          </cell>
          <cell r="F166" t="str">
            <v>rue de la Grelotterie</v>
          </cell>
          <cell r="G166" t="str">
            <v>CROUY SUR OURCQ</v>
          </cell>
          <cell r="H166">
            <v>77840</v>
          </cell>
          <cell r="I166" t="str">
            <v>Cadre moyen</v>
          </cell>
          <cell r="J166">
            <v>2619</v>
          </cell>
        </row>
        <row r="167">
          <cell r="A167">
            <v>32401</v>
          </cell>
          <cell r="B167" t="str">
            <v>KHENKINE</v>
          </cell>
          <cell r="C167" t="str">
            <v>CLOTILDE</v>
          </cell>
          <cell r="D167" t="str">
            <v>Madame</v>
          </cell>
          <cell r="E167">
            <v>18667</v>
          </cell>
          <cell r="F167" t="str">
            <v>place de la Mairie</v>
          </cell>
          <cell r="G167" t="str">
            <v>OZOIR LA FERRIERE</v>
          </cell>
          <cell r="H167">
            <v>77330</v>
          </cell>
          <cell r="I167" t="str">
            <v>Cadre supérieur</v>
          </cell>
          <cell r="J167">
            <v>3135</v>
          </cell>
        </row>
        <row r="168">
          <cell r="A168">
            <v>27631</v>
          </cell>
          <cell r="B168" t="str">
            <v>KIRCHTHALER</v>
          </cell>
          <cell r="C168" t="str">
            <v>TIMOTHE</v>
          </cell>
          <cell r="D168" t="str">
            <v>Monsieur</v>
          </cell>
          <cell r="E168">
            <v>30238</v>
          </cell>
          <cell r="F168" t="str">
            <v>1 rue des Francs-Bourgeois</v>
          </cell>
          <cell r="G168" t="str">
            <v>MAROLLES EN BRIE</v>
          </cell>
          <cell r="H168">
            <v>77120</v>
          </cell>
          <cell r="I168" t="str">
            <v>Cadre moyen</v>
          </cell>
          <cell r="J168">
            <v>2160</v>
          </cell>
        </row>
        <row r="169">
          <cell r="A169">
            <v>12787</v>
          </cell>
          <cell r="B169" t="str">
            <v>KLEYNJANS</v>
          </cell>
          <cell r="C169" t="str">
            <v>ARMAND</v>
          </cell>
          <cell r="D169" t="str">
            <v>Monsieur</v>
          </cell>
          <cell r="E169">
            <v>19951</v>
          </cell>
          <cell r="F169" t="str">
            <v>1 place du Général de Gaulle</v>
          </cell>
          <cell r="G169" t="str">
            <v>VILLIERS SOUS GREZ</v>
          </cell>
          <cell r="H169">
            <v>77760</v>
          </cell>
          <cell r="I169" t="str">
            <v>Cadre supérieur</v>
          </cell>
          <cell r="J169">
            <v>4053</v>
          </cell>
        </row>
        <row r="170">
          <cell r="A170">
            <v>18161</v>
          </cell>
          <cell r="B170" t="str">
            <v>KOJIELSKI</v>
          </cell>
          <cell r="C170" t="str">
            <v>DORIANE</v>
          </cell>
          <cell r="D170" t="str">
            <v>Madame</v>
          </cell>
          <cell r="E170">
            <v>23031</v>
          </cell>
          <cell r="F170" t="str">
            <v>rue du Fort du Bois</v>
          </cell>
          <cell r="G170" t="str">
            <v>COUILLY PONT AUX DAMES</v>
          </cell>
          <cell r="H170">
            <v>77860</v>
          </cell>
          <cell r="I170" t="str">
            <v>Cadre supérieur</v>
          </cell>
          <cell r="J170">
            <v>3876</v>
          </cell>
        </row>
        <row r="171">
          <cell r="A171">
            <v>20586</v>
          </cell>
          <cell r="B171" t="str">
            <v>KOMLY</v>
          </cell>
          <cell r="C171" t="str">
            <v>HERVE</v>
          </cell>
          <cell r="D171" t="str">
            <v>Monsieur</v>
          </cell>
          <cell r="E171">
            <v>28898</v>
          </cell>
          <cell r="F171" t="str">
            <v>2 rue de Fontainebleau</v>
          </cell>
          <cell r="G171" t="str">
            <v>EGLIGNY</v>
          </cell>
          <cell r="H171">
            <v>77126</v>
          </cell>
          <cell r="I171" t="str">
            <v>Employé</v>
          </cell>
          <cell r="J171">
            <v>1655</v>
          </cell>
        </row>
        <row r="172">
          <cell r="A172">
            <v>30490</v>
          </cell>
          <cell r="B172" t="str">
            <v>KOURILSKY</v>
          </cell>
          <cell r="C172" t="str">
            <v>CORINNE</v>
          </cell>
          <cell r="D172" t="str">
            <v>Madame</v>
          </cell>
          <cell r="E172">
            <v>27487</v>
          </cell>
          <cell r="F172" t="str">
            <v>7 rue des Roches</v>
          </cell>
          <cell r="G172" t="str">
            <v>MORTCERF</v>
          </cell>
          <cell r="H172">
            <v>77163</v>
          </cell>
          <cell r="I172" t="str">
            <v>Cadre moyen</v>
          </cell>
          <cell r="J172">
            <v>2921</v>
          </cell>
        </row>
        <row r="173">
          <cell r="A173">
            <v>18249</v>
          </cell>
          <cell r="B173" t="str">
            <v>KOURLANDCHIK</v>
          </cell>
          <cell r="C173" t="str">
            <v>DORINE</v>
          </cell>
          <cell r="D173" t="str">
            <v>Madame</v>
          </cell>
          <cell r="E173">
            <v>19386</v>
          </cell>
          <cell r="F173" t="str">
            <v>Le Village</v>
          </cell>
          <cell r="G173" t="str">
            <v>COULOMMES</v>
          </cell>
          <cell r="H173">
            <v>77580</v>
          </cell>
          <cell r="I173" t="str">
            <v>Cadre supérieur</v>
          </cell>
          <cell r="J173">
            <v>3796</v>
          </cell>
        </row>
        <row r="174">
          <cell r="A174">
            <v>26158</v>
          </cell>
          <cell r="B174" t="str">
            <v>LAGHEZ</v>
          </cell>
          <cell r="C174" t="str">
            <v>SAMI</v>
          </cell>
          <cell r="D174" t="str">
            <v>Monsieur</v>
          </cell>
          <cell r="E174">
            <v>21856</v>
          </cell>
          <cell r="F174" t="str">
            <v>5 rue du Poêlon</v>
          </cell>
          <cell r="G174" t="str">
            <v>LIZY SUR OURCQ</v>
          </cell>
          <cell r="H174">
            <v>77440</v>
          </cell>
          <cell r="I174" t="str">
            <v>Employé</v>
          </cell>
          <cell r="J174">
            <v>1753</v>
          </cell>
        </row>
        <row r="175">
          <cell r="A175">
            <v>31851</v>
          </cell>
          <cell r="B175" t="str">
            <v>LAHOURDE</v>
          </cell>
          <cell r="C175" t="str">
            <v>FIONA</v>
          </cell>
          <cell r="D175" t="str">
            <v>Madame</v>
          </cell>
          <cell r="E175">
            <v>27716</v>
          </cell>
          <cell r="F175" t="str">
            <v>2 rue de l'Eglise</v>
          </cell>
          <cell r="G175" t="str">
            <v>NOYEN SUR SEINE</v>
          </cell>
          <cell r="H175">
            <v>77114</v>
          </cell>
          <cell r="I175" t="str">
            <v>Cadre supérieur</v>
          </cell>
          <cell r="J175">
            <v>3504</v>
          </cell>
        </row>
        <row r="176">
          <cell r="A176">
            <v>20655</v>
          </cell>
          <cell r="B176" t="str">
            <v>LANJUINEAU</v>
          </cell>
          <cell r="C176" t="str">
            <v>HUGUES</v>
          </cell>
          <cell r="D176" t="str">
            <v>Monsieur</v>
          </cell>
          <cell r="E176">
            <v>18871</v>
          </cell>
          <cell r="F176" t="str">
            <v>place de l'Etoile</v>
          </cell>
          <cell r="G176" t="str">
            <v>EGREVILLE</v>
          </cell>
          <cell r="H176">
            <v>77620</v>
          </cell>
          <cell r="I176" t="str">
            <v>Cadre moyen</v>
          </cell>
          <cell r="J176">
            <v>2981</v>
          </cell>
        </row>
        <row r="177">
          <cell r="A177">
            <v>22497</v>
          </cell>
          <cell r="B177" t="str">
            <v>LANJUINEAU</v>
          </cell>
          <cell r="C177" t="str">
            <v>KARIMA</v>
          </cell>
          <cell r="D177" t="str">
            <v>Madame</v>
          </cell>
          <cell r="E177">
            <v>32300</v>
          </cell>
          <cell r="F177" t="str">
            <v>place de la République</v>
          </cell>
          <cell r="G177" t="str">
            <v>FROMONT</v>
          </cell>
          <cell r="H177">
            <v>77760</v>
          </cell>
          <cell r="I177" t="str">
            <v>Cadre moyen</v>
          </cell>
          <cell r="J177">
            <v>2212</v>
          </cell>
        </row>
        <row r="178">
          <cell r="A178">
            <v>14696</v>
          </cell>
          <cell r="B178" t="str">
            <v>LAPIDUS</v>
          </cell>
          <cell r="C178" t="str">
            <v>BRIAN</v>
          </cell>
          <cell r="D178" t="str">
            <v>Monsieur</v>
          </cell>
          <cell r="E178">
            <v>21425</v>
          </cell>
          <cell r="F178" t="str">
            <v>1 rue du Général Leclerc</v>
          </cell>
          <cell r="G178" t="str">
            <v>CHAMBRY</v>
          </cell>
          <cell r="H178">
            <v>77910</v>
          </cell>
          <cell r="I178" t="str">
            <v>Cadre moyen</v>
          </cell>
          <cell r="J178">
            <v>2484</v>
          </cell>
        </row>
        <row r="179">
          <cell r="A179">
            <v>28314</v>
          </cell>
          <cell r="B179" t="str">
            <v>LAVILLUNIERE</v>
          </cell>
          <cell r="C179" t="str">
            <v>WILLY</v>
          </cell>
          <cell r="D179" t="str">
            <v>Monsieur</v>
          </cell>
          <cell r="E179">
            <v>27542</v>
          </cell>
          <cell r="F179" t="str">
            <v>2 place Antoine Mauny</v>
          </cell>
          <cell r="G179" t="str">
            <v>MELUN</v>
          </cell>
          <cell r="H179">
            <v>77000</v>
          </cell>
          <cell r="I179" t="str">
            <v>Cadre supérieur</v>
          </cell>
          <cell r="J179">
            <v>4013</v>
          </cell>
        </row>
        <row r="180">
          <cell r="A180">
            <v>26012</v>
          </cell>
          <cell r="B180" t="str">
            <v>LAVOUIRA</v>
          </cell>
          <cell r="C180" t="str">
            <v>SALIM</v>
          </cell>
          <cell r="D180" t="str">
            <v>Monsieur</v>
          </cell>
          <cell r="E180">
            <v>28763</v>
          </cell>
          <cell r="F180" t="str">
            <v>rue des Ecoles</v>
          </cell>
          <cell r="G180" t="str">
            <v>LIVRY SUR SEINE</v>
          </cell>
          <cell r="H180">
            <v>77000</v>
          </cell>
          <cell r="I180" t="str">
            <v>Employé</v>
          </cell>
          <cell r="J180">
            <v>1964</v>
          </cell>
        </row>
        <row r="181">
          <cell r="A181">
            <v>27410</v>
          </cell>
          <cell r="B181" t="str">
            <v>LE BORGNE DE KAOUEL</v>
          </cell>
          <cell r="C181" t="str">
            <v>THIERRY</v>
          </cell>
          <cell r="D181" t="str">
            <v>Monsieur</v>
          </cell>
          <cell r="E181">
            <v>18576</v>
          </cell>
          <cell r="F181" t="str">
            <v>place Foch</v>
          </cell>
          <cell r="G181" t="str">
            <v>MARETS (LES)</v>
          </cell>
          <cell r="H181">
            <v>77560</v>
          </cell>
          <cell r="I181" t="str">
            <v>Cadre supérieur</v>
          </cell>
          <cell r="J181">
            <v>3554</v>
          </cell>
        </row>
        <row r="182">
          <cell r="A182">
            <v>22334</v>
          </cell>
          <cell r="B182" t="str">
            <v>LE COURIARD</v>
          </cell>
          <cell r="C182" t="str">
            <v>KAREN</v>
          </cell>
          <cell r="D182" t="str">
            <v>Madame</v>
          </cell>
          <cell r="E182">
            <v>27602</v>
          </cell>
          <cell r="F182" t="str">
            <v>20 rue Perré Louan</v>
          </cell>
          <cell r="G182" t="str">
            <v>FRESNES SUR MARNE</v>
          </cell>
          <cell r="H182">
            <v>77410</v>
          </cell>
          <cell r="I182" t="str">
            <v>Employé</v>
          </cell>
          <cell r="J182">
            <v>1847</v>
          </cell>
        </row>
        <row r="183">
          <cell r="A183">
            <v>10953</v>
          </cell>
          <cell r="B183" t="str">
            <v>LEBUFNOIR</v>
          </cell>
          <cell r="C183" t="str">
            <v>ALBAN</v>
          </cell>
          <cell r="D183" t="str">
            <v>Monsieur</v>
          </cell>
          <cell r="E183">
            <v>25458</v>
          </cell>
          <cell r="F183" t="str">
            <v>3 place de l'Hôtel de Ville</v>
          </cell>
          <cell r="G183" t="str">
            <v>VAUX LE PENIL</v>
          </cell>
          <cell r="H183">
            <v>77000</v>
          </cell>
          <cell r="I183" t="str">
            <v>Cadre moyen</v>
          </cell>
          <cell r="J183">
            <v>2304</v>
          </cell>
        </row>
        <row r="184">
          <cell r="A184">
            <v>28078</v>
          </cell>
          <cell r="B184" t="str">
            <v>LECQUYER</v>
          </cell>
          <cell r="C184" t="str">
            <v>WILFRIED</v>
          </cell>
          <cell r="D184" t="str">
            <v>Monsieur</v>
          </cell>
          <cell r="E184">
            <v>22908</v>
          </cell>
          <cell r="F184" t="str">
            <v>3 rue Lazare Carnot</v>
          </cell>
          <cell r="G184" t="str">
            <v>MEE SUR SEINE (LE)</v>
          </cell>
          <cell r="H184">
            <v>77350</v>
          </cell>
          <cell r="I184" t="str">
            <v>Employé</v>
          </cell>
          <cell r="J184">
            <v>1652</v>
          </cell>
        </row>
        <row r="185">
          <cell r="A185">
            <v>31761</v>
          </cell>
          <cell r="B185" t="str">
            <v>LEFEVRE D ORMESSON</v>
          </cell>
          <cell r="C185" t="str">
            <v>BRAHIM</v>
          </cell>
          <cell r="D185" t="str">
            <v>Monsieur</v>
          </cell>
          <cell r="E185">
            <v>23478</v>
          </cell>
          <cell r="F185" t="str">
            <v>1 place du Général de Gaulle</v>
          </cell>
          <cell r="G185" t="str">
            <v>NONVILLE</v>
          </cell>
          <cell r="H185">
            <v>77140</v>
          </cell>
          <cell r="I185" t="str">
            <v>Employé</v>
          </cell>
          <cell r="J185">
            <v>1908</v>
          </cell>
        </row>
        <row r="186">
          <cell r="A186">
            <v>28446</v>
          </cell>
          <cell r="B186" t="str">
            <v>LEGALCHE</v>
          </cell>
          <cell r="C186" t="str">
            <v>YACINE</v>
          </cell>
          <cell r="D186" t="str">
            <v>Monsieur</v>
          </cell>
          <cell r="E186">
            <v>32740</v>
          </cell>
          <cell r="F186" t="str">
            <v>2 rue François Rolin</v>
          </cell>
          <cell r="G186" t="str">
            <v>MERY SUR MARNE</v>
          </cell>
          <cell r="H186">
            <v>77730</v>
          </cell>
          <cell r="I186" t="str">
            <v>Cadre moyen</v>
          </cell>
          <cell r="J186">
            <v>2765</v>
          </cell>
        </row>
        <row r="187">
          <cell r="A187">
            <v>12876</v>
          </cell>
          <cell r="B187" t="str">
            <v>LEPAINGARD</v>
          </cell>
          <cell r="C187" t="str">
            <v>AUGUSTIN</v>
          </cell>
          <cell r="D187" t="str">
            <v>Monsieur</v>
          </cell>
          <cell r="E187">
            <v>27776</v>
          </cell>
          <cell r="F187" t="str">
            <v>place Antoinette Chocq</v>
          </cell>
          <cell r="G187" t="str">
            <v>VILLIERS SUR MORIN</v>
          </cell>
          <cell r="H187">
            <v>77580</v>
          </cell>
          <cell r="I187" t="str">
            <v>Employé</v>
          </cell>
          <cell r="J187">
            <v>1611</v>
          </cell>
        </row>
        <row r="188">
          <cell r="A188">
            <v>30583</v>
          </cell>
          <cell r="B188" t="str">
            <v>LESENFANS</v>
          </cell>
          <cell r="C188" t="str">
            <v>CATHY</v>
          </cell>
          <cell r="D188" t="str">
            <v>Madame</v>
          </cell>
          <cell r="E188">
            <v>20280</v>
          </cell>
          <cell r="F188" t="str">
            <v>place de l'Eglise</v>
          </cell>
          <cell r="G188" t="str">
            <v>MORTERY</v>
          </cell>
          <cell r="H188">
            <v>77160</v>
          </cell>
          <cell r="I188" t="str">
            <v>Cadre moyen</v>
          </cell>
          <cell r="J188">
            <v>2334</v>
          </cell>
        </row>
        <row r="189">
          <cell r="A189">
            <v>11833</v>
          </cell>
          <cell r="B189" t="str">
            <v>LETRICHEZ</v>
          </cell>
          <cell r="C189" t="str">
            <v>ANDRE</v>
          </cell>
          <cell r="D189" t="str">
            <v>Monsieur</v>
          </cell>
          <cell r="E189">
            <v>19337</v>
          </cell>
          <cell r="F189" t="str">
            <v>6 rue de la Mairie</v>
          </cell>
          <cell r="G189" t="str">
            <v>VILLEMAREUIL</v>
          </cell>
          <cell r="H189">
            <v>77470</v>
          </cell>
          <cell r="I189" t="str">
            <v>Cadre supérieur</v>
          </cell>
          <cell r="J189">
            <v>4131</v>
          </cell>
        </row>
        <row r="190">
          <cell r="A190">
            <v>15651</v>
          </cell>
          <cell r="B190" t="str">
            <v>LETRICHEZ</v>
          </cell>
          <cell r="C190" t="str">
            <v>CATHY</v>
          </cell>
          <cell r="D190" t="str">
            <v>Madame</v>
          </cell>
          <cell r="E190">
            <v>19770</v>
          </cell>
          <cell r="F190" t="str">
            <v>11 rue de la Mairie</v>
          </cell>
          <cell r="G190" t="str">
            <v>CHAPELLE MOUTILS (LA)</v>
          </cell>
          <cell r="H190">
            <v>77320</v>
          </cell>
          <cell r="I190" t="str">
            <v>Employé</v>
          </cell>
          <cell r="J190">
            <v>1758</v>
          </cell>
        </row>
        <row r="191">
          <cell r="A191">
            <v>10249</v>
          </cell>
          <cell r="B191" t="str">
            <v>LEVITAN</v>
          </cell>
          <cell r="C191" t="str">
            <v>ADELAIDE</v>
          </cell>
          <cell r="D191" t="str">
            <v>Madame</v>
          </cell>
          <cell r="E191">
            <v>27107</v>
          </cell>
          <cell r="F191" t="str">
            <v>44 rue des Templiers</v>
          </cell>
          <cell r="G191" t="str">
            <v>TRILPORT</v>
          </cell>
          <cell r="H191">
            <v>77470</v>
          </cell>
          <cell r="I191" t="str">
            <v>Employé</v>
          </cell>
          <cell r="J191">
            <v>1734</v>
          </cell>
        </row>
        <row r="192">
          <cell r="A192">
            <v>17716</v>
          </cell>
          <cell r="B192" t="str">
            <v>LEVOLLE</v>
          </cell>
          <cell r="C192" t="str">
            <v>DOMINIQUE</v>
          </cell>
          <cell r="D192" t="str">
            <v>Madame</v>
          </cell>
          <cell r="E192">
            <v>18520</v>
          </cell>
          <cell r="F192" t="str">
            <v>1 place de la Mairie</v>
          </cell>
          <cell r="G192" t="str">
            <v>COMPANS</v>
          </cell>
          <cell r="H192">
            <v>77290</v>
          </cell>
          <cell r="I192" t="str">
            <v>Cadre moyen</v>
          </cell>
          <cell r="J192">
            <v>2229</v>
          </cell>
        </row>
        <row r="193">
          <cell r="A193">
            <v>17569</v>
          </cell>
          <cell r="B193" t="str">
            <v>LINDENTAL</v>
          </cell>
          <cell r="C193" t="str">
            <v>DIDIER</v>
          </cell>
          <cell r="D193" t="str">
            <v>Madame</v>
          </cell>
          <cell r="E193">
            <v>22312</v>
          </cell>
          <cell r="F193" t="str">
            <v>3 place de la Résistance</v>
          </cell>
          <cell r="G193" t="str">
            <v>COLLEGIEN</v>
          </cell>
          <cell r="H193">
            <v>77090</v>
          </cell>
          <cell r="I193" t="str">
            <v>Employé</v>
          </cell>
          <cell r="J193">
            <v>1847</v>
          </cell>
        </row>
        <row r="194">
          <cell r="A194">
            <v>16328</v>
          </cell>
          <cell r="B194" t="str">
            <v>LINSTRUMELLE</v>
          </cell>
          <cell r="C194" t="str">
            <v>CLOE</v>
          </cell>
          <cell r="D194" t="str">
            <v>Madame</v>
          </cell>
          <cell r="E194">
            <v>29049</v>
          </cell>
          <cell r="F194" t="str">
            <v>7/9 rue Grande</v>
          </cell>
          <cell r="G194" t="str">
            <v>CHATENAY SUR SEINE</v>
          </cell>
          <cell r="H194">
            <v>77126</v>
          </cell>
          <cell r="I194" t="str">
            <v>Cadre supérieur</v>
          </cell>
          <cell r="J194">
            <v>3101</v>
          </cell>
        </row>
        <row r="195">
          <cell r="A195">
            <v>15283</v>
          </cell>
          <cell r="B195" t="str">
            <v>LIPCHITZ</v>
          </cell>
          <cell r="C195" t="str">
            <v>CARINE</v>
          </cell>
          <cell r="D195" t="str">
            <v>Madame</v>
          </cell>
          <cell r="E195">
            <v>22352</v>
          </cell>
          <cell r="F195" t="str">
            <v>rue du Maréchal de Lattre de Tassigny</v>
          </cell>
          <cell r="G195" t="str">
            <v>CHANGIS SUR MARNE</v>
          </cell>
          <cell r="H195">
            <v>77660</v>
          </cell>
          <cell r="I195" t="str">
            <v>Cadre moyen</v>
          </cell>
          <cell r="J195">
            <v>2810</v>
          </cell>
        </row>
        <row r="196">
          <cell r="A196">
            <v>22603</v>
          </cell>
          <cell r="B196" t="str">
            <v>LIVARTOWSKI</v>
          </cell>
          <cell r="C196" t="str">
            <v>KATIA</v>
          </cell>
          <cell r="D196" t="str">
            <v>Madame</v>
          </cell>
          <cell r="E196">
            <v>27808</v>
          </cell>
          <cell r="F196" t="str">
            <v>3 place de l'Eglise</v>
          </cell>
          <cell r="G196" t="str">
            <v>GARENTREVILLE</v>
          </cell>
          <cell r="H196">
            <v>77890</v>
          </cell>
          <cell r="I196" t="str">
            <v>Employé</v>
          </cell>
          <cell r="J196">
            <v>1893</v>
          </cell>
        </row>
        <row r="197">
          <cell r="A197">
            <v>26388</v>
          </cell>
          <cell r="B197" t="str">
            <v>LIVARTOWSKI</v>
          </cell>
          <cell r="C197" t="str">
            <v>SARA</v>
          </cell>
          <cell r="D197" t="str">
            <v>Madame</v>
          </cell>
          <cell r="E197">
            <v>23590</v>
          </cell>
          <cell r="F197" t="str">
            <v>avenue de la Gare</v>
          </cell>
          <cell r="G197" t="str">
            <v>LORREZ LE BOCAGE PREAUX</v>
          </cell>
          <cell r="H197">
            <v>77710</v>
          </cell>
          <cell r="I197" t="str">
            <v>Cadre moyen</v>
          </cell>
          <cell r="J197">
            <v>2781</v>
          </cell>
        </row>
        <row r="198">
          <cell r="A198">
            <v>24448</v>
          </cell>
          <cell r="B198" t="str">
            <v>LONDECHAL</v>
          </cell>
          <cell r="C198" t="str">
            <v>NASSIM</v>
          </cell>
          <cell r="D198" t="str">
            <v>Monsieur</v>
          </cell>
          <cell r="E198">
            <v>30855</v>
          </cell>
          <cell r="F198" t="str">
            <v>150 place de la Mairie</v>
          </cell>
          <cell r="G198" t="str">
            <v>ISLES LES MELDEUSES</v>
          </cell>
          <cell r="H198">
            <v>77440</v>
          </cell>
          <cell r="I198" t="str">
            <v>Cadre moyen</v>
          </cell>
          <cell r="J198">
            <v>2412</v>
          </cell>
        </row>
        <row r="199">
          <cell r="A199">
            <v>22755</v>
          </cell>
          <cell r="B199" t="str">
            <v>LOUTSKI</v>
          </cell>
          <cell r="C199" t="str">
            <v>KIMBERLEY</v>
          </cell>
          <cell r="D199" t="str">
            <v>Madame</v>
          </cell>
          <cell r="E199">
            <v>19738</v>
          </cell>
          <cell r="F199" t="str">
            <v>30 rue de Paris - BP 100</v>
          </cell>
          <cell r="G199" t="str">
            <v>GENEVRAYE (LA)</v>
          </cell>
          <cell r="H199">
            <v>77690</v>
          </cell>
          <cell r="I199" t="str">
            <v>Cadre supérieur</v>
          </cell>
          <cell r="J199">
            <v>3420</v>
          </cell>
        </row>
        <row r="200">
          <cell r="A200">
            <v>17481</v>
          </cell>
          <cell r="B200" t="str">
            <v>MACAIRET</v>
          </cell>
          <cell r="C200" t="str">
            <v>DIANE</v>
          </cell>
          <cell r="D200" t="str">
            <v>Madame</v>
          </cell>
          <cell r="E200">
            <v>20012</v>
          </cell>
          <cell r="F200" t="str">
            <v>2,rue Grande</v>
          </cell>
          <cell r="G200" t="str">
            <v>COCHEREL</v>
          </cell>
          <cell r="H200">
            <v>77440</v>
          </cell>
          <cell r="I200" t="str">
            <v>Cadre moyen</v>
          </cell>
          <cell r="J200">
            <v>2979</v>
          </cell>
        </row>
        <row r="201">
          <cell r="A201">
            <v>13342</v>
          </cell>
          <cell r="B201" t="str">
            <v>MAHULOT</v>
          </cell>
          <cell r="C201" t="str">
            <v>BEATRICE</v>
          </cell>
          <cell r="D201" t="str">
            <v>Madame</v>
          </cell>
          <cell r="E201">
            <v>26001</v>
          </cell>
          <cell r="F201" t="str">
            <v>place de l'Hôtel de Ville</v>
          </cell>
          <cell r="G201" t="str">
            <v>VOISENON</v>
          </cell>
          <cell r="H201">
            <v>77950</v>
          </cell>
          <cell r="I201" t="str">
            <v>Cadre supérieur</v>
          </cell>
          <cell r="J201">
            <v>4028</v>
          </cell>
        </row>
        <row r="202">
          <cell r="A202">
            <v>24930</v>
          </cell>
          <cell r="B202" t="str">
            <v>MAHULOT</v>
          </cell>
          <cell r="C202" t="str">
            <v>ORLANE</v>
          </cell>
          <cell r="D202" t="str">
            <v>Madame</v>
          </cell>
          <cell r="E202">
            <v>18553</v>
          </cell>
          <cell r="F202" t="str">
            <v>Château de Maulny</v>
          </cell>
          <cell r="G202" t="str">
            <v>JOUARRE</v>
          </cell>
          <cell r="H202">
            <v>77640</v>
          </cell>
          <cell r="I202" t="str">
            <v>Cadre supérieur</v>
          </cell>
          <cell r="J202">
            <v>3418</v>
          </cell>
        </row>
        <row r="203">
          <cell r="A203">
            <v>10169</v>
          </cell>
          <cell r="B203" t="str">
            <v>MALFROOT</v>
          </cell>
          <cell r="C203" t="str">
            <v>ADEL</v>
          </cell>
          <cell r="D203" t="str">
            <v>Monsieur</v>
          </cell>
          <cell r="E203">
            <v>26151</v>
          </cell>
          <cell r="F203" t="str">
            <v>242 rue de la Mairie</v>
          </cell>
          <cell r="G203" t="str">
            <v>TRILBARDOU</v>
          </cell>
          <cell r="H203">
            <v>77450</v>
          </cell>
          <cell r="I203" t="str">
            <v>Cadre supérieur</v>
          </cell>
          <cell r="J203">
            <v>3742</v>
          </cell>
        </row>
        <row r="204">
          <cell r="A204">
            <v>19896</v>
          </cell>
          <cell r="B204" t="str">
            <v>MALHORTY</v>
          </cell>
          <cell r="C204" t="str">
            <v>GEOFFROY</v>
          </cell>
          <cell r="D204" t="str">
            <v>Monsieur</v>
          </cell>
          <cell r="E204">
            <v>27041</v>
          </cell>
          <cell r="F204" t="str">
            <v>8 route de Saint-Leu</v>
          </cell>
          <cell r="G204" t="str">
            <v>DAMPMART</v>
          </cell>
          <cell r="H204">
            <v>77400</v>
          </cell>
          <cell r="I204" t="str">
            <v>Employé</v>
          </cell>
          <cell r="J204">
            <v>1978</v>
          </cell>
        </row>
        <row r="205">
          <cell r="A205">
            <v>11336</v>
          </cell>
          <cell r="B205" t="str">
            <v>MALTEAU</v>
          </cell>
          <cell r="C205" t="str">
            <v>AMEL</v>
          </cell>
          <cell r="D205" t="str">
            <v>Madame</v>
          </cell>
          <cell r="E205">
            <v>23655</v>
          </cell>
          <cell r="F205" t="str">
            <v>16 place Mendès-France</v>
          </cell>
          <cell r="G205" t="str">
            <v>VERT SAINT DENIS</v>
          </cell>
          <cell r="H205">
            <v>77240</v>
          </cell>
          <cell r="I205" t="str">
            <v>Cadre supérieur</v>
          </cell>
          <cell r="J205">
            <v>3227</v>
          </cell>
        </row>
        <row r="206">
          <cell r="A206">
            <v>30998</v>
          </cell>
          <cell r="B206" t="str">
            <v>MANTIENNE</v>
          </cell>
          <cell r="C206" t="str">
            <v>CYRIELLE</v>
          </cell>
          <cell r="D206" t="str">
            <v>Madame</v>
          </cell>
          <cell r="E206">
            <v>30429</v>
          </cell>
          <cell r="F206" t="str">
            <v>rue de la Mairie</v>
          </cell>
          <cell r="G206" t="str">
            <v>NANDY</v>
          </cell>
          <cell r="H206">
            <v>77176</v>
          </cell>
          <cell r="I206" t="str">
            <v>Cadre supérieur</v>
          </cell>
          <cell r="J206">
            <v>4159</v>
          </cell>
        </row>
        <row r="207">
          <cell r="A207">
            <v>25805</v>
          </cell>
          <cell r="B207" t="str">
            <v>MARENATI</v>
          </cell>
          <cell r="C207" t="str">
            <v>ROMUALD</v>
          </cell>
          <cell r="D207" t="str">
            <v>Monsieur</v>
          </cell>
          <cell r="E207">
            <v>32863</v>
          </cell>
          <cell r="F207" t="str">
            <v>rue Jules Ferry</v>
          </cell>
          <cell r="G207" t="str">
            <v>LIEUSAINT</v>
          </cell>
          <cell r="H207">
            <v>77127</v>
          </cell>
          <cell r="I207" t="str">
            <v>Employé</v>
          </cell>
          <cell r="J207">
            <v>1748</v>
          </cell>
        </row>
        <row r="208">
          <cell r="A208">
            <v>12147</v>
          </cell>
          <cell r="B208" t="str">
            <v>MARFURT</v>
          </cell>
          <cell r="C208" t="str">
            <v>ANNABELLE</v>
          </cell>
          <cell r="D208" t="str">
            <v>Madame</v>
          </cell>
          <cell r="E208">
            <v>20901</v>
          </cell>
          <cell r="F208" t="str">
            <v>1 rue de l'Orme du Bouin</v>
          </cell>
          <cell r="G208" t="str">
            <v>VILLENEUVE LES BORDES</v>
          </cell>
          <cell r="H208">
            <v>77154</v>
          </cell>
          <cell r="I208" t="str">
            <v>Cadre moyen</v>
          </cell>
          <cell r="J208">
            <v>2686</v>
          </cell>
        </row>
        <row r="209">
          <cell r="A209">
            <v>15889</v>
          </cell>
          <cell r="B209" t="str">
            <v>MARFURT</v>
          </cell>
          <cell r="C209" t="str">
            <v>CHARLY</v>
          </cell>
          <cell r="D209" t="str">
            <v>Monsieur</v>
          </cell>
          <cell r="E209">
            <v>27835</v>
          </cell>
          <cell r="F209" t="str">
            <v>5 rue du Cloître</v>
          </cell>
          <cell r="G209" t="str">
            <v>CHARMENTRAY</v>
          </cell>
          <cell r="H209">
            <v>77410</v>
          </cell>
          <cell r="I209" t="str">
            <v>Employé</v>
          </cell>
          <cell r="J209">
            <v>1901</v>
          </cell>
        </row>
        <row r="210">
          <cell r="A210">
            <v>24377</v>
          </cell>
          <cell r="B210" t="str">
            <v>MARFURT</v>
          </cell>
          <cell r="C210" t="str">
            <v>MOURAD</v>
          </cell>
          <cell r="D210" t="str">
            <v>Monsieur</v>
          </cell>
          <cell r="E210">
            <v>26397</v>
          </cell>
          <cell r="F210" t="str">
            <v>place de la Mairie</v>
          </cell>
          <cell r="G210" t="str">
            <v>HOUSSAYE EN BRIE (LA)</v>
          </cell>
          <cell r="H210">
            <v>77610</v>
          </cell>
          <cell r="I210" t="str">
            <v>Cadre supérieur</v>
          </cell>
          <cell r="J210">
            <v>3703</v>
          </cell>
        </row>
        <row r="211">
          <cell r="A211">
            <v>20071</v>
          </cell>
          <cell r="B211" t="str">
            <v>MARINOLLI</v>
          </cell>
          <cell r="C211" t="str">
            <v>GILLES</v>
          </cell>
          <cell r="D211" t="str">
            <v>Monsieur</v>
          </cell>
          <cell r="E211">
            <v>21629</v>
          </cell>
          <cell r="F211" t="str">
            <v>rue de la Mairie</v>
          </cell>
          <cell r="G211" t="str">
            <v>DIANT</v>
          </cell>
          <cell r="H211">
            <v>77940</v>
          </cell>
          <cell r="I211" t="str">
            <v>Employé</v>
          </cell>
          <cell r="J211">
            <v>1832</v>
          </cell>
        </row>
        <row r="212">
          <cell r="A212">
            <v>25197</v>
          </cell>
          <cell r="B212" t="str">
            <v>MARTIALOT</v>
          </cell>
          <cell r="C212" t="str">
            <v>PIERRE-LOUIS</v>
          </cell>
          <cell r="D212" t="str">
            <v>Monsieur</v>
          </cell>
          <cell r="E212">
            <v>27802</v>
          </cell>
          <cell r="F212" t="str">
            <v>23 route de Beaumont</v>
          </cell>
          <cell r="G212" t="str">
            <v>JUTIGNY</v>
          </cell>
          <cell r="H212">
            <v>77650</v>
          </cell>
          <cell r="I212" t="str">
            <v>Cadre supérieur</v>
          </cell>
          <cell r="J212">
            <v>3251</v>
          </cell>
        </row>
        <row r="213">
          <cell r="A213">
            <v>25243</v>
          </cell>
          <cell r="B213" t="str">
            <v>MARTINAGOLLE</v>
          </cell>
          <cell r="C213" t="str">
            <v>PIERRE-YVES</v>
          </cell>
          <cell r="D213" t="str">
            <v>Monsieur</v>
          </cell>
          <cell r="E213">
            <v>31524</v>
          </cell>
          <cell r="F213" t="str">
            <v>7 rue Saint-Martin</v>
          </cell>
          <cell r="G213" t="str">
            <v>LAGNY SUR MARNE</v>
          </cell>
          <cell r="H213">
            <v>77405</v>
          </cell>
          <cell r="I213" t="str">
            <v>Employé</v>
          </cell>
          <cell r="J213">
            <v>1979</v>
          </cell>
        </row>
        <row r="214">
          <cell r="A214">
            <v>29346</v>
          </cell>
          <cell r="B214" t="str">
            <v>MAUBANS</v>
          </cell>
          <cell r="C214" t="str">
            <v>RENAUD</v>
          </cell>
          <cell r="D214" t="str">
            <v>Monsieur</v>
          </cell>
          <cell r="E214">
            <v>29771</v>
          </cell>
          <cell r="F214" t="str">
            <v>RN 19</v>
          </cell>
          <cell r="G214" t="str">
            <v>MONTDAUPHIN</v>
          </cell>
          <cell r="H214">
            <v>77320</v>
          </cell>
          <cell r="I214" t="str">
            <v>Cadre moyen</v>
          </cell>
          <cell r="J214">
            <v>2835</v>
          </cell>
        </row>
        <row r="215">
          <cell r="A215">
            <v>17425</v>
          </cell>
          <cell r="B215" t="str">
            <v>MAVEREAU</v>
          </cell>
          <cell r="C215" t="str">
            <v>DIANE</v>
          </cell>
          <cell r="D215" t="str">
            <v>Madame</v>
          </cell>
          <cell r="E215">
            <v>18883</v>
          </cell>
          <cell r="F215" t="str">
            <v>6 rue de l'Hôtel de Ville</v>
          </cell>
          <cell r="G215" t="str">
            <v>CLOS FONTAINE</v>
          </cell>
          <cell r="H215">
            <v>77370</v>
          </cell>
          <cell r="I215" t="str">
            <v>Cadre moyen</v>
          </cell>
          <cell r="J215">
            <v>2488</v>
          </cell>
        </row>
        <row r="216">
          <cell r="A216">
            <v>32178</v>
          </cell>
          <cell r="B216" t="str">
            <v>MENINAT</v>
          </cell>
          <cell r="C216" t="str">
            <v>GWENAELLE</v>
          </cell>
          <cell r="D216" t="str">
            <v>Madame</v>
          </cell>
          <cell r="E216">
            <v>29756</v>
          </cell>
          <cell r="F216" t="str">
            <v>3 route de Nemours</v>
          </cell>
          <cell r="G216" t="str">
            <v>ORMES SUR VOULZIE (LES)</v>
          </cell>
          <cell r="H216">
            <v>77134</v>
          </cell>
          <cell r="I216" t="str">
            <v>Cadre supérieur</v>
          </cell>
          <cell r="J216">
            <v>3159</v>
          </cell>
        </row>
        <row r="217">
          <cell r="A217">
            <v>16234</v>
          </cell>
          <cell r="B217" t="str">
            <v>MERCKHOFFER</v>
          </cell>
          <cell r="C217" t="str">
            <v>CLAUDIA</v>
          </cell>
          <cell r="D217" t="str">
            <v>Madame</v>
          </cell>
          <cell r="E217">
            <v>32655</v>
          </cell>
          <cell r="F217" t="str">
            <v>269 rue du Général de Gaulle</v>
          </cell>
          <cell r="G217" t="str">
            <v>CHATELET EN BRIE (LE)</v>
          </cell>
          <cell r="H217">
            <v>77820</v>
          </cell>
          <cell r="I217" t="str">
            <v>Cadre supérieur</v>
          </cell>
          <cell r="J217">
            <v>3492</v>
          </cell>
        </row>
        <row r="218">
          <cell r="A218">
            <v>20551</v>
          </cell>
          <cell r="B218" t="str">
            <v>MERLAEN</v>
          </cell>
          <cell r="C218" t="str">
            <v>HELOISE</v>
          </cell>
          <cell r="D218" t="str">
            <v>Madame</v>
          </cell>
          <cell r="E218">
            <v>23531</v>
          </cell>
          <cell r="F218" t="str">
            <v>10 rue de la Mairie</v>
          </cell>
          <cell r="G218" t="str">
            <v>ECUELLES</v>
          </cell>
          <cell r="H218">
            <v>77250</v>
          </cell>
          <cell r="I218" t="str">
            <v>Cadre supérieur</v>
          </cell>
          <cell r="J218">
            <v>4424</v>
          </cell>
        </row>
        <row r="219">
          <cell r="A219">
            <v>18318</v>
          </cell>
          <cell r="B219" t="str">
            <v>MISISCHI</v>
          </cell>
          <cell r="C219" t="str">
            <v>DOROTHEE</v>
          </cell>
          <cell r="D219" t="str">
            <v>Madame</v>
          </cell>
          <cell r="E219">
            <v>21346</v>
          </cell>
          <cell r="F219" t="str">
            <v>Grande rue</v>
          </cell>
          <cell r="G219" t="str">
            <v>COULOMMIERS</v>
          </cell>
          <cell r="H219">
            <v>77120</v>
          </cell>
          <cell r="I219" t="str">
            <v>Employé</v>
          </cell>
          <cell r="J219">
            <v>1741</v>
          </cell>
        </row>
        <row r="220">
          <cell r="A220">
            <v>14324</v>
          </cell>
          <cell r="B220" t="str">
            <v>MISSIAM</v>
          </cell>
          <cell r="C220" t="str">
            <v>BORIS</v>
          </cell>
          <cell r="D220" t="str">
            <v>Monsieur</v>
          </cell>
          <cell r="E220">
            <v>26946</v>
          </cell>
          <cell r="F220" t="str">
            <v>place de la Mairie</v>
          </cell>
          <cell r="G220" t="str">
            <v>CHAINTREAUX</v>
          </cell>
          <cell r="H220">
            <v>77460</v>
          </cell>
          <cell r="I220" t="str">
            <v>Cadre supérieur</v>
          </cell>
          <cell r="J220">
            <v>4259</v>
          </cell>
        </row>
        <row r="221">
          <cell r="A221">
            <v>30264</v>
          </cell>
          <cell r="B221" t="str">
            <v>MISSION</v>
          </cell>
          <cell r="C221" t="str">
            <v>GABRIELLE</v>
          </cell>
          <cell r="D221" t="str">
            <v>Madame</v>
          </cell>
          <cell r="E221">
            <v>32386</v>
          </cell>
          <cell r="F221" t="str">
            <v>10 rue de la Mairie</v>
          </cell>
          <cell r="G221" t="str">
            <v>MONTRY</v>
          </cell>
          <cell r="H221">
            <v>77450</v>
          </cell>
          <cell r="I221" t="str">
            <v>Cadre supérieur</v>
          </cell>
          <cell r="J221">
            <v>3651</v>
          </cell>
        </row>
        <row r="222">
          <cell r="A222">
            <v>25394</v>
          </cell>
          <cell r="B222" t="str">
            <v>MOCATI</v>
          </cell>
          <cell r="C222" t="str">
            <v>RACHID</v>
          </cell>
          <cell r="D222" t="str">
            <v>Monsieur</v>
          </cell>
          <cell r="E222">
            <v>32091</v>
          </cell>
          <cell r="F222" t="str">
            <v>3 rue de la Garde</v>
          </cell>
          <cell r="G222" t="str">
            <v>LAVAL EN BRIE</v>
          </cell>
          <cell r="H222">
            <v>77148</v>
          </cell>
          <cell r="I222" t="str">
            <v>Cadre moyen</v>
          </cell>
          <cell r="J222">
            <v>2233</v>
          </cell>
        </row>
        <row r="223">
          <cell r="A223">
            <v>20399</v>
          </cell>
          <cell r="B223" t="str">
            <v>MOMMAELS</v>
          </cell>
          <cell r="C223" t="str">
            <v>HAMZA</v>
          </cell>
          <cell r="D223" t="str">
            <v>Monsieur</v>
          </cell>
          <cell r="E223">
            <v>32273</v>
          </cell>
          <cell r="F223" t="str">
            <v>8 rue de Provins</v>
          </cell>
          <cell r="G223" t="str">
            <v>ECHOUBOULAINS</v>
          </cell>
          <cell r="H223">
            <v>77830</v>
          </cell>
          <cell r="I223" t="str">
            <v>Cadre supérieur</v>
          </cell>
          <cell r="J223">
            <v>4407</v>
          </cell>
        </row>
        <row r="224">
          <cell r="A224">
            <v>14018</v>
          </cell>
          <cell r="B224" t="str">
            <v>MOUTTI</v>
          </cell>
          <cell r="C224" t="str">
            <v>BILAL</v>
          </cell>
          <cell r="D224" t="str">
            <v>Monsieur</v>
          </cell>
          <cell r="E224">
            <v>25752</v>
          </cell>
          <cell r="F224" t="str">
            <v>1 place de la Mairie</v>
          </cell>
          <cell r="G224" t="str">
            <v>CERNEUX</v>
          </cell>
          <cell r="H224">
            <v>77320</v>
          </cell>
          <cell r="I224" t="str">
            <v>Cadre moyen</v>
          </cell>
          <cell r="J224">
            <v>2263</v>
          </cell>
        </row>
        <row r="225">
          <cell r="A225">
            <v>25946</v>
          </cell>
          <cell r="B225" t="str">
            <v>NAPIE</v>
          </cell>
          <cell r="C225" t="str">
            <v>SAID</v>
          </cell>
          <cell r="D225" t="str">
            <v>Monsieur</v>
          </cell>
          <cell r="E225">
            <v>22366</v>
          </cell>
          <cell r="F225" t="str">
            <v>place du Général de Gaulle</v>
          </cell>
          <cell r="G225" t="str">
            <v>LIVERDY EN BRIE</v>
          </cell>
          <cell r="H225">
            <v>77220</v>
          </cell>
          <cell r="I225" t="str">
            <v>Employé</v>
          </cell>
          <cell r="J225">
            <v>1948</v>
          </cell>
        </row>
        <row r="226">
          <cell r="A226">
            <v>14870</v>
          </cell>
          <cell r="B226" t="str">
            <v>NAZZANI</v>
          </cell>
          <cell r="C226" t="str">
            <v>CAMILLE</v>
          </cell>
          <cell r="D226" t="str">
            <v>Madame</v>
          </cell>
          <cell r="E226">
            <v>29642</v>
          </cell>
          <cell r="F226" t="str">
            <v>45 rue de la Mairie</v>
          </cell>
          <cell r="G226" t="str">
            <v>CHAMPAGNE SUR SEINE</v>
          </cell>
          <cell r="H226">
            <v>77430</v>
          </cell>
          <cell r="I226" t="str">
            <v>Employé</v>
          </cell>
          <cell r="J226">
            <v>1632</v>
          </cell>
        </row>
        <row r="227">
          <cell r="A227">
            <v>17899</v>
          </cell>
          <cell r="B227" t="str">
            <v>NEURANTER</v>
          </cell>
          <cell r="C227" t="str">
            <v>DONOVAN</v>
          </cell>
          <cell r="D227" t="str">
            <v>Madame</v>
          </cell>
          <cell r="E227">
            <v>23810</v>
          </cell>
          <cell r="F227" t="str">
            <v>1 place de la Mairie</v>
          </cell>
          <cell r="G227" t="str">
            <v>CONDE SAINTE LIBIAIRE</v>
          </cell>
          <cell r="H227">
            <v>77450</v>
          </cell>
          <cell r="I227" t="str">
            <v>Cadre supérieur</v>
          </cell>
          <cell r="J227">
            <v>3581</v>
          </cell>
        </row>
        <row r="228">
          <cell r="A228">
            <v>16406</v>
          </cell>
          <cell r="B228" t="str">
            <v>NEZONDE</v>
          </cell>
          <cell r="C228" t="str">
            <v>CLOTILDE</v>
          </cell>
          <cell r="D228" t="str">
            <v>Madame</v>
          </cell>
          <cell r="E228">
            <v>32054</v>
          </cell>
          <cell r="F228" t="str">
            <v>1 rue Edmond de Rothschild - BP 10027</v>
          </cell>
          <cell r="G228" t="str">
            <v>CHATENOY</v>
          </cell>
          <cell r="H228">
            <v>77167</v>
          </cell>
          <cell r="I228" t="str">
            <v>Cadre supérieur</v>
          </cell>
          <cell r="J228">
            <v>4287</v>
          </cell>
        </row>
        <row r="229">
          <cell r="A229">
            <v>21824</v>
          </cell>
          <cell r="B229" t="str">
            <v>NIDRECOR</v>
          </cell>
          <cell r="C229" t="str">
            <v>JOHANN</v>
          </cell>
          <cell r="D229" t="str">
            <v>Monsieur</v>
          </cell>
          <cell r="E229">
            <v>25060</v>
          </cell>
          <cell r="F229" t="str">
            <v>4 place de la Mairie</v>
          </cell>
          <cell r="G229" t="str">
            <v>FONTAINE FOURCHES</v>
          </cell>
          <cell r="H229">
            <v>77480</v>
          </cell>
          <cell r="I229" t="str">
            <v>Cadre moyen</v>
          </cell>
          <cell r="J229">
            <v>2969</v>
          </cell>
        </row>
        <row r="230">
          <cell r="A230">
            <v>33254</v>
          </cell>
          <cell r="B230" t="str">
            <v>NIDRECOR</v>
          </cell>
          <cell r="C230" t="str">
            <v>LOLITA</v>
          </cell>
          <cell r="D230" t="str">
            <v>Madame</v>
          </cell>
          <cell r="E230">
            <v>27472</v>
          </cell>
          <cell r="F230" t="str">
            <v>48 rue Grande</v>
          </cell>
          <cell r="G230" t="str">
            <v>PLESSIS AUX BOIS (LE)</v>
          </cell>
          <cell r="H230">
            <v>77165</v>
          </cell>
          <cell r="I230" t="str">
            <v>Cadre moyen</v>
          </cell>
          <cell r="J230">
            <v>2838</v>
          </cell>
        </row>
        <row r="231">
          <cell r="A231">
            <v>28784</v>
          </cell>
          <cell r="B231" t="str">
            <v>NOINVILLE</v>
          </cell>
          <cell r="C231" t="str">
            <v>JOSSELIN</v>
          </cell>
          <cell r="D231" t="str">
            <v>Monsieur</v>
          </cell>
          <cell r="E231">
            <v>22229</v>
          </cell>
          <cell r="F231" t="str">
            <v>28 rue du Grand Morin</v>
          </cell>
          <cell r="G231" t="str">
            <v>MOISSY CRAMAYEL</v>
          </cell>
          <cell r="H231">
            <v>77557</v>
          </cell>
          <cell r="I231" t="str">
            <v>Cadre supérieur</v>
          </cell>
          <cell r="J231">
            <v>3935</v>
          </cell>
        </row>
        <row r="232">
          <cell r="A232">
            <v>18612</v>
          </cell>
          <cell r="B232" t="str">
            <v>OHNEWALD</v>
          </cell>
          <cell r="C232" t="str">
            <v>EDWIGE</v>
          </cell>
          <cell r="D232" t="str">
            <v>Madame</v>
          </cell>
          <cell r="E232">
            <v>30539</v>
          </cell>
          <cell r="F232" t="str">
            <v>rue du Moutier</v>
          </cell>
          <cell r="G232" t="str">
            <v>COURPALAY</v>
          </cell>
          <cell r="H232">
            <v>77540</v>
          </cell>
          <cell r="I232" t="str">
            <v>Cadre moyen</v>
          </cell>
          <cell r="J232">
            <v>2924</v>
          </cell>
        </row>
        <row r="233">
          <cell r="A233">
            <v>21236</v>
          </cell>
          <cell r="B233" t="str">
            <v>OLZCHANECH</v>
          </cell>
          <cell r="C233" t="str">
            <v>JEAN-CHARLES</v>
          </cell>
          <cell r="D233" t="str">
            <v>Monsieur</v>
          </cell>
          <cell r="E233">
            <v>27250</v>
          </cell>
          <cell r="F233" t="str">
            <v>place de la Mairie</v>
          </cell>
          <cell r="G233" t="str">
            <v>FAREMOUTIERS</v>
          </cell>
          <cell r="H233">
            <v>77515</v>
          </cell>
          <cell r="I233" t="str">
            <v>Cadre supérieur</v>
          </cell>
          <cell r="J233">
            <v>4335</v>
          </cell>
        </row>
        <row r="234">
          <cell r="A234">
            <v>23016</v>
          </cell>
          <cell r="B234" t="str">
            <v>PATAS</v>
          </cell>
          <cell r="C234" t="str">
            <v>LAURY</v>
          </cell>
          <cell r="D234" t="str">
            <v>Madame</v>
          </cell>
          <cell r="E234">
            <v>28442</v>
          </cell>
          <cell r="F234" t="str">
            <v>2 rue de la Montagne</v>
          </cell>
          <cell r="G234" t="str">
            <v>GIREMOUTIERS</v>
          </cell>
          <cell r="H234">
            <v>77120</v>
          </cell>
          <cell r="I234" t="str">
            <v>Cadre supérieur</v>
          </cell>
          <cell r="J234">
            <v>3685</v>
          </cell>
        </row>
        <row r="235">
          <cell r="A235">
            <v>10429</v>
          </cell>
          <cell r="B235" t="str">
            <v>PAVOIS</v>
          </cell>
          <cell r="C235" t="str">
            <v>ADELE</v>
          </cell>
          <cell r="D235" t="str">
            <v>Madame</v>
          </cell>
          <cell r="E235">
            <v>28267</v>
          </cell>
          <cell r="F235" t="str">
            <v>2 allée du Parc</v>
          </cell>
          <cell r="G235" t="str">
            <v>USSY SUR MARNE</v>
          </cell>
          <cell r="H235">
            <v>77260</v>
          </cell>
          <cell r="I235" t="str">
            <v>Cadre moyen</v>
          </cell>
          <cell r="J235">
            <v>2125</v>
          </cell>
        </row>
        <row r="236">
          <cell r="A236">
            <v>32450</v>
          </cell>
          <cell r="B236" t="str">
            <v>PEDRONCINI</v>
          </cell>
          <cell r="C236" t="str">
            <v>PATRICE</v>
          </cell>
          <cell r="D236" t="str">
            <v>Monsieur</v>
          </cell>
          <cell r="E236">
            <v>21568</v>
          </cell>
          <cell r="F236" t="str">
            <v>24 rue des Trois Maillets</v>
          </cell>
          <cell r="G236" t="str">
            <v>OZOUER LE VOULGIS</v>
          </cell>
          <cell r="H236">
            <v>77390</v>
          </cell>
          <cell r="I236" t="str">
            <v>Employé</v>
          </cell>
          <cell r="J236">
            <v>1651</v>
          </cell>
        </row>
        <row r="237">
          <cell r="A237">
            <v>32917</v>
          </cell>
          <cell r="B237" t="str">
            <v>PEDRONCINI</v>
          </cell>
          <cell r="C237" t="str">
            <v>IBRAHIM</v>
          </cell>
          <cell r="D237" t="str">
            <v>Monsieur</v>
          </cell>
          <cell r="E237">
            <v>24898</v>
          </cell>
          <cell r="F237" t="str">
            <v>place de la Mairie</v>
          </cell>
          <cell r="G237" t="str">
            <v>PENCHARD</v>
          </cell>
          <cell r="H237">
            <v>77124</v>
          </cell>
          <cell r="I237" t="str">
            <v>Cadre moyen</v>
          </cell>
          <cell r="J237">
            <v>2499</v>
          </cell>
        </row>
        <row r="238">
          <cell r="A238">
            <v>13717</v>
          </cell>
          <cell r="B238" t="str">
            <v>PEIGNIEUX</v>
          </cell>
          <cell r="C238" t="str">
            <v>BERTRAND</v>
          </cell>
          <cell r="D238" t="str">
            <v>Monsieur</v>
          </cell>
          <cell r="E238">
            <v>29106</v>
          </cell>
          <cell r="F238" t="str">
            <v>rue de la Mairie</v>
          </cell>
          <cell r="G238" t="str">
            <v>CANNES ECLUSE</v>
          </cell>
          <cell r="H238">
            <v>77130</v>
          </cell>
          <cell r="I238" t="str">
            <v>Cadre moyen</v>
          </cell>
          <cell r="J238">
            <v>2843</v>
          </cell>
        </row>
        <row r="239">
          <cell r="A239">
            <v>12218</v>
          </cell>
          <cell r="B239" t="str">
            <v>PENCHERET</v>
          </cell>
          <cell r="C239" t="str">
            <v>ANNE-LAURE</v>
          </cell>
          <cell r="D239" t="str">
            <v>Madame</v>
          </cell>
          <cell r="E239">
            <v>28174</v>
          </cell>
          <cell r="F239" t="str">
            <v>16 rue Grande</v>
          </cell>
          <cell r="G239" t="str">
            <v>VILLENEUVE SOUS DAMMARTIN</v>
          </cell>
          <cell r="H239">
            <v>77230</v>
          </cell>
          <cell r="I239" t="str">
            <v>Employé</v>
          </cell>
          <cell r="J239">
            <v>1669</v>
          </cell>
        </row>
        <row r="240">
          <cell r="A240">
            <v>15992</v>
          </cell>
          <cell r="B240" t="str">
            <v>PENCHERET</v>
          </cell>
          <cell r="C240" t="str">
            <v>CHRISTIAN</v>
          </cell>
          <cell r="D240" t="str">
            <v>Madame</v>
          </cell>
          <cell r="E240">
            <v>22606</v>
          </cell>
          <cell r="F240" t="str">
            <v>26 rue Grande</v>
          </cell>
          <cell r="G240" t="str">
            <v>CHARTRETTES</v>
          </cell>
          <cell r="H240">
            <v>77590</v>
          </cell>
          <cell r="I240" t="str">
            <v>Cadre supérieur</v>
          </cell>
          <cell r="J240">
            <v>3548</v>
          </cell>
        </row>
        <row r="241">
          <cell r="A241">
            <v>21612</v>
          </cell>
          <cell r="B241" t="str">
            <v>PENEGRY</v>
          </cell>
          <cell r="C241" t="str">
            <v>JOANNA</v>
          </cell>
          <cell r="D241" t="str">
            <v>Madame</v>
          </cell>
          <cell r="E241">
            <v>27750</v>
          </cell>
          <cell r="F241" t="str">
            <v>29 rue Henri Brugeail</v>
          </cell>
          <cell r="G241" t="str">
            <v>FERTE GAUCHER (LA)</v>
          </cell>
          <cell r="H241">
            <v>77320</v>
          </cell>
          <cell r="I241" t="str">
            <v>Cadre moyen</v>
          </cell>
          <cell r="J241">
            <v>2678</v>
          </cell>
        </row>
        <row r="242">
          <cell r="A242">
            <v>30635</v>
          </cell>
          <cell r="B242" t="str">
            <v>PENNECE</v>
          </cell>
          <cell r="C242" t="str">
            <v>BRAHIM</v>
          </cell>
          <cell r="D242" t="str">
            <v>Monsieur</v>
          </cell>
          <cell r="E242">
            <v>28063</v>
          </cell>
          <cell r="F242" t="str">
            <v>place de Verdun</v>
          </cell>
          <cell r="G242" t="str">
            <v>MOUROUX</v>
          </cell>
          <cell r="H242">
            <v>77120</v>
          </cell>
          <cell r="I242" t="str">
            <v>Employé</v>
          </cell>
          <cell r="J242">
            <v>1919</v>
          </cell>
        </row>
        <row r="243">
          <cell r="A243">
            <v>27684</v>
          </cell>
          <cell r="B243" t="str">
            <v>PERCHELLET</v>
          </cell>
          <cell r="C243" t="str">
            <v>TOMMY</v>
          </cell>
          <cell r="D243" t="str">
            <v>Monsieur</v>
          </cell>
          <cell r="E243">
            <v>22794</v>
          </cell>
          <cell r="F243" t="str">
            <v>8 rue de la Mairie</v>
          </cell>
          <cell r="G243" t="str">
            <v>MAROLLES SUR SEINE</v>
          </cell>
          <cell r="H243">
            <v>77130</v>
          </cell>
          <cell r="I243" t="str">
            <v>Cadre moyen</v>
          </cell>
          <cell r="J243">
            <v>2778</v>
          </cell>
        </row>
        <row r="244">
          <cell r="A244">
            <v>19766</v>
          </cell>
          <cell r="B244" t="str">
            <v>PERPEREAU</v>
          </cell>
          <cell r="C244" t="str">
            <v>GAUTHIER</v>
          </cell>
          <cell r="D244" t="str">
            <v>Monsieur</v>
          </cell>
          <cell r="E244">
            <v>25059</v>
          </cell>
          <cell r="F244" t="str">
            <v>1 rue Beaugé</v>
          </cell>
          <cell r="G244" t="str">
            <v>DAMMARTIN EN GOËLE</v>
          </cell>
          <cell r="H244">
            <v>77230</v>
          </cell>
          <cell r="I244" t="str">
            <v>Cadre moyen</v>
          </cell>
          <cell r="J244">
            <v>2420</v>
          </cell>
        </row>
        <row r="245">
          <cell r="A245">
            <v>18072</v>
          </cell>
          <cell r="B245" t="str">
            <v>PERRET-BLANC</v>
          </cell>
          <cell r="C245" t="str">
            <v>DORIANE</v>
          </cell>
          <cell r="D245" t="str">
            <v>Madame</v>
          </cell>
          <cell r="E245">
            <v>27759</v>
          </cell>
          <cell r="F245" t="str">
            <v>place Jean des Barres</v>
          </cell>
          <cell r="G245" t="str">
            <v>COUBERT</v>
          </cell>
          <cell r="H245">
            <v>77170</v>
          </cell>
          <cell r="I245" t="str">
            <v>Cadre moyen</v>
          </cell>
          <cell r="J245">
            <v>2673</v>
          </cell>
        </row>
        <row r="246">
          <cell r="A246">
            <v>31546</v>
          </cell>
          <cell r="B246" t="str">
            <v>PETRIMOL</v>
          </cell>
          <cell r="C246" t="str">
            <v>DIANE</v>
          </cell>
          <cell r="D246" t="str">
            <v>Madame</v>
          </cell>
          <cell r="E246">
            <v>29419</v>
          </cell>
          <cell r="F246" t="str">
            <v>2 rue de la Tour Maurouard</v>
          </cell>
          <cell r="G246" t="str">
            <v>NEUFMOUTIERS EN BRIE</v>
          </cell>
          <cell r="H246">
            <v>77610</v>
          </cell>
          <cell r="I246" t="str">
            <v>Employé</v>
          </cell>
          <cell r="J246">
            <v>1626</v>
          </cell>
        </row>
        <row r="247">
          <cell r="A247">
            <v>28687</v>
          </cell>
          <cell r="B247" t="str">
            <v>PEUREAU</v>
          </cell>
          <cell r="C247" t="str">
            <v>LAUREEN</v>
          </cell>
          <cell r="D247" t="str">
            <v>Madame</v>
          </cell>
          <cell r="E247">
            <v>31415</v>
          </cell>
          <cell r="F247" t="str">
            <v>44 rue de l'Hôtel de Ville</v>
          </cell>
          <cell r="G247" t="str">
            <v>MITRY MORY</v>
          </cell>
          <cell r="H247">
            <v>77290</v>
          </cell>
          <cell r="I247" t="str">
            <v>Cadre moyen</v>
          </cell>
          <cell r="J247">
            <v>2872</v>
          </cell>
        </row>
        <row r="248">
          <cell r="A248">
            <v>22147</v>
          </cell>
          <cell r="B248" t="str">
            <v>PEZZERA</v>
          </cell>
          <cell r="C248" t="str">
            <v>JULIAN</v>
          </cell>
          <cell r="D248" t="str">
            <v>Monsieur</v>
          </cell>
          <cell r="E248">
            <v>24055</v>
          </cell>
          <cell r="F248" t="str">
            <v>33 rue Grande</v>
          </cell>
          <cell r="G248" t="str">
            <v>FORFRY</v>
          </cell>
          <cell r="H248">
            <v>77165</v>
          </cell>
          <cell r="I248" t="str">
            <v>Employé</v>
          </cell>
          <cell r="J248">
            <v>1773</v>
          </cell>
        </row>
        <row r="249">
          <cell r="A249">
            <v>11432</v>
          </cell>
          <cell r="B249" t="str">
            <v>PIARY</v>
          </cell>
          <cell r="C249" t="str">
            <v>AMELIA</v>
          </cell>
          <cell r="D249" t="str">
            <v>Madame</v>
          </cell>
          <cell r="E249">
            <v>26870</v>
          </cell>
          <cell r="F249" t="str">
            <v>13 rue l'Eglise</v>
          </cell>
          <cell r="G249" t="str">
            <v>VIEUX CHAMPAGNE</v>
          </cell>
          <cell r="H249">
            <v>77370</v>
          </cell>
          <cell r="I249" t="str">
            <v>Employé</v>
          </cell>
          <cell r="J249">
            <v>1971</v>
          </cell>
        </row>
        <row r="250">
          <cell r="A250">
            <v>21962</v>
          </cell>
          <cell r="B250" t="str">
            <v>PIERROT DESEILLIGNY</v>
          </cell>
          <cell r="C250" t="str">
            <v>JOHNNY</v>
          </cell>
          <cell r="D250" t="str">
            <v>Monsieur</v>
          </cell>
          <cell r="E250">
            <v>25267</v>
          </cell>
          <cell r="F250" t="str">
            <v>rue des Moines</v>
          </cell>
          <cell r="G250" t="str">
            <v>FONTAINEBLEAU</v>
          </cell>
          <cell r="H250">
            <v>77300</v>
          </cell>
          <cell r="I250" t="str">
            <v>Cadre moyen</v>
          </cell>
          <cell r="J250">
            <v>2374</v>
          </cell>
        </row>
        <row r="251">
          <cell r="A251">
            <v>27048</v>
          </cell>
          <cell r="B251" t="str">
            <v>PIERROT DESEILLIGNY</v>
          </cell>
          <cell r="C251" t="str">
            <v>SULLIVAN</v>
          </cell>
          <cell r="D251" t="str">
            <v>Monsieur</v>
          </cell>
          <cell r="E251">
            <v>25997</v>
          </cell>
          <cell r="F251" t="str">
            <v>place de la Mairie</v>
          </cell>
          <cell r="G251" t="str">
            <v>VULAINES LES PROVINS</v>
          </cell>
          <cell r="H251">
            <v>77160</v>
          </cell>
          <cell r="I251" t="str">
            <v>Employé</v>
          </cell>
          <cell r="J251">
            <v>1815</v>
          </cell>
        </row>
        <row r="252">
          <cell r="A252">
            <v>16720</v>
          </cell>
          <cell r="B252" t="str">
            <v>PILMEE</v>
          </cell>
          <cell r="C252" t="str">
            <v>CORALINE</v>
          </cell>
          <cell r="D252" t="str">
            <v>Madame</v>
          </cell>
          <cell r="E252">
            <v>31086</v>
          </cell>
          <cell r="F252" t="str">
            <v>rue du Fief</v>
          </cell>
          <cell r="G252" t="str">
            <v>CHAUMES EN BRIE</v>
          </cell>
          <cell r="H252">
            <v>77390</v>
          </cell>
          <cell r="I252" t="str">
            <v>Employé</v>
          </cell>
          <cell r="J252">
            <v>1905</v>
          </cell>
        </row>
        <row r="253">
          <cell r="A253">
            <v>23534</v>
          </cell>
          <cell r="B253" t="str">
            <v>PINCHART-DENY</v>
          </cell>
          <cell r="C253" t="str">
            <v>MAILYS</v>
          </cell>
          <cell r="D253" t="str">
            <v>Madame</v>
          </cell>
          <cell r="E253">
            <v>21651</v>
          </cell>
          <cell r="F253" t="str">
            <v>place de la Mairie</v>
          </cell>
          <cell r="G253" t="str">
            <v>GREZ SUR LOING</v>
          </cell>
          <cell r="H253">
            <v>77880</v>
          </cell>
          <cell r="I253" t="str">
            <v>Cadre moyen</v>
          </cell>
          <cell r="J253">
            <v>2398</v>
          </cell>
        </row>
        <row r="254">
          <cell r="A254">
            <v>24817</v>
          </cell>
          <cell r="B254" t="str">
            <v>PINCHART-DENY</v>
          </cell>
          <cell r="C254" t="str">
            <v>OMAR</v>
          </cell>
          <cell r="D254" t="str">
            <v>Monsieur</v>
          </cell>
          <cell r="E254">
            <v>20652</v>
          </cell>
          <cell r="F254" t="str">
            <v>17 Grande rue</v>
          </cell>
          <cell r="G254" t="str">
            <v>JAULNES</v>
          </cell>
          <cell r="H254">
            <v>77480</v>
          </cell>
          <cell r="I254" t="str">
            <v>Cadre supérieur</v>
          </cell>
          <cell r="J254">
            <v>3343</v>
          </cell>
        </row>
        <row r="255">
          <cell r="A255">
            <v>19077</v>
          </cell>
          <cell r="B255" t="str">
            <v>PINKUS</v>
          </cell>
          <cell r="C255" t="str">
            <v>FARID</v>
          </cell>
          <cell r="D255" t="str">
            <v>Monsieur</v>
          </cell>
          <cell r="E255">
            <v>25157</v>
          </cell>
          <cell r="F255" t="str">
            <v>place de la Mairie</v>
          </cell>
          <cell r="G255" t="str">
            <v>CRECY LA CHAPELLE</v>
          </cell>
          <cell r="H255">
            <v>77580</v>
          </cell>
          <cell r="I255" t="str">
            <v>Cadre moyen</v>
          </cell>
          <cell r="J255">
            <v>2239</v>
          </cell>
        </row>
        <row r="256">
          <cell r="A256">
            <v>16567</v>
          </cell>
          <cell r="B256" t="str">
            <v>PITSCHON</v>
          </cell>
          <cell r="C256" t="str">
            <v>CONSTANCE</v>
          </cell>
          <cell r="D256" t="str">
            <v>Madame</v>
          </cell>
          <cell r="E256">
            <v>20682</v>
          </cell>
          <cell r="F256" t="str">
            <v>place de la Mairie</v>
          </cell>
          <cell r="G256" t="str">
            <v>CHATRES</v>
          </cell>
          <cell r="H256">
            <v>77610</v>
          </cell>
          <cell r="I256" t="str">
            <v>Cadre moyen</v>
          </cell>
          <cell r="J256">
            <v>2274</v>
          </cell>
        </row>
        <row r="257">
          <cell r="A257">
            <v>31223</v>
          </cell>
          <cell r="B257" t="str">
            <v>POLTA</v>
          </cell>
          <cell r="C257" t="str">
            <v>RUDY</v>
          </cell>
          <cell r="D257" t="str">
            <v>Monsieur</v>
          </cell>
          <cell r="E257">
            <v>20300</v>
          </cell>
          <cell r="F257" t="str">
            <v>2 place de la Mairie</v>
          </cell>
          <cell r="G257" t="str">
            <v>NANTEAU SUR LUNAIN</v>
          </cell>
          <cell r="H257">
            <v>77710</v>
          </cell>
          <cell r="I257" t="str">
            <v>Cadre moyen</v>
          </cell>
          <cell r="J257">
            <v>2855</v>
          </cell>
        </row>
        <row r="258">
          <cell r="A258">
            <v>26828</v>
          </cell>
          <cell r="B258" t="str">
            <v>PONTHEAUX</v>
          </cell>
          <cell r="C258" t="str">
            <v>STEPHEN</v>
          </cell>
          <cell r="D258" t="str">
            <v>Monsieur</v>
          </cell>
          <cell r="E258">
            <v>26357</v>
          </cell>
          <cell r="F258" t="str">
            <v>5 rue de Larchant</v>
          </cell>
          <cell r="G258" t="str">
            <v>VOULANGIS</v>
          </cell>
          <cell r="H258">
            <v>77580</v>
          </cell>
          <cell r="I258" t="str">
            <v>Cadre supérieur</v>
          </cell>
          <cell r="J258">
            <v>3131</v>
          </cell>
        </row>
        <row r="259">
          <cell r="A259">
            <v>16804</v>
          </cell>
          <cell r="B259" t="str">
            <v>PREHEL</v>
          </cell>
          <cell r="C259" t="str">
            <v>CORINNE</v>
          </cell>
          <cell r="D259" t="str">
            <v>Madame</v>
          </cell>
          <cell r="E259">
            <v>23740</v>
          </cell>
          <cell r="F259" t="str">
            <v>43 avenue du Général de Gaulle</v>
          </cell>
          <cell r="G259" t="str">
            <v>CHELLES</v>
          </cell>
          <cell r="H259">
            <v>77505</v>
          </cell>
          <cell r="I259" t="str">
            <v>Cadre supérieur</v>
          </cell>
          <cell r="J259">
            <v>4316</v>
          </cell>
        </row>
        <row r="260">
          <cell r="A260">
            <v>28366</v>
          </cell>
          <cell r="B260" t="str">
            <v>PRETZNER</v>
          </cell>
          <cell r="C260" t="str">
            <v>WILLY</v>
          </cell>
          <cell r="D260" t="str">
            <v>Monsieur</v>
          </cell>
          <cell r="E260">
            <v>29523</v>
          </cell>
          <cell r="F260" t="str">
            <v>58 rue Grande</v>
          </cell>
          <cell r="G260" t="str">
            <v>MELZ SUR SEINE</v>
          </cell>
          <cell r="H260">
            <v>77171</v>
          </cell>
          <cell r="I260" t="str">
            <v>Cadre moyen</v>
          </cell>
          <cell r="J260">
            <v>2549</v>
          </cell>
        </row>
        <row r="261">
          <cell r="A261">
            <v>22195</v>
          </cell>
          <cell r="B261" t="str">
            <v>PYRONNEAU</v>
          </cell>
          <cell r="C261" t="str">
            <v>JUSTIN</v>
          </cell>
          <cell r="D261" t="str">
            <v>Monsieur</v>
          </cell>
          <cell r="E261">
            <v>23264</v>
          </cell>
          <cell r="F261" t="str">
            <v>place Charles de Gaulle</v>
          </cell>
          <cell r="G261" t="str">
            <v>FORGES</v>
          </cell>
          <cell r="H261">
            <v>77130</v>
          </cell>
          <cell r="I261" t="str">
            <v>Cadre supérieur</v>
          </cell>
          <cell r="J261">
            <v>4268</v>
          </cell>
        </row>
        <row r="262">
          <cell r="A262">
            <v>13537</v>
          </cell>
          <cell r="B262" t="str">
            <v>RAGOUAS</v>
          </cell>
          <cell r="C262" t="str">
            <v>BERENGERE</v>
          </cell>
          <cell r="D262" t="str">
            <v>Madame</v>
          </cell>
          <cell r="E262">
            <v>29158</v>
          </cell>
          <cell r="F262" t="str">
            <v>place de la Mairie</v>
          </cell>
          <cell r="G262" t="str">
            <v>VULAINES LES PROVINS</v>
          </cell>
          <cell r="H262">
            <v>77160</v>
          </cell>
          <cell r="I262" t="str">
            <v>Cadre supérieur</v>
          </cell>
          <cell r="J262">
            <v>3158</v>
          </cell>
        </row>
        <row r="263">
          <cell r="A263">
            <v>13881</v>
          </cell>
          <cell r="B263" t="str">
            <v>RASUMNY</v>
          </cell>
          <cell r="C263" t="str">
            <v>BETTY</v>
          </cell>
          <cell r="D263" t="str">
            <v>Madame</v>
          </cell>
          <cell r="E263">
            <v>28901</v>
          </cell>
          <cell r="F263" t="str">
            <v>2 place de l'Hôtel de Ville</v>
          </cell>
          <cell r="G263" t="str">
            <v>CELLE SUR MORIN (LA)</v>
          </cell>
          <cell r="H263">
            <v>77515</v>
          </cell>
          <cell r="I263" t="str">
            <v>Cadre supérieur</v>
          </cell>
          <cell r="J263">
            <v>3300</v>
          </cell>
        </row>
        <row r="264">
          <cell r="A264">
            <v>21288</v>
          </cell>
          <cell r="B264" t="str">
            <v>RASUMNY</v>
          </cell>
          <cell r="C264" t="str">
            <v>JEAN-CHRISTOPHE</v>
          </cell>
          <cell r="D264" t="str">
            <v>Monsieur</v>
          </cell>
          <cell r="E264">
            <v>18961</v>
          </cell>
          <cell r="F264" t="str">
            <v>rue Henri Fouilleret</v>
          </cell>
          <cell r="G264" t="str">
            <v>FAVIERES</v>
          </cell>
          <cell r="H264">
            <v>77220</v>
          </cell>
          <cell r="I264" t="str">
            <v>Employé</v>
          </cell>
          <cell r="J264">
            <v>1985</v>
          </cell>
        </row>
        <row r="265">
          <cell r="A265">
            <v>28931</v>
          </cell>
          <cell r="B265" t="str">
            <v>RATABOUR</v>
          </cell>
          <cell r="C265" t="str">
            <v>ELISABETH</v>
          </cell>
          <cell r="D265" t="str">
            <v>Madame</v>
          </cell>
          <cell r="E265">
            <v>19851</v>
          </cell>
          <cell r="F265" t="str">
            <v>place de la Mairie</v>
          </cell>
          <cell r="G265" t="str">
            <v>MONDREVILLE</v>
          </cell>
          <cell r="H265">
            <v>77570</v>
          </cell>
          <cell r="I265" t="str">
            <v>Employé</v>
          </cell>
          <cell r="J265">
            <v>1700</v>
          </cell>
        </row>
        <row r="266">
          <cell r="A266">
            <v>24273</v>
          </cell>
          <cell r="B266" t="str">
            <v>REGNAULT DE BEAUCARON</v>
          </cell>
          <cell r="C266" t="str">
            <v>MIKAEL</v>
          </cell>
          <cell r="D266" t="str">
            <v>Monsieur</v>
          </cell>
          <cell r="E266">
            <v>19008</v>
          </cell>
          <cell r="F266" t="str">
            <v>2 rue du Sac</v>
          </cell>
          <cell r="G266" t="str">
            <v>HERME</v>
          </cell>
          <cell r="H266">
            <v>77114</v>
          </cell>
          <cell r="I266" t="str">
            <v>Cadre moyen</v>
          </cell>
          <cell r="J266">
            <v>2473</v>
          </cell>
        </row>
        <row r="267">
          <cell r="A267">
            <v>10567</v>
          </cell>
          <cell r="B267" t="str">
            <v>RESTINI</v>
          </cell>
          <cell r="C267" t="str">
            <v>AGNES</v>
          </cell>
          <cell r="D267" t="str">
            <v>Madame</v>
          </cell>
          <cell r="E267">
            <v>28040</v>
          </cell>
          <cell r="F267" t="str">
            <v>28 place Emile Menier</v>
          </cell>
          <cell r="G267" t="str">
            <v>VANVILLE</v>
          </cell>
          <cell r="H267">
            <v>77370</v>
          </cell>
          <cell r="I267" t="str">
            <v>Cadre supérieur</v>
          </cell>
          <cell r="J267">
            <v>3429</v>
          </cell>
        </row>
        <row r="268">
          <cell r="A268">
            <v>22000</v>
          </cell>
          <cell r="B268" t="str">
            <v>REVELION</v>
          </cell>
          <cell r="C268" t="str">
            <v>JOSE</v>
          </cell>
          <cell r="D268" t="str">
            <v>Monsieur</v>
          </cell>
          <cell r="E268">
            <v>32362</v>
          </cell>
          <cell r="F268" t="str">
            <v>6 place de la Mairie</v>
          </cell>
          <cell r="G268" t="str">
            <v>FONTAINS</v>
          </cell>
          <cell r="H268">
            <v>77370</v>
          </cell>
          <cell r="I268" t="str">
            <v>Employé</v>
          </cell>
          <cell r="J268">
            <v>1736</v>
          </cell>
        </row>
        <row r="269">
          <cell r="A269">
            <v>19992</v>
          </cell>
          <cell r="B269" t="str">
            <v>REYTINAT</v>
          </cell>
          <cell r="C269" t="str">
            <v>GERALDINE</v>
          </cell>
          <cell r="D269" t="str">
            <v>Madame</v>
          </cell>
          <cell r="E269">
            <v>24168</v>
          </cell>
          <cell r="F269" t="str">
            <v>rue de la Poste</v>
          </cell>
          <cell r="G269" t="str">
            <v>DARVAULT</v>
          </cell>
          <cell r="H269">
            <v>77140</v>
          </cell>
          <cell r="I269" t="str">
            <v>Cadre moyen</v>
          </cell>
          <cell r="J269">
            <v>2431</v>
          </cell>
        </row>
        <row r="270">
          <cell r="A270">
            <v>28881</v>
          </cell>
          <cell r="B270" t="str">
            <v>ROLENDI</v>
          </cell>
          <cell r="C270" t="str">
            <v>DOROTHEE</v>
          </cell>
          <cell r="D270" t="str">
            <v>Madame</v>
          </cell>
          <cell r="E270">
            <v>28611</v>
          </cell>
          <cell r="F270" t="str">
            <v>1 place de l'Eglise</v>
          </cell>
          <cell r="G270" t="str">
            <v>MONCOURT FROMONVILLE</v>
          </cell>
          <cell r="H270">
            <v>77140</v>
          </cell>
          <cell r="I270" t="str">
            <v>Cadre moyen</v>
          </cell>
          <cell r="J270">
            <v>2822</v>
          </cell>
        </row>
        <row r="271">
          <cell r="A271">
            <v>25297</v>
          </cell>
          <cell r="B271" t="str">
            <v>ROSSAGE</v>
          </cell>
          <cell r="C271" t="str">
            <v>PIERRICK</v>
          </cell>
          <cell r="D271" t="str">
            <v>Monsieur</v>
          </cell>
          <cell r="E271">
            <v>22565</v>
          </cell>
          <cell r="F271" t="str">
            <v>Grande rue</v>
          </cell>
          <cell r="G271" t="str">
            <v>LARCHANT</v>
          </cell>
          <cell r="H271">
            <v>77760</v>
          </cell>
          <cell r="I271" t="str">
            <v>Employé</v>
          </cell>
          <cell r="J271">
            <v>1821</v>
          </cell>
        </row>
        <row r="272">
          <cell r="A272">
            <v>29585</v>
          </cell>
          <cell r="B272" t="str">
            <v>ROYENS</v>
          </cell>
          <cell r="C272" t="str">
            <v>CLAUDIA</v>
          </cell>
          <cell r="D272" t="str">
            <v>Madame</v>
          </cell>
          <cell r="E272">
            <v>18929</v>
          </cell>
          <cell r="F272" t="str">
            <v>place de la Mairie</v>
          </cell>
          <cell r="G272" t="str">
            <v>MONTEREAU SUR LE JARD</v>
          </cell>
          <cell r="H272">
            <v>77950</v>
          </cell>
          <cell r="I272" t="str">
            <v>Cadre supérieur</v>
          </cell>
          <cell r="J272">
            <v>3663</v>
          </cell>
        </row>
        <row r="273">
          <cell r="A273">
            <v>23304</v>
          </cell>
          <cell r="B273" t="str">
            <v>ROZEZ</v>
          </cell>
          <cell r="C273" t="str">
            <v>LORENZO</v>
          </cell>
          <cell r="D273" t="str">
            <v>Monsieur</v>
          </cell>
          <cell r="E273">
            <v>30382</v>
          </cell>
          <cell r="F273" t="str">
            <v>34 rue de la Mairie</v>
          </cell>
          <cell r="G273" t="str">
            <v>GRANDE PAROISSE (LA)</v>
          </cell>
          <cell r="H273">
            <v>77130</v>
          </cell>
          <cell r="I273" t="str">
            <v>Cadre moyen</v>
          </cell>
          <cell r="J273">
            <v>2837</v>
          </cell>
        </row>
        <row r="274">
          <cell r="A274">
            <v>26681</v>
          </cell>
          <cell r="B274" t="str">
            <v>RUBALLE</v>
          </cell>
          <cell r="C274" t="str">
            <v>STEEVE</v>
          </cell>
          <cell r="D274" t="str">
            <v>Monsieur</v>
          </cell>
          <cell r="E274">
            <v>21730</v>
          </cell>
          <cell r="F274" t="str">
            <v>place de l'Eglise</v>
          </cell>
          <cell r="G274" t="str">
            <v>VOINSLES</v>
          </cell>
          <cell r="H274">
            <v>77540</v>
          </cell>
          <cell r="I274" t="str">
            <v>Cadre supérieur</v>
          </cell>
          <cell r="J274">
            <v>3234</v>
          </cell>
        </row>
        <row r="275">
          <cell r="A275">
            <v>25543</v>
          </cell>
          <cell r="B275" t="str">
            <v>SACCASYN</v>
          </cell>
          <cell r="C275" t="str">
            <v>REGIS</v>
          </cell>
          <cell r="D275" t="str">
            <v>Monsieur</v>
          </cell>
          <cell r="E275">
            <v>28223</v>
          </cell>
          <cell r="F275" t="str">
            <v>53 bis rue Victor Clairet</v>
          </cell>
          <cell r="G275" t="str">
            <v>LESCHEROLLES</v>
          </cell>
          <cell r="H275">
            <v>77320</v>
          </cell>
          <cell r="I275" t="str">
            <v>Cadre moyen</v>
          </cell>
          <cell r="J275">
            <v>2264</v>
          </cell>
        </row>
        <row r="276">
          <cell r="A276">
            <v>25604</v>
          </cell>
          <cell r="B276" t="str">
            <v>SARINI</v>
          </cell>
          <cell r="C276" t="str">
            <v>RENAUD</v>
          </cell>
          <cell r="D276" t="str">
            <v>Monsieur</v>
          </cell>
          <cell r="E276">
            <v>20994</v>
          </cell>
          <cell r="F276" t="str">
            <v>5 rue du Bordeau</v>
          </cell>
          <cell r="G276" t="str">
            <v>LESCHES</v>
          </cell>
          <cell r="H276">
            <v>77450</v>
          </cell>
          <cell r="I276" t="str">
            <v>Cadre moyen</v>
          </cell>
          <cell r="J276">
            <v>2754</v>
          </cell>
        </row>
        <row r="277">
          <cell r="A277">
            <v>26731</v>
          </cell>
          <cell r="B277" t="str">
            <v>SAURIOT</v>
          </cell>
          <cell r="C277" t="str">
            <v>STELLA</v>
          </cell>
          <cell r="D277" t="str">
            <v>Madame</v>
          </cell>
          <cell r="E277">
            <v>31943</v>
          </cell>
          <cell r="F277" t="str">
            <v>place de l'Hôtel de Ville</v>
          </cell>
          <cell r="G277" t="str">
            <v>VOISENON</v>
          </cell>
          <cell r="H277">
            <v>77950</v>
          </cell>
          <cell r="I277" t="str">
            <v>Cadre supérieur</v>
          </cell>
          <cell r="J277">
            <v>3441</v>
          </cell>
        </row>
        <row r="278">
          <cell r="A278">
            <v>23814</v>
          </cell>
          <cell r="B278" t="str">
            <v>SCHALOM</v>
          </cell>
          <cell r="C278" t="str">
            <v>MARIA</v>
          </cell>
          <cell r="D278" t="str">
            <v>Madame</v>
          </cell>
          <cell r="E278">
            <v>29976</v>
          </cell>
          <cell r="F278" t="str">
            <v>place de la Mairie</v>
          </cell>
          <cell r="G278" t="str">
            <v>GUERCHEVILLE</v>
          </cell>
          <cell r="H278">
            <v>77760</v>
          </cell>
          <cell r="I278" t="str">
            <v>Employé</v>
          </cell>
          <cell r="J278">
            <v>1665</v>
          </cell>
        </row>
        <row r="279">
          <cell r="A279">
            <v>32619</v>
          </cell>
          <cell r="B279" t="str">
            <v>SCHALOM</v>
          </cell>
          <cell r="C279" t="str">
            <v>BRANDON</v>
          </cell>
          <cell r="D279" t="str">
            <v>Madame</v>
          </cell>
          <cell r="E279">
            <v>31142</v>
          </cell>
          <cell r="F279" t="str">
            <v>place de la Mairie</v>
          </cell>
          <cell r="G279" t="str">
            <v>PAMFOU</v>
          </cell>
          <cell r="H279">
            <v>77830</v>
          </cell>
          <cell r="I279" t="str">
            <v>Cadre supérieur</v>
          </cell>
          <cell r="J279">
            <v>3441</v>
          </cell>
        </row>
        <row r="280">
          <cell r="A280">
            <v>32769</v>
          </cell>
          <cell r="B280" t="str">
            <v>SCHEIMANN</v>
          </cell>
          <cell r="C280" t="str">
            <v>SALIM</v>
          </cell>
          <cell r="D280" t="str">
            <v>Monsieur</v>
          </cell>
          <cell r="E280">
            <v>27468</v>
          </cell>
          <cell r="F280" t="str">
            <v>rue d'Onoz</v>
          </cell>
          <cell r="G280" t="str">
            <v>PASSY SUR SEINE</v>
          </cell>
          <cell r="H280">
            <v>77480</v>
          </cell>
          <cell r="I280" t="str">
            <v>Cadre moyen</v>
          </cell>
          <cell r="J280">
            <v>2304</v>
          </cell>
        </row>
        <row r="281">
          <cell r="A281">
            <v>33208</v>
          </cell>
          <cell r="B281" t="str">
            <v>SCHEIMANN</v>
          </cell>
          <cell r="C281" t="str">
            <v>ALAIN</v>
          </cell>
          <cell r="D281" t="str">
            <v>Madame</v>
          </cell>
          <cell r="E281">
            <v>31310</v>
          </cell>
          <cell r="F281" t="str">
            <v>Grande rue</v>
          </cell>
          <cell r="G281" t="str">
            <v>PIN (LE)</v>
          </cell>
          <cell r="H281">
            <v>77181</v>
          </cell>
          <cell r="I281" t="str">
            <v>Cadre supérieur</v>
          </cell>
          <cell r="J281">
            <v>3548</v>
          </cell>
        </row>
        <row r="282">
          <cell r="A282">
            <v>25688</v>
          </cell>
          <cell r="B282" t="str">
            <v>SCHIAVETTA</v>
          </cell>
          <cell r="C282" t="str">
            <v>RICHARD</v>
          </cell>
          <cell r="D282" t="str">
            <v>Monsieur</v>
          </cell>
          <cell r="E282">
            <v>25484</v>
          </cell>
          <cell r="F282" t="str">
            <v>175 Grande rue</v>
          </cell>
          <cell r="G282" t="str">
            <v>LESIGNY</v>
          </cell>
          <cell r="H282">
            <v>77150</v>
          </cell>
          <cell r="I282" t="str">
            <v>Cadre supérieur</v>
          </cell>
          <cell r="J282">
            <v>4118</v>
          </cell>
        </row>
        <row r="283">
          <cell r="A283">
            <v>11185</v>
          </cell>
          <cell r="B283" t="str">
            <v>SCHILOVITZ</v>
          </cell>
          <cell r="C283" t="str">
            <v>ALISSON</v>
          </cell>
          <cell r="D283" t="str">
            <v>Madame</v>
          </cell>
          <cell r="E283">
            <v>23689</v>
          </cell>
          <cell r="F283" t="str">
            <v>place de l'Appel du 18 juin 1940</v>
          </cell>
          <cell r="G283" t="str">
            <v>VERDELOT</v>
          </cell>
          <cell r="H283">
            <v>77510</v>
          </cell>
          <cell r="I283" t="str">
            <v>Cadre supérieur</v>
          </cell>
          <cell r="J283">
            <v>3459</v>
          </cell>
        </row>
        <row r="284">
          <cell r="A284">
            <v>26468</v>
          </cell>
          <cell r="B284" t="str">
            <v>SCHLUSSELHUBER</v>
          </cell>
          <cell r="C284" t="str">
            <v>SOFIA</v>
          </cell>
          <cell r="D284" t="str">
            <v>Madame</v>
          </cell>
          <cell r="E284">
            <v>22477</v>
          </cell>
          <cell r="F284" t="str">
            <v>11 place du Bouloi</v>
          </cell>
          <cell r="G284" t="str">
            <v>VIMPELLES</v>
          </cell>
          <cell r="H284">
            <v>77520</v>
          </cell>
          <cell r="I284" t="str">
            <v>Cadre supérieur</v>
          </cell>
          <cell r="J284">
            <v>4316</v>
          </cell>
        </row>
        <row r="285">
          <cell r="A285">
            <v>11267</v>
          </cell>
          <cell r="B285" t="str">
            <v>SCHOLLA</v>
          </cell>
          <cell r="C285" t="str">
            <v>ALIX</v>
          </cell>
          <cell r="D285" t="str">
            <v>Madame</v>
          </cell>
          <cell r="E285">
            <v>23312</v>
          </cell>
          <cell r="F285" t="str">
            <v>3 Grande rue</v>
          </cell>
          <cell r="G285" t="str">
            <v>VERNOU LA CELLE SUR SEINE</v>
          </cell>
          <cell r="H285">
            <v>77670</v>
          </cell>
          <cell r="I285" t="str">
            <v>Cadre moyen</v>
          </cell>
          <cell r="J285">
            <v>2165</v>
          </cell>
        </row>
        <row r="286">
          <cell r="A286">
            <v>20169</v>
          </cell>
          <cell r="B286" t="str">
            <v>SCHOLLA</v>
          </cell>
          <cell r="C286" t="str">
            <v>GIOVANNI</v>
          </cell>
          <cell r="D286" t="str">
            <v>Monsieur</v>
          </cell>
          <cell r="E286">
            <v>18935</v>
          </cell>
          <cell r="F286" t="str">
            <v>9 place de l'Eglise</v>
          </cell>
          <cell r="G286" t="str">
            <v>DONNEMARIE DONTILLY</v>
          </cell>
          <cell r="H286">
            <v>77520</v>
          </cell>
          <cell r="I286" t="str">
            <v>Employé</v>
          </cell>
          <cell r="J286">
            <v>1681</v>
          </cell>
        </row>
        <row r="287">
          <cell r="A287">
            <v>21143</v>
          </cell>
          <cell r="B287" t="str">
            <v>SCOSSA-BAGGI</v>
          </cell>
          <cell r="C287" t="str">
            <v>JAMES</v>
          </cell>
          <cell r="D287" t="str">
            <v>Monsieur</v>
          </cell>
          <cell r="E287">
            <v>19609</v>
          </cell>
          <cell r="F287" t="str">
            <v>7 ruelle du Curé</v>
          </cell>
          <cell r="G287" t="str">
            <v>EVRY GREGY SUR YERRES</v>
          </cell>
          <cell r="H287">
            <v>77166</v>
          </cell>
          <cell r="I287" t="str">
            <v>Cadre supérieur</v>
          </cell>
          <cell r="J287">
            <v>4417</v>
          </cell>
        </row>
        <row r="288">
          <cell r="A288">
            <v>10616</v>
          </cell>
          <cell r="B288" t="str">
            <v>SEDENIO</v>
          </cell>
          <cell r="C288" t="str">
            <v>AHMED</v>
          </cell>
          <cell r="D288" t="str">
            <v>Monsieur</v>
          </cell>
          <cell r="E288">
            <v>29413</v>
          </cell>
          <cell r="F288" t="str">
            <v>111 rue de la Lyve</v>
          </cell>
          <cell r="G288" t="str">
            <v>VARENNES SUR SEINE</v>
          </cell>
          <cell r="H288">
            <v>77130</v>
          </cell>
          <cell r="I288" t="str">
            <v>Cadre moyen</v>
          </cell>
          <cell r="J288">
            <v>2959</v>
          </cell>
        </row>
        <row r="289">
          <cell r="A289">
            <v>24894</v>
          </cell>
          <cell r="B289" t="str">
            <v>SEGISSEMENT</v>
          </cell>
          <cell r="C289" t="str">
            <v>ORIANE</v>
          </cell>
          <cell r="D289" t="str">
            <v>Madame</v>
          </cell>
          <cell r="E289">
            <v>26162</v>
          </cell>
          <cell r="F289" t="str">
            <v>55 rue Rosa Bonheur</v>
          </cell>
          <cell r="G289" t="str">
            <v>JOSSIGNY</v>
          </cell>
          <cell r="H289">
            <v>77600</v>
          </cell>
          <cell r="I289" t="str">
            <v>Cadre supérieur</v>
          </cell>
          <cell r="J289">
            <v>4309</v>
          </cell>
        </row>
        <row r="290">
          <cell r="A290">
            <v>24542</v>
          </cell>
          <cell r="B290" t="str">
            <v>SEIZILLES DE MAZANCOURT</v>
          </cell>
          <cell r="C290" t="str">
            <v>NATHANAEL</v>
          </cell>
          <cell r="D290" t="str">
            <v>Monsieur</v>
          </cell>
          <cell r="E290">
            <v>23516</v>
          </cell>
          <cell r="F290" t="str">
            <v>26 avenue du Général de Gaulle</v>
          </cell>
          <cell r="G290" t="str">
            <v>ISLES LES VILLENOY</v>
          </cell>
          <cell r="H290">
            <v>77450</v>
          </cell>
          <cell r="I290" t="str">
            <v>Cadre moyen</v>
          </cell>
          <cell r="J290">
            <v>2830</v>
          </cell>
        </row>
        <row r="291">
          <cell r="A291">
            <v>24740</v>
          </cell>
          <cell r="B291" t="str">
            <v>SEROUILLE</v>
          </cell>
          <cell r="C291" t="str">
            <v>NORA</v>
          </cell>
          <cell r="D291" t="str">
            <v>Madame</v>
          </cell>
          <cell r="E291">
            <v>25809</v>
          </cell>
          <cell r="F291" t="str">
            <v>28 rue Jean Jaurès</v>
          </cell>
          <cell r="G291" t="str">
            <v>JAIGNES</v>
          </cell>
          <cell r="H291">
            <v>77440</v>
          </cell>
          <cell r="I291" t="str">
            <v>Employé</v>
          </cell>
          <cell r="J291">
            <v>1624</v>
          </cell>
        </row>
        <row r="292">
          <cell r="A292">
            <v>32838</v>
          </cell>
          <cell r="B292" t="str">
            <v>SEROUILLE</v>
          </cell>
          <cell r="C292" t="str">
            <v>IBRAHIM</v>
          </cell>
          <cell r="D292" t="str">
            <v>Monsieur</v>
          </cell>
          <cell r="E292">
            <v>23329</v>
          </cell>
          <cell r="F292" t="str">
            <v>2 place du Centre</v>
          </cell>
          <cell r="G292" t="str">
            <v>PECY</v>
          </cell>
          <cell r="H292">
            <v>77970</v>
          </cell>
          <cell r="I292" t="str">
            <v>Employé</v>
          </cell>
          <cell r="J292">
            <v>1765</v>
          </cell>
        </row>
        <row r="293">
          <cell r="A293">
            <v>13013</v>
          </cell>
          <cell r="B293" t="str">
            <v>SERVILY</v>
          </cell>
          <cell r="C293" t="str">
            <v>AURELIA</v>
          </cell>
          <cell r="D293" t="str">
            <v>Madame</v>
          </cell>
          <cell r="E293">
            <v>28366</v>
          </cell>
          <cell r="F293" t="str">
            <v>21 rue du Moulin à Vent</v>
          </cell>
          <cell r="G293" t="str">
            <v>VILLUIS</v>
          </cell>
          <cell r="H293">
            <v>77480</v>
          </cell>
          <cell r="I293" t="str">
            <v>Employé</v>
          </cell>
          <cell r="J293">
            <v>1668</v>
          </cell>
        </row>
        <row r="294">
          <cell r="A294">
            <v>27359</v>
          </cell>
          <cell r="B294" t="str">
            <v>SEYDOUX FORNIER DE CLAUSONNE</v>
          </cell>
          <cell r="C294" t="str">
            <v>THIERRY</v>
          </cell>
          <cell r="D294" t="str">
            <v>Monsieur</v>
          </cell>
          <cell r="E294">
            <v>26315</v>
          </cell>
          <cell r="F294" t="str">
            <v>avenue de Saint-Cyr</v>
          </cell>
          <cell r="G294" t="str">
            <v>MARCILLY</v>
          </cell>
          <cell r="H294">
            <v>77139</v>
          </cell>
          <cell r="I294" t="str">
            <v>Cadre moyen</v>
          </cell>
          <cell r="J294">
            <v>2563</v>
          </cell>
        </row>
        <row r="295">
          <cell r="A295">
            <v>31168</v>
          </cell>
          <cell r="B295" t="str">
            <v>SFARTI</v>
          </cell>
          <cell r="C295" t="str">
            <v>FARAH</v>
          </cell>
          <cell r="D295" t="str">
            <v>Madame</v>
          </cell>
          <cell r="E295">
            <v>19885</v>
          </cell>
          <cell r="F295" t="str">
            <v>38 rue Paul Valentin</v>
          </cell>
          <cell r="G295" t="str">
            <v>NANTEAU SUR ESSONNE</v>
          </cell>
          <cell r="H295">
            <v>77760</v>
          </cell>
          <cell r="I295" t="str">
            <v>Employé</v>
          </cell>
          <cell r="J295">
            <v>1861</v>
          </cell>
        </row>
        <row r="296">
          <cell r="A296">
            <v>22879</v>
          </cell>
          <cell r="B296" t="str">
            <v>SINCET</v>
          </cell>
          <cell r="C296" t="str">
            <v>LAURENCE</v>
          </cell>
          <cell r="D296" t="str">
            <v>Madame</v>
          </cell>
          <cell r="E296">
            <v>21071</v>
          </cell>
          <cell r="F296" t="str">
            <v>rue du Général de Gaulle</v>
          </cell>
          <cell r="G296" t="str">
            <v>GERMIGNY SOUS COULOMBS</v>
          </cell>
          <cell r="H296">
            <v>77840</v>
          </cell>
          <cell r="I296" t="str">
            <v>Employé</v>
          </cell>
          <cell r="J296">
            <v>1669</v>
          </cell>
        </row>
        <row r="297">
          <cell r="A297">
            <v>30399</v>
          </cell>
          <cell r="B297" t="str">
            <v>SOMMADE</v>
          </cell>
          <cell r="C297" t="str">
            <v>LAURENCE</v>
          </cell>
          <cell r="D297" t="str">
            <v>Madame</v>
          </cell>
          <cell r="E297">
            <v>24606</v>
          </cell>
          <cell r="F297" t="str">
            <v>rue Paul Doumer</v>
          </cell>
          <cell r="G297" t="str">
            <v>MORMANT</v>
          </cell>
          <cell r="H297">
            <v>77720</v>
          </cell>
          <cell r="I297" t="str">
            <v>Cadre moyen</v>
          </cell>
          <cell r="J297">
            <v>2635</v>
          </cell>
        </row>
        <row r="298">
          <cell r="A298">
            <v>16657</v>
          </cell>
          <cell r="B298" t="str">
            <v>SOMMERAUER</v>
          </cell>
          <cell r="C298" t="str">
            <v>CORALINE</v>
          </cell>
          <cell r="D298" t="str">
            <v>Madame</v>
          </cell>
          <cell r="E298">
            <v>27569</v>
          </cell>
          <cell r="F298" t="str">
            <v>22 rue de l'Eglise</v>
          </cell>
          <cell r="G298" t="str">
            <v>CHAUFFRY</v>
          </cell>
          <cell r="H298">
            <v>77169</v>
          </cell>
          <cell r="I298" t="str">
            <v>Cadre moyen</v>
          </cell>
          <cell r="J298">
            <v>2742</v>
          </cell>
        </row>
        <row r="299">
          <cell r="A299">
            <v>29816</v>
          </cell>
          <cell r="B299" t="str">
            <v>SORKINE</v>
          </cell>
          <cell r="C299" t="str">
            <v>PIERRE-LOUIS</v>
          </cell>
          <cell r="D299" t="str">
            <v>Monsieur</v>
          </cell>
          <cell r="E299">
            <v>31650</v>
          </cell>
          <cell r="F299" t="str">
            <v>place de la Mairie</v>
          </cell>
          <cell r="G299" t="str">
            <v>MONTHYON</v>
          </cell>
          <cell r="H299">
            <v>77122</v>
          </cell>
          <cell r="I299" t="str">
            <v>Cadre supérieur</v>
          </cell>
          <cell r="J299">
            <v>3347</v>
          </cell>
        </row>
        <row r="300">
          <cell r="A300">
            <v>10999</v>
          </cell>
          <cell r="B300" t="str">
            <v>SOUMARMONT</v>
          </cell>
          <cell r="C300" t="str">
            <v>ALBAN</v>
          </cell>
          <cell r="D300" t="str">
            <v>Monsieur</v>
          </cell>
          <cell r="E300">
            <v>30324</v>
          </cell>
          <cell r="F300" t="str">
            <v>rue Notre-Dame</v>
          </cell>
          <cell r="G300" t="str">
            <v>VAUX SUR LUNAIN</v>
          </cell>
          <cell r="H300">
            <v>77710</v>
          </cell>
          <cell r="I300" t="str">
            <v>Cadre moyen</v>
          </cell>
          <cell r="J300">
            <v>2918</v>
          </cell>
        </row>
        <row r="301">
          <cell r="A301">
            <v>32997</v>
          </cell>
          <cell r="B301" t="str">
            <v>SOUMARMONT</v>
          </cell>
          <cell r="C301" t="str">
            <v>DOROTHEE</v>
          </cell>
          <cell r="D301" t="str">
            <v>Madame</v>
          </cell>
          <cell r="E301">
            <v>22750</v>
          </cell>
          <cell r="F301" t="str">
            <v>1 rue de l'Eglise</v>
          </cell>
          <cell r="G301" t="str">
            <v>PERTHES EN GATINAIS</v>
          </cell>
          <cell r="H301">
            <v>77930</v>
          </cell>
          <cell r="I301" t="str">
            <v>Cadre moyen</v>
          </cell>
          <cell r="J301">
            <v>2150</v>
          </cell>
        </row>
        <row r="302">
          <cell r="A302">
            <v>14288</v>
          </cell>
          <cell r="B302" t="str">
            <v>SOUVIGNES</v>
          </cell>
          <cell r="C302" t="str">
            <v>BORIS</v>
          </cell>
          <cell r="D302" t="str">
            <v>Madame</v>
          </cell>
          <cell r="E302">
            <v>20369</v>
          </cell>
          <cell r="F302" t="str">
            <v>place de l'Hôtel de Ville</v>
          </cell>
          <cell r="G302" t="str">
            <v>CHAILLY EN BRIE</v>
          </cell>
          <cell r="H302">
            <v>77120</v>
          </cell>
          <cell r="I302" t="str">
            <v>Employé</v>
          </cell>
          <cell r="J302">
            <v>1788</v>
          </cell>
        </row>
        <row r="303">
          <cell r="A303">
            <v>26332</v>
          </cell>
          <cell r="B303" t="str">
            <v>STENZER</v>
          </cell>
          <cell r="C303" t="str">
            <v>SAMY</v>
          </cell>
          <cell r="D303" t="str">
            <v>Monsieur</v>
          </cell>
          <cell r="E303">
            <v>25493</v>
          </cell>
          <cell r="F303" t="str">
            <v>7, rue Victor Hugo</v>
          </cell>
          <cell r="G303" t="str">
            <v>LONGUEVILLE</v>
          </cell>
          <cell r="H303">
            <v>77650</v>
          </cell>
          <cell r="I303" t="str">
            <v>Cadre supérieur</v>
          </cell>
          <cell r="J303">
            <v>4045</v>
          </cell>
        </row>
        <row r="304">
          <cell r="A304">
            <v>26871</v>
          </cell>
          <cell r="B304" t="str">
            <v>SUPOT</v>
          </cell>
          <cell r="C304" t="str">
            <v>STEPHEN</v>
          </cell>
          <cell r="D304" t="str">
            <v>Monsieur</v>
          </cell>
          <cell r="E304">
            <v>21884</v>
          </cell>
          <cell r="F304" t="str">
            <v>11 Grande rue</v>
          </cell>
          <cell r="G304" t="str">
            <v>VOULTON</v>
          </cell>
          <cell r="H304">
            <v>77560</v>
          </cell>
          <cell r="I304" t="str">
            <v>Employé</v>
          </cell>
          <cell r="J304">
            <v>1758</v>
          </cell>
        </row>
        <row r="305">
          <cell r="A305">
            <v>18525</v>
          </cell>
          <cell r="B305" t="str">
            <v>SYMARD</v>
          </cell>
          <cell r="C305" t="str">
            <v>EDDY</v>
          </cell>
          <cell r="D305" t="str">
            <v>Monsieur</v>
          </cell>
          <cell r="E305">
            <v>22183</v>
          </cell>
          <cell r="F305" t="str">
            <v>Grande rue</v>
          </cell>
          <cell r="G305" t="str">
            <v>COURCHAMP</v>
          </cell>
          <cell r="H305">
            <v>77560</v>
          </cell>
          <cell r="I305" t="str">
            <v>Cadre supérieur</v>
          </cell>
          <cell r="J305">
            <v>4022</v>
          </cell>
        </row>
        <row r="306">
          <cell r="A306">
            <v>17163</v>
          </cell>
          <cell r="B306" t="str">
            <v>TACHNOFF</v>
          </cell>
          <cell r="C306" t="str">
            <v>CYRILLE</v>
          </cell>
          <cell r="D306" t="str">
            <v>Madame</v>
          </cell>
          <cell r="E306">
            <v>25923</v>
          </cell>
          <cell r="F306" t="str">
            <v>8 rue des Ecoles</v>
          </cell>
          <cell r="G306" t="str">
            <v>CHEVRY COSSIGNY</v>
          </cell>
          <cell r="H306">
            <v>77173</v>
          </cell>
          <cell r="I306" t="str">
            <v>Employé</v>
          </cell>
          <cell r="J306">
            <v>1994</v>
          </cell>
        </row>
        <row r="307">
          <cell r="A307">
            <v>24073</v>
          </cell>
          <cell r="B307" t="str">
            <v>TALLONNIER</v>
          </cell>
          <cell r="C307" t="str">
            <v>MELINA</v>
          </cell>
          <cell r="D307" t="str">
            <v>Madame</v>
          </cell>
          <cell r="E307">
            <v>23342</v>
          </cell>
          <cell r="F307" t="str">
            <v>17 rue Aristide Briand</v>
          </cell>
          <cell r="G307" t="str">
            <v>HAUTE MAISON (LA)</v>
          </cell>
          <cell r="H307">
            <v>77580</v>
          </cell>
          <cell r="I307" t="str">
            <v>Cadre moyen</v>
          </cell>
          <cell r="J307">
            <v>2744</v>
          </cell>
        </row>
        <row r="308">
          <cell r="A308">
            <v>28488</v>
          </cell>
          <cell r="B308" t="str">
            <v>TALLONNIER</v>
          </cell>
          <cell r="C308" t="str">
            <v>YOAN</v>
          </cell>
          <cell r="D308" t="str">
            <v>Monsieur</v>
          </cell>
          <cell r="E308">
            <v>28797</v>
          </cell>
          <cell r="F308" t="str">
            <v>29 rue de l'Eglise</v>
          </cell>
          <cell r="G308" t="str">
            <v>MESNIL AMELOT (LE)</v>
          </cell>
          <cell r="H308">
            <v>77990</v>
          </cell>
          <cell r="I308" t="str">
            <v>Employé</v>
          </cell>
          <cell r="J308">
            <v>1857</v>
          </cell>
        </row>
        <row r="309">
          <cell r="A309">
            <v>31088</v>
          </cell>
          <cell r="B309" t="str">
            <v>TANNIERRE</v>
          </cell>
          <cell r="C309" t="str">
            <v>CYRIELLE</v>
          </cell>
          <cell r="D309" t="str">
            <v>Madame</v>
          </cell>
          <cell r="E309">
            <v>21342</v>
          </cell>
          <cell r="F309" t="str">
            <v>rue Geoges Clémenceau</v>
          </cell>
          <cell r="G309" t="str">
            <v>NANGIS</v>
          </cell>
          <cell r="H309">
            <v>77370</v>
          </cell>
          <cell r="I309" t="str">
            <v>Cadre supérieur</v>
          </cell>
          <cell r="J309">
            <v>3503</v>
          </cell>
        </row>
        <row r="310">
          <cell r="A310">
            <v>20220</v>
          </cell>
          <cell r="B310" t="str">
            <v>TAURILLEC</v>
          </cell>
          <cell r="C310" t="str">
            <v>GWENAEL</v>
          </cell>
          <cell r="D310" t="str">
            <v>Monsieur</v>
          </cell>
          <cell r="E310">
            <v>27605</v>
          </cell>
          <cell r="F310" t="str">
            <v>2 rue de l'Eglise</v>
          </cell>
          <cell r="G310" t="str">
            <v>DORMELLES</v>
          </cell>
          <cell r="H310">
            <v>77130</v>
          </cell>
          <cell r="I310" t="str">
            <v>Cadre supérieur</v>
          </cell>
          <cell r="J310">
            <v>3219</v>
          </cell>
        </row>
        <row r="311">
          <cell r="A311">
            <v>32313</v>
          </cell>
          <cell r="B311" t="str">
            <v>TAURILLEC</v>
          </cell>
          <cell r="C311" t="str">
            <v>JOFFREY</v>
          </cell>
          <cell r="D311" t="str">
            <v>Monsieur</v>
          </cell>
          <cell r="E311">
            <v>22175</v>
          </cell>
          <cell r="F311" t="str">
            <v>place de la Mairie</v>
          </cell>
          <cell r="G311" t="str">
            <v>OTHIS</v>
          </cell>
          <cell r="H311">
            <v>77280</v>
          </cell>
          <cell r="I311" t="str">
            <v>Employé</v>
          </cell>
          <cell r="J311">
            <v>1991</v>
          </cell>
        </row>
        <row r="312">
          <cell r="A312">
            <v>30754</v>
          </cell>
          <cell r="B312" t="str">
            <v>THOMMERELLE</v>
          </cell>
          <cell r="C312" t="str">
            <v>BILAL</v>
          </cell>
          <cell r="D312" t="str">
            <v>Monsieur</v>
          </cell>
          <cell r="E312">
            <v>30325</v>
          </cell>
          <cell r="F312" t="str">
            <v>rue de la Mairie</v>
          </cell>
          <cell r="G312" t="str">
            <v>MOUSSY LE NEUF</v>
          </cell>
          <cell r="H312">
            <v>77230</v>
          </cell>
          <cell r="I312" t="str">
            <v>Cadre moyen</v>
          </cell>
          <cell r="J312">
            <v>2638</v>
          </cell>
        </row>
        <row r="313">
          <cell r="A313">
            <v>14547</v>
          </cell>
          <cell r="B313" t="str">
            <v>THOUMSAINT</v>
          </cell>
          <cell r="C313" t="str">
            <v>BRANDON</v>
          </cell>
          <cell r="D313" t="str">
            <v>Madame</v>
          </cell>
          <cell r="E313">
            <v>23474</v>
          </cell>
          <cell r="F313" t="str">
            <v>place du Général de Gaulle</v>
          </cell>
          <cell r="G313" t="str">
            <v>CHALIFERT</v>
          </cell>
          <cell r="H313">
            <v>77144</v>
          </cell>
          <cell r="I313" t="str">
            <v>Cadre moyen</v>
          </cell>
          <cell r="J313">
            <v>2690</v>
          </cell>
        </row>
        <row r="314">
          <cell r="A314">
            <v>17800</v>
          </cell>
          <cell r="B314" t="str">
            <v>TOBER</v>
          </cell>
          <cell r="C314" t="str">
            <v>DOMINIQUE</v>
          </cell>
          <cell r="D314" t="str">
            <v>Monsieur</v>
          </cell>
          <cell r="E314">
            <v>31813</v>
          </cell>
          <cell r="F314" t="str">
            <v>14 Grande rue</v>
          </cell>
          <cell r="G314" t="str">
            <v>CONCHES SUR GONDOIRE</v>
          </cell>
          <cell r="H314">
            <v>77600</v>
          </cell>
          <cell r="I314" t="str">
            <v>Cadre supérieur</v>
          </cell>
          <cell r="J314">
            <v>3321</v>
          </cell>
        </row>
        <row r="315">
          <cell r="A315">
            <v>25122</v>
          </cell>
          <cell r="B315" t="str">
            <v>TOURNARDRE</v>
          </cell>
          <cell r="C315" t="str">
            <v>PATRICK</v>
          </cell>
          <cell r="D315" t="str">
            <v>Monsieur</v>
          </cell>
          <cell r="E315">
            <v>22211</v>
          </cell>
          <cell r="F315" t="str">
            <v>place de la Mairie</v>
          </cell>
          <cell r="G315" t="str">
            <v>JUILLY</v>
          </cell>
          <cell r="H315">
            <v>77230</v>
          </cell>
          <cell r="I315" t="str">
            <v>Employé</v>
          </cell>
          <cell r="J315">
            <v>1884</v>
          </cell>
        </row>
        <row r="316">
          <cell r="A316">
            <v>30343</v>
          </cell>
          <cell r="B316" t="str">
            <v>TRILOFF</v>
          </cell>
          <cell r="C316" t="str">
            <v>GABRIELLE</v>
          </cell>
          <cell r="D316" t="str">
            <v>Madame</v>
          </cell>
          <cell r="E316">
            <v>19297</v>
          </cell>
          <cell r="F316" t="str">
            <v>rue du Chêne Blunay</v>
          </cell>
          <cell r="G316" t="str">
            <v>MORET SUR LOING</v>
          </cell>
          <cell r="H316">
            <v>77250</v>
          </cell>
          <cell r="I316" t="str">
            <v>Cadre moyen</v>
          </cell>
          <cell r="J316">
            <v>2838</v>
          </cell>
        </row>
        <row r="317">
          <cell r="A317">
            <v>10530</v>
          </cell>
          <cell r="B317" t="str">
            <v>TROULEAU</v>
          </cell>
          <cell r="C317" t="str">
            <v>AGNES</v>
          </cell>
          <cell r="D317" t="str">
            <v>Madame</v>
          </cell>
          <cell r="E317">
            <v>19865</v>
          </cell>
          <cell r="F317" t="str">
            <v>1 rue Pasteur</v>
          </cell>
          <cell r="G317" t="str">
            <v>VALENCE EN BRIE</v>
          </cell>
          <cell r="H317">
            <v>77830</v>
          </cell>
          <cell r="I317" t="str">
            <v>Cadre moyen</v>
          </cell>
          <cell r="J317">
            <v>2969</v>
          </cell>
        </row>
        <row r="318">
          <cell r="A318">
            <v>12060</v>
          </cell>
          <cell r="B318" t="str">
            <v>UYTTRAEGE</v>
          </cell>
          <cell r="C318" t="str">
            <v>ANNABELLE</v>
          </cell>
          <cell r="D318" t="str">
            <v>Madame</v>
          </cell>
          <cell r="E318">
            <v>27792</v>
          </cell>
          <cell r="F318" t="str">
            <v>29 rue de la Mairie</v>
          </cell>
          <cell r="G318" t="str">
            <v>VILLENEUVE LE COMTE</v>
          </cell>
          <cell r="H318">
            <v>77174</v>
          </cell>
          <cell r="I318" t="str">
            <v>Employé</v>
          </cell>
          <cell r="J318">
            <v>1680</v>
          </cell>
        </row>
        <row r="319">
          <cell r="A319">
            <v>15848</v>
          </cell>
          <cell r="B319" t="str">
            <v>UYTTRAEGE</v>
          </cell>
          <cell r="C319" t="str">
            <v>CHARLIE</v>
          </cell>
          <cell r="D319" t="str">
            <v>Madame</v>
          </cell>
          <cell r="E319">
            <v>22583</v>
          </cell>
          <cell r="F319" t="str">
            <v>11 rue de la Mairie</v>
          </cell>
          <cell r="G319" t="str">
            <v>CHAPELLES BOURBON (LES)</v>
          </cell>
          <cell r="H319">
            <v>77610</v>
          </cell>
          <cell r="I319" t="str">
            <v>Cadre supérieur</v>
          </cell>
          <cell r="J319">
            <v>3428</v>
          </cell>
        </row>
        <row r="320">
          <cell r="A320">
            <v>13625</v>
          </cell>
          <cell r="B320" t="str">
            <v>VALERION</v>
          </cell>
          <cell r="C320" t="str">
            <v>BERENICE</v>
          </cell>
          <cell r="D320" t="str">
            <v>Madame</v>
          </cell>
          <cell r="E320">
            <v>27803</v>
          </cell>
          <cell r="F320" t="str">
            <v>place de la Mairie</v>
          </cell>
          <cell r="G320" t="str">
            <v>BUTHIERS</v>
          </cell>
          <cell r="H320">
            <v>77760</v>
          </cell>
          <cell r="I320" t="str">
            <v>Cadre supérieur</v>
          </cell>
          <cell r="J320">
            <v>4260</v>
          </cell>
        </row>
        <row r="321">
          <cell r="A321">
            <v>10464</v>
          </cell>
          <cell r="B321" t="str">
            <v>VAN BUNDEREN</v>
          </cell>
          <cell r="C321" t="str">
            <v>AGNES</v>
          </cell>
          <cell r="D321" t="str">
            <v>Madame</v>
          </cell>
          <cell r="E321">
            <v>21271</v>
          </cell>
          <cell r="F321" t="str">
            <v>107 avenue de la République</v>
          </cell>
          <cell r="G321" t="str">
            <v>VAIRES SUR MARNE</v>
          </cell>
          <cell r="H321">
            <v>77360</v>
          </cell>
          <cell r="I321" t="str">
            <v>Cadre supérieur</v>
          </cell>
          <cell r="J321">
            <v>3270</v>
          </cell>
        </row>
        <row r="322">
          <cell r="A322">
            <v>20980</v>
          </cell>
          <cell r="B322" t="str">
            <v>VAN VLAMERTYNGHE</v>
          </cell>
          <cell r="C322" t="str">
            <v>ISMAEL</v>
          </cell>
          <cell r="D322" t="str">
            <v>Monsieur</v>
          </cell>
          <cell r="E322">
            <v>23532</v>
          </cell>
          <cell r="F322" t="str">
            <v>16 rue Grande</v>
          </cell>
          <cell r="G322" t="str">
            <v>ETREPILLY</v>
          </cell>
          <cell r="H322">
            <v>77139</v>
          </cell>
          <cell r="I322" t="str">
            <v>Employé</v>
          </cell>
          <cell r="J322">
            <v>1788</v>
          </cell>
        </row>
        <row r="323">
          <cell r="A323">
            <v>11231</v>
          </cell>
          <cell r="B323" t="str">
            <v>VANDENBONNE</v>
          </cell>
          <cell r="C323" t="str">
            <v>ALISSON</v>
          </cell>
          <cell r="D323" t="str">
            <v>Madame</v>
          </cell>
          <cell r="E323">
            <v>22602</v>
          </cell>
          <cell r="F323" t="str">
            <v>place de la Mairie</v>
          </cell>
          <cell r="G323" t="str">
            <v>VERNEUIL L'ETANG</v>
          </cell>
          <cell r="H323">
            <v>77390</v>
          </cell>
          <cell r="I323" t="str">
            <v>Cadre supérieur</v>
          </cell>
          <cell r="J323">
            <v>4094</v>
          </cell>
        </row>
        <row r="324">
          <cell r="A324">
            <v>11977</v>
          </cell>
          <cell r="B324" t="str">
            <v>VANNEUR</v>
          </cell>
          <cell r="C324" t="str">
            <v>ANGELINA</v>
          </cell>
          <cell r="D324" t="str">
            <v>Madame</v>
          </cell>
          <cell r="E324">
            <v>27015</v>
          </cell>
          <cell r="F324" t="str">
            <v>rue Paul Eluard</v>
          </cell>
          <cell r="G324" t="str">
            <v>VILLENAUXE LA PETITE</v>
          </cell>
          <cell r="H324">
            <v>77480</v>
          </cell>
          <cell r="I324" t="str">
            <v>Cadre moyen</v>
          </cell>
          <cell r="J324">
            <v>2147</v>
          </cell>
        </row>
        <row r="325">
          <cell r="A325">
            <v>15781</v>
          </cell>
          <cell r="B325" t="str">
            <v>VANNEUR</v>
          </cell>
          <cell r="C325" t="str">
            <v>CHARLIE</v>
          </cell>
          <cell r="D325" t="str">
            <v>Monsieur</v>
          </cell>
          <cell r="E325">
            <v>27347</v>
          </cell>
          <cell r="F325" t="str">
            <v>place Jean Moulin</v>
          </cell>
          <cell r="G325" t="str">
            <v>CHAPELLE SAINT SULPICE (LA)</v>
          </cell>
          <cell r="H325">
            <v>77160</v>
          </cell>
          <cell r="I325" t="str">
            <v>Cadre supérieur</v>
          </cell>
          <cell r="J325">
            <v>3539</v>
          </cell>
        </row>
        <row r="326">
          <cell r="A326">
            <v>10712</v>
          </cell>
          <cell r="B326" t="str">
            <v>VARISELLAZ</v>
          </cell>
          <cell r="C326" t="str">
            <v>AHMED</v>
          </cell>
          <cell r="D326" t="str">
            <v>Monsieur</v>
          </cell>
          <cell r="E326">
            <v>23999</v>
          </cell>
          <cell r="F326" t="str">
            <v>place Saint-Christophe</v>
          </cell>
          <cell r="G326" t="str">
            <v>VARREDDES</v>
          </cell>
          <cell r="H326">
            <v>77910</v>
          </cell>
          <cell r="I326" t="str">
            <v>Cadre supérieur</v>
          </cell>
          <cell r="J326">
            <v>4479</v>
          </cell>
        </row>
        <row r="327">
          <cell r="A327">
            <v>11606</v>
          </cell>
          <cell r="B327" t="str">
            <v>VARISELLAZ</v>
          </cell>
          <cell r="C327" t="str">
            <v>ANAELLE</v>
          </cell>
          <cell r="D327" t="str">
            <v>Madame</v>
          </cell>
          <cell r="E327">
            <v>31447</v>
          </cell>
          <cell r="F327" t="str">
            <v>15 avenue Charles de Gaulle</v>
          </cell>
          <cell r="G327" t="str">
            <v>VILLEBEON</v>
          </cell>
          <cell r="H327">
            <v>77710</v>
          </cell>
          <cell r="I327" t="str">
            <v>Employé</v>
          </cell>
          <cell r="J327">
            <v>1870</v>
          </cell>
        </row>
        <row r="328">
          <cell r="A328">
            <v>12653</v>
          </cell>
          <cell r="B328" t="str">
            <v>VATTEBAULT</v>
          </cell>
          <cell r="C328" t="str">
            <v>ANTONY</v>
          </cell>
          <cell r="D328" t="str">
            <v>Monsieur</v>
          </cell>
          <cell r="E328">
            <v>22849</v>
          </cell>
          <cell r="F328" t="str">
            <v>54 rue de Sommeville</v>
          </cell>
          <cell r="G328" t="str">
            <v>VILLIERS EN BIERE</v>
          </cell>
          <cell r="H328">
            <v>77190</v>
          </cell>
          <cell r="I328" t="str">
            <v>Cadre supérieur</v>
          </cell>
          <cell r="J328">
            <v>4005</v>
          </cell>
        </row>
        <row r="329">
          <cell r="A329">
            <v>31581</v>
          </cell>
          <cell r="B329" t="str">
            <v>VECCIA</v>
          </cell>
          <cell r="C329" t="str">
            <v>DOMINIQUE</v>
          </cell>
          <cell r="D329" t="str">
            <v>Madame</v>
          </cell>
          <cell r="E329">
            <v>21167</v>
          </cell>
          <cell r="F329" t="str">
            <v>4 place des tilleuls</v>
          </cell>
          <cell r="G329" t="str">
            <v>NOISIEL</v>
          </cell>
          <cell r="H329">
            <v>77186</v>
          </cell>
          <cell r="I329" t="str">
            <v>Cadre supérieur</v>
          </cell>
          <cell r="J329">
            <v>3891</v>
          </cell>
        </row>
        <row r="330">
          <cell r="A330">
            <v>32534</v>
          </cell>
          <cell r="B330" t="str">
            <v>VEILLIAT</v>
          </cell>
          <cell r="C330" t="str">
            <v>PATRICE</v>
          </cell>
          <cell r="D330" t="str">
            <v>Monsieur</v>
          </cell>
          <cell r="E330">
            <v>18784</v>
          </cell>
          <cell r="F330" t="str">
            <v>route de la Butte Rouge</v>
          </cell>
          <cell r="G330" t="str">
            <v>PALEY</v>
          </cell>
          <cell r="H330">
            <v>77710</v>
          </cell>
          <cell r="I330" t="str">
            <v>Employé</v>
          </cell>
          <cell r="J330">
            <v>1778</v>
          </cell>
        </row>
        <row r="331">
          <cell r="A331">
            <v>14107</v>
          </cell>
          <cell r="B331" t="str">
            <v>VEINGERTNER</v>
          </cell>
          <cell r="C331" t="str">
            <v>BILAL</v>
          </cell>
          <cell r="D331" t="str">
            <v>Monsieur</v>
          </cell>
          <cell r="E331">
            <v>21118</v>
          </cell>
          <cell r="F331" t="str">
            <v>11 bis route de Courchamp</v>
          </cell>
          <cell r="G331" t="str">
            <v>CESSON</v>
          </cell>
          <cell r="H331">
            <v>77240</v>
          </cell>
          <cell r="I331" t="str">
            <v>Cadre supérieur</v>
          </cell>
          <cell r="J331">
            <v>3300</v>
          </cell>
        </row>
        <row r="332">
          <cell r="A332">
            <v>33420</v>
          </cell>
          <cell r="B332" t="str">
            <v>VEINGERTNER</v>
          </cell>
          <cell r="C332" t="str">
            <v>MARC-ANTOINE</v>
          </cell>
          <cell r="D332" t="str">
            <v>Monsieur</v>
          </cell>
          <cell r="E332">
            <v>32751</v>
          </cell>
          <cell r="F332" t="str">
            <v>rue de la Mairie</v>
          </cell>
          <cell r="G332" t="str">
            <v>PLESSIS L'EVEQUE (LE)</v>
          </cell>
          <cell r="H332">
            <v>77165</v>
          </cell>
          <cell r="I332" t="str">
            <v>Employé</v>
          </cell>
          <cell r="J332">
            <v>1601</v>
          </cell>
        </row>
        <row r="333">
          <cell r="A333">
            <v>24632</v>
          </cell>
          <cell r="B333" t="str">
            <v>VENIFLEIS</v>
          </cell>
          <cell r="C333" t="str">
            <v>NINA</v>
          </cell>
          <cell r="D333" t="str">
            <v>Madame</v>
          </cell>
          <cell r="E333">
            <v>29520</v>
          </cell>
          <cell r="F333" t="str">
            <v>2 rue de Changis</v>
          </cell>
          <cell r="G333" t="str">
            <v>IVERNY</v>
          </cell>
          <cell r="H333">
            <v>77165</v>
          </cell>
          <cell r="I333" t="str">
            <v>Cadre moyen</v>
          </cell>
          <cell r="J333">
            <v>2267</v>
          </cell>
        </row>
        <row r="334">
          <cell r="A334">
            <v>28238</v>
          </cell>
          <cell r="B334" t="str">
            <v>VENIFLEIS</v>
          </cell>
          <cell r="C334" t="str">
            <v>WILFRIED</v>
          </cell>
          <cell r="D334" t="str">
            <v>Monsieur</v>
          </cell>
          <cell r="E334">
            <v>32640</v>
          </cell>
          <cell r="F334" t="str">
            <v>1 place Lafayette</v>
          </cell>
          <cell r="G334" t="str">
            <v>MEILLERAY</v>
          </cell>
          <cell r="H334">
            <v>77320</v>
          </cell>
          <cell r="I334" t="str">
            <v>Cadre supérieur</v>
          </cell>
          <cell r="J334">
            <v>3121</v>
          </cell>
        </row>
        <row r="335">
          <cell r="A335">
            <v>29203</v>
          </cell>
          <cell r="B335" t="str">
            <v>VEVER</v>
          </cell>
          <cell r="C335" t="str">
            <v>BRIAN</v>
          </cell>
          <cell r="D335" t="str">
            <v>Monsieur</v>
          </cell>
          <cell r="E335">
            <v>32002</v>
          </cell>
          <cell r="F335" t="str">
            <v>place de l'Eglise</v>
          </cell>
          <cell r="G335" t="str">
            <v>MONTCEAUX LES MEAUX</v>
          </cell>
          <cell r="H335">
            <v>77470</v>
          </cell>
          <cell r="I335" t="str">
            <v>Cadre supérieur</v>
          </cell>
          <cell r="J335">
            <v>3212</v>
          </cell>
        </row>
        <row r="336">
          <cell r="A336">
            <v>17256</v>
          </cell>
          <cell r="B336" t="str">
            <v>VIDOINE</v>
          </cell>
          <cell r="C336" t="str">
            <v>DENIS</v>
          </cell>
          <cell r="D336" t="str">
            <v>Madame</v>
          </cell>
          <cell r="E336">
            <v>26095</v>
          </cell>
          <cell r="F336" t="str">
            <v>place de la Mairie</v>
          </cell>
          <cell r="G336" t="str">
            <v>CHOISY EN BRIE</v>
          </cell>
          <cell r="H336">
            <v>77320</v>
          </cell>
          <cell r="I336" t="str">
            <v>Cadre supérieur</v>
          </cell>
          <cell r="J336">
            <v>3888</v>
          </cell>
        </row>
        <row r="337">
          <cell r="A337">
            <v>27129</v>
          </cell>
          <cell r="B337" t="str">
            <v>VIELLANT</v>
          </cell>
          <cell r="C337" t="str">
            <v>TATIANA</v>
          </cell>
          <cell r="D337" t="str">
            <v>Madame</v>
          </cell>
          <cell r="E337">
            <v>23856</v>
          </cell>
          <cell r="F337" t="str">
            <v>place de la Mairie</v>
          </cell>
          <cell r="G337" t="str">
            <v>VULAINES SUR SEINE</v>
          </cell>
          <cell r="H337">
            <v>77870</v>
          </cell>
          <cell r="I337" t="str">
            <v>Employé</v>
          </cell>
          <cell r="J337">
            <v>1817</v>
          </cell>
        </row>
        <row r="338">
          <cell r="A338">
            <v>26232</v>
          </cell>
          <cell r="B338" t="str">
            <v>VISMES</v>
          </cell>
          <cell r="C338" t="str">
            <v>SAMIA</v>
          </cell>
          <cell r="D338" t="str">
            <v>Madame</v>
          </cell>
          <cell r="E338">
            <v>24127</v>
          </cell>
          <cell r="F338" t="str">
            <v>rue de la Mairie</v>
          </cell>
          <cell r="G338" t="str">
            <v>LOGNES</v>
          </cell>
          <cell r="H338">
            <v>77185</v>
          </cell>
          <cell r="I338" t="str">
            <v>Cadre moyen</v>
          </cell>
          <cell r="J338">
            <v>2580</v>
          </cell>
        </row>
        <row r="339">
          <cell r="A339">
            <v>30919</v>
          </cell>
          <cell r="B339" t="str">
            <v>VOICEL</v>
          </cell>
          <cell r="C339" t="str">
            <v>CYRIELLE</v>
          </cell>
          <cell r="D339" t="str">
            <v>Madame</v>
          </cell>
          <cell r="E339">
            <v>28897</v>
          </cell>
          <cell r="F339" t="str">
            <v>place de la Mairie</v>
          </cell>
          <cell r="G339" t="str">
            <v>MOUY SUR SEINE</v>
          </cell>
          <cell r="H339">
            <v>77480</v>
          </cell>
          <cell r="I339" t="str">
            <v>Employé</v>
          </cell>
          <cell r="J339">
            <v>1677</v>
          </cell>
        </row>
        <row r="340">
          <cell r="A340">
            <v>17375</v>
          </cell>
          <cell r="B340" t="str">
            <v>VOLLAST</v>
          </cell>
          <cell r="C340" t="str">
            <v>DIANA</v>
          </cell>
          <cell r="D340" t="str">
            <v>Madame</v>
          </cell>
          <cell r="E340">
            <v>32355</v>
          </cell>
          <cell r="F340" t="str">
            <v>2 rue de la Gare</v>
          </cell>
          <cell r="G340" t="str">
            <v>CLAYE SOUILLY</v>
          </cell>
          <cell r="H340">
            <v>77410</v>
          </cell>
          <cell r="I340" t="str">
            <v>Cadre supérieur</v>
          </cell>
          <cell r="J340">
            <v>4226</v>
          </cell>
        </row>
        <row r="341">
          <cell r="A341">
            <v>17652</v>
          </cell>
          <cell r="B341" t="str">
            <v>VOLLAST</v>
          </cell>
          <cell r="C341" t="str">
            <v>DIDIER</v>
          </cell>
          <cell r="D341" t="str">
            <v>Monsieur</v>
          </cell>
          <cell r="E341">
            <v>29108</v>
          </cell>
          <cell r="F341" t="str">
            <v>42 Grande rue</v>
          </cell>
          <cell r="G341" t="str">
            <v>COMBS LA VILLE</v>
          </cell>
          <cell r="H341">
            <v>77380</v>
          </cell>
          <cell r="I341" t="str">
            <v>Cadre supérieur</v>
          </cell>
          <cell r="J341">
            <v>3313</v>
          </cell>
        </row>
        <row r="342">
          <cell r="A342">
            <v>30829</v>
          </cell>
          <cell r="B342" t="str">
            <v>WAERNESSYCKLE</v>
          </cell>
          <cell r="C342" t="str">
            <v>CYRIELLE</v>
          </cell>
          <cell r="D342" t="str">
            <v>Madame</v>
          </cell>
          <cell r="E342">
            <v>21084</v>
          </cell>
          <cell r="F342" t="str">
            <v>rue de la Boucle</v>
          </cell>
          <cell r="G342" t="str">
            <v>MOUSSY LE VIEUX</v>
          </cell>
          <cell r="H342">
            <v>77230</v>
          </cell>
          <cell r="I342" t="str">
            <v>Cadre moyen</v>
          </cell>
          <cell r="J342">
            <v>2590</v>
          </cell>
        </row>
        <row r="343">
          <cell r="A343">
            <v>26626</v>
          </cell>
          <cell r="B343" t="str">
            <v>WAITZMAN</v>
          </cell>
          <cell r="C343" t="str">
            <v>STEEVE</v>
          </cell>
          <cell r="D343" t="str">
            <v>Monsieur</v>
          </cell>
          <cell r="E343">
            <v>24399</v>
          </cell>
          <cell r="F343" t="str">
            <v>impasse de la Mairie</v>
          </cell>
          <cell r="G343" t="str">
            <v>VINCY MANŒUVRE</v>
          </cell>
          <cell r="H343">
            <v>77139</v>
          </cell>
          <cell r="I343" t="str">
            <v>Cadre moyen</v>
          </cell>
          <cell r="J343">
            <v>2886</v>
          </cell>
        </row>
        <row r="344">
          <cell r="A344">
            <v>15575</v>
          </cell>
          <cell r="B344" t="str">
            <v>WANNEROY</v>
          </cell>
          <cell r="C344" t="str">
            <v>CATHERINE</v>
          </cell>
          <cell r="D344" t="str">
            <v>Madame</v>
          </cell>
          <cell r="E344">
            <v>18796</v>
          </cell>
          <cell r="F344" t="str">
            <v>26 Grande rue</v>
          </cell>
          <cell r="G344" t="str">
            <v>CHAPELLE LA REINE (LA)</v>
          </cell>
          <cell r="H344">
            <v>77760</v>
          </cell>
          <cell r="I344" t="str">
            <v>Cadre supérieur</v>
          </cell>
          <cell r="J344">
            <v>3629</v>
          </cell>
        </row>
        <row r="345">
          <cell r="A345">
            <v>29759</v>
          </cell>
          <cell r="B345" t="str">
            <v>WATRINEL</v>
          </cell>
          <cell r="C345" t="str">
            <v>JAMES</v>
          </cell>
          <cell r="D345" t="str">
            <v>Monsieur</v>
          </cell>
          <cell r="E345">
            <v>31524</v>
          </cell>
          <cell r="F345" t="str">
            <v>8 rue d'Obsonville</v>
          </cell>
          <cell r="G345" t="str">
            <v>MONTGE EN GOËLE</v>
          </cell>
          <cell r="H345">
            <v>77230</v>
          </cell>
          <cell r="I345" t="str">
            <v>Cadre supérieur</v>
          </cell>
          <cell r="J345">
            <v>4458</v>
          </cell>
        </row>
        <row r="346">
          <cell r="A346">
            <v>23377</v>
          </cell>
          <cell r="B346" t="str">
            <v>WEISWALD</v>
          </cell>
          <cell r="C346" t="str">
            <v>LUCA</v>
          </cell>
          <cell r="D346" t="str">
            <v>Monsieur</v>
          </cell>
          <cell r="E346">
            <v>28915</v>
          </cell>
          <cell r="F346" t="str">
            <v>1 rue Grande</v>
          </cell>
          <cell r="G346" t="str">
            <v>GRAVON</v>
          </cell>
          <cell r="H346">
            <v>77118</v>
          </cell>
          <cell r="I346" t="str">
            <v>Cadre supérieur</v>
          </cell>
          <cell r="J346">
            <v>3622</v>
          </cell>
        </row>
        <row r="347">
          <cell r="A347">
            <v>26970</v>
          </cell>
          <cell r="B347" t="str">
            <v>WEISWALD</v>
          </cell>
          <cell r="C347" t="str">
            <v>SULLIVAN</v>
          </cell>
          <cell r="D347" t="str">
            <v>Monsieur</v>
          </cell>
          <cell r="E347">
            <v>32634</v>
          </cell>
          <cell r="F347" t="str">
            <v>6 rue du Courbeton</v>
          </cell>
          <cell r="G347" t="str">
            <v>VOULX</v>
          </cell>
          <cell r="H347">
            <v>77940</v>
          </cell>
          <cell r="I347" t="str">
            <v>Cadre moyen</v>
          </cell>
          <cell r="J347">
            <v>2494</v>
          </cell>
        </row>
        <row r="348">
          <cell r="A348">
            <v>15028</v>
          </cell>
          <cell r="B348" t="str">
            <v>WERSON</v>
          </cell>
          <cell r="C348" t="str">
            <v>CANDICE</v>
          </cell>
          <cell r="D348" t="str">
            <v>Madame</v>
          </cell>
          <cell r="E348">
            <v>23393</v>
          </cell>
          <cell r="F348" t="str">
            <v>place de l'Eglise</v>
          </cell>
          <cell r="G348" t="str">
            <v>CHAMPDEUIL</v>
          </cell>
          <cell r="H348">
            <v>77390</v>
          </cell>
          <cell r="I348" t="str">
            <v>Cadre moyen</v>
          </cell>
          <cell r="J348">
            <v>2899</v>
          </cell>
        </row>
        <row r="349">
          <cell r="A349">
            <v>26085</v>
          </cell>
          <cell r="B349" t="str">
            <v>WINCHENNE</v>
          </cell>
          <cell r="C349" t="str">
            <v>SALOME</v>
          </cell>
          <cell r="D349" t="str">
            <v>Madame</v>
          </cell>
          <cell r="E349">
            <v>19611</v>
          </cell>
          <cell r="F349" t="str">
            <v>29 rue Charles Pathé</v>
          </cell>
          <cell r="G349" t="str">
            <v>LIZINES</v>
          </cell>
          <cell r="H349">
            <v>77650</v>
          </cell>
          <cell r="I349" t="str">
            <v>Cadre moyen</v>
          </cell>
          <cell r="J349">
            <v>2232</v>
          </cell>
        </row>
        <row r="350">
          <cell r="A350">
            <v>28551</v>
          </cell>
          <cell r="B350" t="str">
            <v>WINZEMBURG</v>
          </cell>
          <cell r="C350" t="str">
            <v>YOAN</v>
          </cell>
          <cell r="D350" t="str">
            <v>Monsieur</v>
          </cell>
          <cell r="E350">
            <v>20730</v>
          </cell>
          <cell r="F350" t="str">
            <v>9 rue Pasteur</v>
          </cell>
          <cell r="G350" t="str">
            <v>MESSY</v>
          </cell>
          <cell r="H350">
            <v>77410</v>
          </cell>
          <cell r="I350" t="str">
            <v>Employé</v>
          </cell>
          <cell r="J350">
            <v>1971</v>
          </cell>
        </row>
        <row r="351">
          <cell r="A351">
            <v>33351</v>
          </cell>
          <cell r="B351" t="str">
            <v>WINZEMBURG</v>
          </cell>
          <cell r="C351" t="str">
            <v>MARC-ANTOINE</v>
          </cell>
          <cell r="D351" t="str">
            <v>Monsieur</v>
          </cell>
          <cell r="E351">
            <v>24981</v>
          </cell>
          <cell r="F351" t="str">
            <v>rue de Meaux</v>
          </cell>
          <cell r="G351" t="str">
            <v>PLESSIS FEU AUSSOUS (LE)</v>
          </cell>
          <cell r="H351">
            <v>77540</v>
          </cell>
          <cell r="I351" t="str">
            <v>Cadre supérieur</v>
          </cell>
          <cell r="J351">
            <v>3623</v>
          </cell>
        </row>
        <row r="352">
          <cell r="A352">
            <v>23929</v>
          </cell>
          <cell r="B352" t="str">
            <v>WOTIN</v>
          </cell>
          <cell r="C352" t="str">
            <v>MATTHIAS</v>
          </cell>
          <cell r="D352" t="str">
            <v>Monsieur</v>
          </cell>
          <cell r="E352">
            <v>21819</v>
          </cell>
          <cell r="F352" t="str">
            <v>58 rue de la Mairie</v>
          </cell>
          <cell r="G352" t="str">
            <v>GUIGNES</v>
          </cell>
          <cell r="H352">
            <v>77390</v>
          </cell>
          <cell r="I352" t="str">
            <v>Employé</v>
          </cell>
          <cell r="J352">
            <v>1759</v>
          </cell>
        </row>
        <row r="353">
          <cell r="A353">
            <v>32268</v>
          </cell>
          <cell r="B353" t="str">
            <v>YWANNE</v>
          </cell>
          <cell r="C353" t="str">
            <v>PATRICK</v>
          </cell>
          <cell r="D353" t="str">
            <v>Monsieur</v>
          </cell>
          <cell r="E353">
            <v>23507</v>
          </cell>
          <cell r="F353" t="str">
            <v>rue du Prieuré</v>
          </cell>
          <cell r="G353" t="str">
            <v>ORMESSON</v>
          </cell>
          <cell r="H353">
            <v>77167</v>
          </cell>
          <cell r="I353" t="str">
            <v>Cadre supérieur</v>
          </cell>
          <cell r="J353">
            <v>3433</v>
          </cell>
        </row>
        <row r="354">
          <cell r="A354">
            <v>17033</v>
          </cell>
          <cell r="B354" t="str">
            <v>ZELMANOVITCH</v>
          </cell>
          <cell r="C354" t="str">
            <v>CYRIELLE</v>
          </cell>
          <cell r="D354" t="str">
            <v>Madame</v>
          </cell>
          <cell r="E354">
            <v>28534</v>
          </cell>
          <cell r="F354" t="str">
            <v>16 rue Jean Jaurès</v>
          </cell>
          <cell r="G354" t="str">
            <v>CHESSY</v>
          </cell>
          <cell r="H354">
            <v>77700</v>
          </cell>
          <cell r="I354" t="str">
            <v>Cadre moyen</v>
          </cell>
          <cell r="J354">
            <v>2484</v>
          </cell>
        </row>
      </sheetData>
      <sheetData sheetId="1">
        <row r="2">
          <cell r="A2">
            <v>11</v>
          </cell>
          <cell r="B2">
            <v>2017</v>
          </cell>
          <cell r="C2">
            <v>43040</v>
          </cell>
          <cell r="D2">
            <v>43069</v>
          </cell>
        </row>
        <row r="6">
          <cell r="E6">
            <v>43040</v>
          </cell>
          <cell r="F6">
            <v>43041</v>
          </cell>
          <cell r="G6">
            <v>43042</v>
          </cell>
          <cell r="H6">
            <v>43043</v>
          </cell>
          <cell r="I6">
            <v>43044</v>
          </cell>
          <cell r="J6">
            <v>43045</v>
          </cell>
          <cell r="K6">
            <v>43046</v>
          </cell>
          <cell r="L6">
            <v>43047</v>
          </cell>
          <cell r="M6">
            <v>43048</v>
          </cell>
          <cell r="N6">
            <v>43049</v>
          </cell>
          <cell r="O6">
            <v>43050</v>
          </cell>
          <cell r="P6">
            <v>43051</v>
          </cell>
          <cell r="Q6">
            <v>43052</v>
          </cell>
          <cell r="R6">
            <v>43053</v>
          </cell>
          <cell r="S6">
            <v>43054</v>
          </cell>
          <cell r="T6">
            <v>43055</v>
          </cell>
          <cell r="U6">
            <v>43056</v>
          </cell>
          <cell r="V6">
            <v>43057</v>
          </cell>
          <cell r="W6">
            <v>43058</v>
          </cell>
          <cell r="X6">
            <v>43059</v>
          </cell>
          <cell r="Y6">
            <v>43060</v>
          </cell>
          <cell r="Z6">
            <v>43061</v>
          </cell>
          <cell r="AA6">
            <v>43062</v>
          </cell>
          <cell r="AB6">
            <v>43063</v>
          </cell>
          <cell r="AC6">
            <v>43064</v>
          </cell>
          <cell r="AD6">
            <v>43065</v>
          </cell>
          <cell r="AE6">
            <v>43066</v>
          </cell>
          <cell r="AF6">
            <v>43067</v>
          </cell>
          <cell r="AG6">
            <v>43068</v>
          </cell>
          <cell r="AH6">
            <v>43069</v>
          </cell>
          <cell r="AI6" t="str">
            <v/>
          </cell>
        </row>
        <row r="7">
          <cell r="A7" t="str">
            <v>ANFRUI BRAHIM 14414</v>
          </cell>
          <cell r="B7" t="str">
            <v>RTT</v>
          </cell>
          <cell r="C7">
            <v>43053</v>
          </cell>
          <cell r="D7">
            <v>43059</v>
          </cell>
        </row>
        <row r="8">
          <cell r="A8" t="str">
            <v>DUTORTE CATHY 15707</v>
          </cell>
          <cell r="B8" t="str">
            <v>RTT</v>
          </cell>
          <cell r="C8">
            <v>43056</v>
          </cell>
          <cell r="D8">
            <v>43060</v>
          </cell>
        </row>
        <row r="9">
          <cell r="A9" t="str">
            <v>GORSD FIONA 19199</v>
          </cell>
          <cell r="B9" t="str">
            <v>M</v>
          </cell>
          <cell r="C9">
            <v>43042</v>
          </cell>
          <cell r="D9">
            <v>43059</v>
          </cell>
        </row>
        <row r="10">
          <cell r="A10" t="str">
            <v>WAITZMAN STEEVE 26626</v>
          </cell>
          <cell r="B10" t="str">
            <v>F</v>
          </cell>
          <cell r="C10">
            <v>43041</v>
          </cell>
          <cell r="D10">
            <v>43054</v>
          </cell>
        </row>
        <row r="11">
          <cell r="A11" t="str">
            <v>BONNELAIS BRAHIM 14505</v>
          </cell>
          <cell r="B11" t="str">
            <v>CA</v>
          </cell>
          <cell r="C11">
            <v>43047</v>
          </cell>
          <cell r="D11">
            <v>43058</v>
          </cell>
        </row>
        <row r="12">
          <cell r="A12" t="str">
            <v>BOUZANNE DES MAZERY JOHN 21906</v>
          </cell>
          <cell r="B12" t="str">
            <v>F</v>
          </cell>
          <cell r="C12">
            <v>43040</v>
          </cell>
          <cell r="D12">
            <v>43043</v>
          </cell>
        </row>
        <row r="13">
          <cell r="A13" t="str">
            <v>ALRIVY TOMMY 27767</v>
          </cell>
          <cell r="B13" t="str">
            <v>RTT</v>
          </cell>
          <cell r="C13">
            <v>43040</v>
          </cell>
          <cell r="D13">
            <v>43044</v>
          </cell>
        </row>
        <row r="14">
          <cell r="A14" t="str">
            <v>MARENATI ROMUALD 25805</v>
          </cell>
          <cell r="B14" t="str">
            <v>F</v>
          </cell>
          <cell r="C14">
            <v>43051</v>
          </cell>
          <cell r="D14">
            <v>43058</v>
          </cell>
        </row>
        <row r="15">
          <cell r="A15" t="str">
            <v>POLTA RUDY 31223</v>
          </cell>
          <cell r="B15" t="str">
            <v>CA</v>
          </cell>
          <cell r="C15">
            <v>43050</v>
          </cell>
          <cell r="D15">
            <v>43055</v>
          </cell>
        </row>
        <row r="16">
          <cell r="A16" t="str">
            <v>YWANNE PATRICK 32268</v>
          </cell>
          <cell r="B16" t="str">
            <v>CA</v>
          </cell>
          <cell r="C16">
            <v>43060</v>
          </cell>
          <cell r="D16">
            <v>43060</v>
          </cell>
        </row>
        <row r="17">
          <cell r="A17" t="str">
            <v>BOUILLIANT ANNE-LISE 12428</v>
          </cell>
          <cell r="B17" t="str">
            <v>RTT</v>
          </cell>
          <cell r="C17">
            <v>43042</v>
          </cell>
          <cell r="D17">
            <v>43057</v>
          </cell>
        </row>
        <row r="18">
          <cell r="A18" t="str">
            <v>WAITZMAN STEEVE 26626</v>
          </cell>
          <cell r="B18" t="str">
            <v>CA</v>
          </cell>
          <cell r="C18">
            <v>43046</v>
          </cell>
          <cell r="D18">
            <v>43059</v>
          </cell>
        </row>
        <row r="19">
          <cell r="A19" t="str">
            <v>SOUVIGNES BORIS 14288</v>
          </cell>
          <cell r="B19" t="str">
            <v>M</v>
          </cell>
          <cell r="C19">
            <v>43054</v>
          </cell>
          <cell r="D19">
            <v>43057</v>
          </cell>
        </row>
        <row r="20">
          <cell r="A20" t="str">
            <v>ANREP CAMILLE 14955</v>
          </cell>
          <cell r="B20" t="str">
            <v>CA</v>
          </cell>
          <cell r="C20">
            <v>43046</v>
          </cell>
          <cell r="D20">
            <v>43056</v>
          </cell>
        </row>
        <row r="21">
          <cell r="A21" t="str">
            <v>LEVOLLE DOMINIQUE 17716</v>
          </cell>
          <cell r="B21" t="str">
            <v>CA</v>
          </cell>
          <cell r="C21">
            <v>43053</v>
          </cell>
          <cell r="D21">
            <v>43054</v>
          </cell>
        </row>
        <row r="22">
          <cell r="A22" t="str">
            <v>KOJIELSKI DORIANE 18161</v>
          </cell>
          <cell r="B22" t="str">
            <v>F</v>
          </cell>
          <cell r="C22">
            <v>43042</v>
          </cell>
          <cell r="D22">
            <v>43055</v>
          </cell>
        </row>
        <row r="23">
          <cell r="A23" t="str">
            <v>LAVOUIRA SALIM 26012</v>
          </cell>
          <cell r="B23" t="str">
            <v>M</v>
          </cell>
          <cell r="C23">
            <v>43054</v>
          </cell>
          <cell r="D23">
            <v>43054</v>
          </cell>
        </row>
        <row r="24">
          <cell r="A24" t="str">
            <v>YWANNE PATRICK 32268</v>
          </cell>
          <cell r="B24" t="str">
            <v>CA</v>
          </cell>
          <cell r="C24">
            <v>43041</v>
          </cell>
          <cell r="D24">
            <v>43042</v>
          </cell>
        </row>
        <row r="25">
          <cell r="A25" t="str">
            <v>REVELION JOSE 22000</v>
          </cell>
          <cell r="B25" t="str">
            <v>RTT</v>
          </cell>
          <cell r="C25">
            <v>43041</v>
          </cell>
          <cell r="D25">
            <v>43049</v>
          </cell>
        </row>
        <row r="26">
          <cell r="A26" t="str">
            <v>HEILAUD AMINE 11524</v>
          </cell>
          <cell r="B26" t="str">
            <v>CA</v>
          </cell>
          <cell r="C26">
            <v>43045</v>
          </cell>
          <cell r="D26">
            <v>43052</v>
          </cell>
        </row>
        <row r="27">
          <cell r="A27" t="str">
            <v>MARFURT ANNABELLE 12147</v>
          </cell>
          <cell r="B27" t="str">
            <v>CA</v>
          </cell>
          <cell r="C27">
            <v>43044</v>
          </cell>
          <cell r="D27">
            <v>43059</v>
          </cell>
        </row>
        <row r="28">
          <cell r="A28" t="str">
            <v>FEYSEL FIONA 31956</v>
          </cell>
          <cell r="B28" t="str">
            <v>CA</v>
          </cell>
          <cell r="C28">
            <v>43054</v>
          </cell>
          <cell r="D28">
            <v>43056</v>
          </cell>
        </row>
        <row r="29">
          <cell r="A29" t="str">
            <v>JUREZ DENIS 31660</v>
          </cell>
          <cell r="B29" t="str">
            <v>CA</v>
          </cell>
          <cell r="C29">
            <v>43047</v>
          </cell>
          <cell r="D29">
            <v>43059</v>
          </cell>
        </row>
        <row r="30">
          <cell r="A30" t="str">
            <v>BRODESOLLES SOFIAN 26535</v>
          </cell>
          <cell r="B30" t="str">
            <v>RTT</v>
          </cell>
          <cell r="C30">
            <v>43040</v>
          </cell>
          <cell r="D30">
            <v>43056</v>
          </cell>
        </row>
        <row r="31">
          <cell r="A31" t="str">
            <v>LIVARTOWSKI KATIA 22603</v>
          </cell>
          <cell r="B31" t="str">
            <v>CA</v>
          </cell>
          <cell r="C31">
            <v>43048</v>
          </cell>
          <cell r="D31">
            <v>43057</v>
          </cell>
        </row>
        <row r="32">
          <cell r="A32" t="str">
            <v>VANDENBONNE ALISSON 11231</v>
          </cell>
          <cell r="B32" t="str">
            <v>CA</v>
          </cell>
          <cell r="C32">
            <v>43056</v>
          </cell>
          <cell r="D32">
            <v>43059</v>
          </cell>
        </row>
        <row r="33">
          <cell r="A33" t="str">
            <v>UYTTRAEGE CHARLIE 15848</v>
          </cell>
          <cell r="B33" t="str">
            <v>F</v>
          </cell>
          <cell r="C33">
            <v>43049</v>
          </cell>
          <cell r="D33">
            <v>43051</v>
          </cell>
        </row>
        <row r="34">
          <cell r="A34" t="str">
            <v>PENEGRY JOANNA 21612</v>
          </cell>
          <cell r="B34" t="str">
            <v>CA</v>
          </cell>
          <cell r="C34">
            <v>43047</v>
          </cell>
          <cell r="D34">
            <v>43048</v>
          </cell>
        </row>
        <row r="35">
          <cell r="A35" t="str">
            <v>MARENATI ROMUALD 25805</v>
          </cell>
          <cell r="B35" t="str">
            <v>CA</v>
          </cell>
          <cell r="C35">
            <v>43040</v>
          </cell>
          <cell r="D35">
            <v>43043</v>
          </cell>
        </row>
        <row r="36">
          <cell r="A36" t="str">
            <v>GOTHSENER WILFRIED 28161</v>
          </cell>
          <cell r="B36" t="str">
            <v>F</v>
          </cell>
          <cell r="C36">
            <v>43051</v>
          </cell>
          <cell r="D36">
            <v>43056</v>
          </cell>
        </row>
        <row r="37">
          <cell r="A37" t="str">
            <v>CHARRUAZ MALIK 23593</v>
          </cell>
          <cell r="B37" t="str">
            <v>RTT</v>
          </cell>
          <cell r="C37">
            <v>43046</v>
          </cell>
          <cell r="D37">
            <v>43060</v>
          </cell>
        </row>
        <row r="38">
          <cell r="A38" t="str">
            <v>BEUNKE ANNABELLE 12181</v>
          </cell>
          <cell r="B38" t="str">
            <v>RTT</v>
          </cell>
          <cell r="C38">
            <v>43047</v>
          </cell>
          <cell r="D38">
            <v>43049</v>
          </cell>
        </row>
        <row r="39">
          <cell r="A39" t="str">
            <v>AZIEAU AGNES 28736</v>
          </cell>
          <cell r="B39" t="str">
            <v>M</v>
          </cell>
          <cell r="C39">
            <v>43042</v>
          </cell>
          <cell r="D39">
            <v>43065</v>
          </cell>
        </row>
        <row r="40">
          <cell r="A40" t="str">
            <v>ZELMANOVITCH CYRIELLE 17033</v>
          </cell>
          <cell r="B40" t="str">
            <v>CA</v>
          </cell>
          <cell r="C40">
            <v>43051</v>
          </cell>
          <cell r="D40">
            <v>43057</v>
          </cell>
        </row>
        <row r="41">
          <cell r="A41" t="str">
            <v>BATTEREAU LAURY 23060</v>
          </cell>
          <cell r="B41" t="str">
            <v>F</v>
          </cell>
          <cell r="C41">
            <v>43040</v>
          </cell>
          <cell r="D41">
            <v>43069</v>
          </cell>
        </row>
        <row r="42">
          <cell r="A42" t="str">
            <v>AIANI ANDRE 11779</v>
          </cell>
          <cell r="B42" t="str">
            <v>F</v>
          </cell>
          <cell r="C42">
            <v>43044</v>
          </cell>
          <cell r="D42">
            <v>43054</v>
          </cell>
        </row>
        <row r="43">
          <cell r="A43" t="str">
            <v>Choisir un salarié</v>
          </cell>
          <cell r="B43" t="str">
            <v>Choisir un motif</v>
          </cell>
        </row>
        <row r="44">
          <cell r="A44" t="str">
            <v>Choisir un salarié</v>
          </cell>
          <cell r="B44" t="str">
            <v>Choisir un motif</v>
          </cell>
        </row>
        <row r="45">
          <cell r="A45" t="str">
            <v>Choisir un salarié</v>
          </cell>
          <cell r="B45" t="str">
            <v>Choisir un motif</v>
          </cell>
        </row>
        <row r="46">
          <cell r="A46" t="str">
            <v>Choisir un salarié</v>
          </cell>
          <cell r="B46" t="str">
            <v>Choisir un motif</v>
          </cell>
        </row>
        <row r="47">
          <cell r="A47" t="str">
            <v>Choisir un salarié</v>
          </cell>
          <cell r="B47" t="str">
            <v>Choisir un motif</v>
          </cell>
        </row>
        <row r="48">
          <cell r="A48" t="str">
            <v>Choisir un salarié</v>
          </cell>
          <cell r="B48" t="str">
            <v>Choisir un motif</v>
          </cell>
        </row>
        <row r="49">
          <cell r="A49" t="str">
            <v>Choisir un salarié</v>
          </cell>
          <cell r="B49" t="str">
            <v>Choisir un motif</v>
          </cell>
        </row>
        <row r="50">
          <cell r="A50" t="str">
            <v>Choisir un salarié</v>
          </cell>
          <cell r="B50" t="str">
            <v>Choisir un motif</v>
          </cell>
        </row>
        <row r="51">
          <cell r="A51" t="str">
            <v>Choisir un salarié</v>
          </cell>
          <cell r="B51" t="str">
            <v>Choisir un motif</v>
          </cell>
        </row>
        <row r="52">
          <cell r="A52" t="str">
            <v>Choisir un salarié</v>
          </cell>
          <cell r="B52" t="str">
            <v>Choisir un motif</v>
          </cell>
        </row>
        <row r="53">
          <cell r="A53" t="str">
            <v>Choisir un salarié</v>
          </cell>
          <cell r="B53" t="str">
            <v>Choisir un motif</v>
          </cell>
        </row>
        <row r="54">
          <cell r="A54" t="str">
            <v>Choisir un salarié</v>
          </cell>
          <cell r="B54" t="str">
            <v>Choisir un motif</v>
          </cell>
        </row>
        <row r="55">
          <cell r="A55" t="str">
            <v>Choisir un salarié</v>
          </cell>
          <cell r="B55" t="str">
            <v>Choisir un motif</v>
          </cell>
        </row>
        <row r="56">
          <cell r="A56" t="str">
            <v>Choisir un salarié</v>
          </cell>
          <cell r="B56" t="str">
            <v>Choisir un motif</v>
          </cell>
        </row>
        <row r="57">
          <cell r="A57" t="str">
            <v>Choisir un salarié</v>
          </cell>
          <cell r="B57" t="str">
            <v>Choisir un motif</v>
          </cell>
        </row>
        <row r="58">
          <cell r="A58" t="str">
            <v>Choisir un salarié</v>
          </cell>
          <cell r="B58" t="str">
            <v>Choisir un motif</v>
          </cell>
        </row>
        <row r="59">
          <cell r="A59" t="str">
            <v>Choisir un salarié</v>
          </cell>
          <cell r="B59" t="str">
            <v>Choisir un motif</v>
          </cell>
        </row>
        <row r="60">
          <cell r="A60" t="str">
            <v>Choisir un salarié</v>
          </cell>
          <cell r="B60" t="str">
            <v>Choisir un motif</v>
          </cell>
        </row>
        <row r="61">
          <cell r="A61" t="str">
            <v>Choisir un salarié</v>
          </cell>
          <cell r="B61" t="str">
            <v>Choisir un motif</v>
          </cell>
        </row>
        <row r="62">
          <cell r="A62" t="str">
            <v>Choisir un salarié</v>
          </cell>
          <cell r="B62" t="str">
            <v>Choisir un motif</v>
          </cell>
        </row>
        <row r="63">
          <cell r="A63" t="str">
            <v>Choisir un salarié</v>
          </cell>
          <cell r="B63" t="str">
            <v>Choisir un motif</v>
          </cell>
        </row>
        <row r="64">
          <cell r="A64" t="str">
            <v>Choisir un salarié</v>
          </cell>
          <cell r="B64" t="str">
            <v>Choisir un motif</v>
          </cell>
        </row>
        <row r="65">
          <cell r="A65" t="str">
            <v>Choisir un salarié</v>
          </cell>
          <cell r="B65" t="str">
            <v>Choisir un motif</v>
          </cell>
        </row>
        <row r="66">
          <cell r="A66" t="str">
            <v>Choisir un salarié</v>
          </cell>
          <cell r="B66" t="str">
            <v>Choisir un motif</v>
          </cell>
        </row>
        <row r="67">
          <cell r="A67" t="str">
            <v>Choisir un salarié</v>
          </cell>
          <cell r="B67" t="str">
            <v>Choisir un motif</v>
          </cell>
        </row>
        <row r="68">
          <cell r="A68" t="str">
            <v>Choisir un salarié</v>
          </cell>
          <cell r="B68" t="str">
            <v>Choisir un motif</v>
          </cell>
        </row>
        <row r="69">
          <cell r="A69" t="str">
            <v>Choisir un salarié</v>
          </cell>
          <cell r="B69" t="str">
            <v>Choisir un motif</v>
          </cell>
        </row>
        <row r="70">
          <cell r="A70" t="str">
            <v>Choisir un salarié</v>
          </cell>
          <cell r="B70" t="str">
            <v>Choisir un motif</v>
          </cell>
        </row>
        <row r="71">
          <cell r="A71" t="str">
            <v>Choisir un salarié</v>
          </cell>
          <cell r="B71" t="str">
            <v>Choisir un motif</v>
          </cell>
        </row>
        <row r="72">
          <cell r="A72" t="str">
            <v>Choisir un salarié</v>
          </cell>
          <cell r="B72" t="str">
            <v>Choisir un motif</v>
          </cell>
        </row>
        <row r="73">
          <cell r="A73" t="str">
            <v>Choisir un salarié</v>
          </cell>
          <cell r="B73" t="str">
            <v>Choisir un motif</v>
          </cell>
        </row>
        <row r="74">
          <cell r="A74" t="str">
            <v>Choisir un salarié</v>
          </cell>
          <cell r="B74" t="str">
            <v>Choisir un motif</v>
          </cell>
        </row>
        <row r="75">
          <cell r="A75" t="str">
            <v>Choisir un salarié</v>
          </cell>
          <cell r="B75" t="str">
            <v>Choisir un motif</v>
          </cell>
        </row>
        <row r="76">
          <cell r="A76" t="str">
            <v>Choisir un salarié</v>
          </cell>
          <cell r="B76" t="str">
            <v>Choisir un motif</v>
          </cell>
        </row>
        <row r="77">
          <cell r="A77" t="str">
            <v>Choisir un salarié</v>
          </cell>
          <cell r="B77" t="str">
            <v>Choisir un motif</v>
          </cell>
        </row>
        <row r="78">
          <cell r="A78" t="str">
            <v>Choisir un salarié</v>
          </cell>
          <cell r="B78" t="str">
            <v>Choisir un motif</v>
          </cell>
        </row>
        <row r="79">
          <cell r="A79" t="str">
            <v>Choisir un salarié</v>
          </cell>
          <cell r="B79" t="str">
            <v>Choisir un motif</v>
          </cell>
        </row>
        <row r="80">
          <cell r="A80" t="str">
            <v>Choisir un salarié</v>
          </cell>
          <cell r="B80" t="str">
            <v>Choisir un motif</v>
          </cell>
        </row>
        <row r="81">
          <cell r="A81" t="str">
            <v>Choisir un salarié</v>
          </cell>
          <cell r="B81" t="str">
            <v>Choisir un motif</v>
          </cell>
        </row>
        <row r="82">
          <cell r="A82" t="str">
            <v>Choisir un salarié</v>
          </cell>
          <cell r="B82" t="str">
            <v>Choisir un motif</v>
          </cell>
        </row>
        <row r="83">
          <cell r="A83" t="str">
            <v>Choisir un salarié</v>
          </cell>
          <cell r="B83" t="str">
            <v>Choisir un motif</v>
          </cell>
        </row>
        <row r="84">
          <cell r="A84" t="str">
            <v>Choisir un salarié</v>
          </cell>
          <cell r="B84" t="str">
            <v>Choisir un motif</v>
          </cell>
        </row>
        <row r="85">
          <cell r="A85" t="str">
            <v>Choisir un salarié</v>
          </cell>
          <cell r="B85" t="str">
            <v>Choisir un motif</v>
          </cell>
        </row>
        <row r="86">
          <cell r="A86" t="str">
            <v>Choisir un salarié</v>
          </cell>
          <cell r="B86" t="str">
            <v>Choisir un motif</v>
          </cell>
        </row>
        <row r="87">
          <cell r="A87" t="str">
            <v>Choisir un salarié</v>
          </cell>
          <cell r="B87" t="str">
            <v>Choisir un motif</v>
          </cell>
        </row>
        <row r="88">
          <cell r="A88" t="str">
            <v>Choisir un salarié</v>
          </cell>
          <cell r="B88" t="str">
            <v>Choisir un motif</v>
          </cell>
        </row>
        <row r="89">
          <cell r="A89" t="str">
            <v>Choisir un salarié</v>
          </cell>
          <cell r="B89" t="str">
            <v>Choisir un motif</v>
          </cell>
        </row>
        <row r="90">
          <cell r="A90" t="str">
            <v>Choisir un salarié</v>
          </cell>
          <cell r="B90" t="str">
            <v>Choisir un motif</v>
          </cell>
        </row>
        <row r="91">
          <cell r="A91" t="str">
            <v>Choisir un salarié</v>
          </cell>
          <cell r="B91" t="str">
            <v>Choisir un motif</v>
          </cell>
        </row>
        <row r="92">
          <cell r="A92" t="str">
            <v>Choisir un salarié</v>
          </cell>
          <cell r="B92" t="str">
            <v>Choisir un motif</v>
          </cell>
        </row>
        <row r="93">
          <cell r="A93" t="str">
            <v>Choisir un salarié</v>
          </cell>
          <cell r="B93" t="str">
            <v>Choisir un motif</v>
          </cell>
        </row>
        <row r="94">
          <cell r="A94" t="str">
            <v>Choisir un salarié</v>
          </cell>
          <cell r="B94" t="str">
            <v>Choisir un motif</v>
          </cell>
        </row>
        <row r="95">
          <cell r="A95" t="str">
            <v>Choisir un salarié</v>
          </cell>
          <cell r="B95" t="str">
            <v>Choisir un motif</v>
          </cell>
        </row>
        <row r="96">
          <cell r="A96" t="str">
            <v>Choisir un salarié</v>
          </cell>
          <cell r="B96" t="str">
            <v>Choisir un motif</v>
          </cell>
        </row>
        <row r="97">
          <cell r="A97" t="str">
            <v>Choisir un salarié</v>
          </cell>
          <cell r="B97" t="str">
            <v>Choisir un motif</v>
          </cell>
        </row>
        <row r="98">
          <cell r="A98" t="str">
            <v>Choisir un salarié</v>
          </cell>
          <cell r="B98" t="str">
            <v>Choisir un motif</v>
          </cell>
        </row>
        <row r="99">
          <cell r="A99" t="str">
            <v>Choisir un salarié</v>
          </cell>
          <cell r="B99" t="str">
            <v>Choisir un motif</v>
          </cell>
        </row>
        <row r="100">
          <cell r="A100" t="str">
            <v>Choisir un salarié</v>
          </cell>
          <cell r="B100" t="str">
            <v>Choisir un motif</v>
          </cell>
        </row>
      </sheetData>
      <sheetData sheetId="2">
        <row r="2">
          <cell r="A2">
            <v>14414</v>
          </cell>
          <cell r="B2" t="str">
            <v>ANFRUI</v>
          </cell>
          <cell r="C2" t="str">
            <v>BRAHIM</v>
          </cell>
          <cell r="I2" t="str">
            <v>RTT</v>
          </cell>
          <cell r="J2" t="str">
            <v>14/11/2017</v>
          </cell>
          <cell r="K2" t="str">
            <v>20/11/2017</v>
          </cell>
        </row>
        <row r="3">
          <cell r="A3">
            <v>15707</v>
          </cell>
          <cell r="B3" t="str">
            <v>DUTORTE</v>
          </cell>
          <cell r="C3" t="str">
            <v>CATHY</v>
          </cell>
          <cell r="I3" t="str">
            <v>RTT</v>
          </cell>
          <cell r="J3" t="str">
            <v>17/11/2017</v>
          </cell>
          <cell r="K3" t="str">
            <v>21/11/2017</v>
          </cell>
        </row>
        <row r="4">
          <cell r="A4">
            <v>19199</v>
          </cell>
          <cell r="B4" t="str">
            <v>GORSD</v>
          </cell>
          <cell r="C4" t="str">
            <v>FIONA</v>
          </cell>
          <cell r="I4" t="str">
            <v>M</v>
          </cell>
          <cell r="J4" t="str">
            <v>03/11/2017</v>
          </cell>
          <cell r="K4" t="str">
            <v>20/11/2017</v>
          </cell>
        </row>
        <row r="5">
          <cell r="A5">
            <v>26626</v>
          </cell>
          <cell r="B5" t="str">
            <v>WAITZMAN</v>
          </cell>
          <cell r="C5" t="str">
            <v>STEEVE</v>
          </cell>
          <cell r="I5" t="str">
            <v>F</v>
          </cell>
          <cell r="J5" t="str">
            <v>02/11/2017</v>
          </cell>
          <cell r="K5" t="str">
            <v>15/11/2017</v>
          </cell>
        </row>
        <row r="6">
          <cell r="A6">
            <v>14505</v>
          </cell>
          <cell r="B6" t="str">
            <v>BONNELAIS</v>
          </cell>
          <cell r="C6" t="str">
            <v>BRAHIM</v>
          </cell>
          <cell r="I6" t="str">
            <v>CA</v>
          </cell>
          <cell r="J6" t="str">
            <v>08/11/2017</v>
          </cell>
          <cell r="K6" t="str">
            <v>19/11/2017</v>
          </cell>
        </row>
        <row r="7">
          <cell r="A7">
            <v>21906</v>
          </cell>
          <cell r="B7" t="str">
            <v>BOUZANNE DES MAZERY</v>
          </cell>
          <cell r="C7" t="str">
            <v>JOHN</v>
          </cell>
          <cell r="I7" t="str">
            <v>F</v>
          </cell>
          <cell r="J7" t="str">
            <v>01/11/2017</v>
          </cell>
          <cell r="K7" t="str">
            <v>04/11/2017</v>
          </cell>
        </row>
        <row r="8">
          <cell r="A8">
            <v>27767</v>
          </cell>
          <cell r="B8" t="str">
            <v>ALRIVY</v>
          </cell>
          <cell r="C8" t="str">
            <v>TOMMY</v>
          </cell>
          <cell r="I8" t="str">
            <v>RTT</v>
          </cell>
          <cell r="J8" t="str">
            <v>01/11/2017</v>
          </cell>
          <cell r="K8" t="str">
            <v>05/11/2017</v>
          </cell>
        </row>
        <row r="9">
          <cell r="A9">
            <v>25805</v>
          </cell>
          <cell r="B9" t="str">
            <v>MARENATI</v>
          </cell>
          <cell r="C9" t="str">
            <v>ROMUALD</v>
          </cell>
          <cell r="I9" t="str">
            <v>F</v>
          </cell>
          <cell r="J9" t="str">
            <v>12/11/2017</v>
          </cell>
          <cell r="K9" t="str">
            <v>19/11/2017</v>
          </cell>
        </row>
        <row r="10">
          <cell r="A10">
            <v>31223</v>
          </cell>
          <cell r="B10" t="str">
            <v>POLTA</v>
          </cell>
          <cell r="C10" t="str">
            <v>RUDY</v>
          </cell>
          <cell r="I10" t="str">
            <v>CA</v>
          </cell>
          <cell r="J10" t="str">
            <v>11/11/2017</v>
          </cell>
          <cell r="K10" t="str">
            <v>16/11/2017</v>
          </cell>
        </row>
        <row r="11">
          <cell r="A11">
            <v>32268</v>
          </cell>
          <cell r="B11" t="str">
            <v>YWANNE</v>
          </cell>
          <cell r="C11" t="str">
            <v>PATRICK</v>
          </cell>
          <cell r="I11" t="str">
            <v>CA</v>
          </cell>
          <cell r="J11" t="str">
            <v>21/11/2017</v>
          </cell>
          <cell r="K11" t="str">
            <v>21/11/2017</v>
          </cell>
        </row>
        <row r="12">
          <cell r="A12">
            <v>12428</v>
          </cell>
          <cell r="B12" t="str">
            <v>BOUILLIANT</v>
          </cell>
          <cell r="C12" t="str">
            <v>ANNE-LISE</v>
          </cell>
          <cell r="I12" t="str">
            <v>RTT</v>
          </cell>
          <cell r="J12" t="str">
            <v>03/11/2017</v>
          </cell>
          <cell r="K12" t="str">
            <v>18/11/2017</v>
          </cell>
        </row>
        <row r="13">
          <cell r="A13">
            <v>26626</v>
          </cell>
          <cell r="B13" t="str">
            <v>WAITZMAN</v>
          </cell>
          <cell r="C13" t="str">
            <v>STEEVE</v>
          </cell>
          <cell r="I13" t="str">
            <v>CA</v>
          </cell>
          <cell r="J13" t="str">
            <v>07/11/2017</v>
          </cell>
          <cell r="K13" t="str">
            <v>20/11/2017</v>
          </cell>
        </row>
        <row r="14">
          <cell r="A14">
            <v>14288</v>
          </cell>
          <cell r="B14" t="str">
            <v>SOUVIGNES</v>
          </cell>
          <cell r="C14" t="str">
            <v>BORIS</v>
          </cell>
          <cell r="I14" t="str">
            <v>M</v>
          </cell>
          <cell r="J14" t="str">
            <v>15/11/2017</v>
          </cell>
          <cell r="K14" t="str">
            <v>18/11/2017</v>
          </cell>
        </row>
        <row r="15">
          <cell r="A15">
            <v>14955</v>
          </cell>
          <cell r="B15" t="str">
            <v>ANREP</v>
          </cell>
          <cell r="C15" t="str">
            <v>CAMILLE</v>
          </cell>
          <cell r="I15" t="str">
            <v>CA</v>
          </cell>
          <cell r="J15" t="str">
            <v>07/11/2017</v>
          </cell>
          <cell r="K15" t="str">
            <v>17/11/2017</v>
          </cell>
        </row>
        <row r="16">
          <cell r="A16">
            <v>17716</v>
          </cell>
          <cell r="B16" t="str">
            <v>LEVOLLE</v>
          </cell>
          <cell r="C16" t="str">
            <v>DOMINIQUE</v>
          </cell>
          <cell r="I16" t="str">
            <v>CA</v>
          </cell>
          <cell r="J16" t="str">
            <v>14/11/2017</v>
          </cell>
          <cell r="K16" t="str">
            <v>15/11/2017</v>
          </cell>
        </row>
        <row r="17">
          <cell r="A17">
            <v>18161</v>
          </cell>
          <cell r="B17" t="str">
            <v>KOJIELSKI</v>
          </cell>
          <cell r="C17" t="str">
            <v>DORIANE</v>
          </cell>
          <cell r="I17" t="str">
            <v>F</v>
          </cell>
          <cell r="J17" t="str">
            <v>03/11/2017</v>
          </cell>
          <cell r="K17" t="str">
            <v>16/11/2017</v>
          </cell>
        </row>
        <row r="18">
          <cell r="A18">
            <v>26012</v>
          </cell>
          <cell r="B18" t="str">
            <v>LAVOUIRA</v>
          </cell>
          <cell r="C18" t="str">
            <v>SALIM</v>
          </cell>
          <cell r="I18" t="str">
            <v>M</v>
          </cell>
          <cell r="J18" t="str">
            <v>15/11/2017</v>
          </cell>
          <cell r="K18" t="str">
            <v>15/11/2017</v>
          </cell>
        </row>
        <row r="19">
          <cell r="A19">
            <v>32268</v>
          </cell>
          <cell r="B19" t="str">
            <v>YWANNE</v>
          </cell>
          <cell r="C19" t="str">
            <v>PATRICK</v>
          </cell>
          <cell r="I19" t="str">
            <v>CA</v>
          </cell>
          <cell r="J19" t="str">
            <v>02/11/2017</v>
          </cell>
          <cell r="K19" t="str">
            <v>03/11/2017</v>
          </cell>
        </row>
        <row r="20">
          <cell r="A20">
            <v>22000</v>
          </cell>
          <cell r="B20" t="str">
            <v>REVELION</v>
          </cell>
          <cell r="C20" t="str">
            <v>JOSE</v>
          </cell>
          <cell r="I20" t="str">
            <v>RTT</v>
          </cell>
          <cell r="J20" t="str">
            <v>02/11/2017</v>
          </cell>
          <cell r="K20" t="str">
            <v>10/11/2017</v>
          </cell>
        </row>
        <row r="21">
          <cell r="A21">
            <v>11524</v>
          </cell>
          <cell r="B21" t="str">
            <v>HEILAUD</v>
          </cell>
          <cell r="C21" t="str">
            <v>AMINE</v>
          </cell>
          <cell r="I21" t="str">
            <v>CA</v>
          </cell>
          <cell r="J21" t="str">
            <v>06/11/2017</v>
          </cell>
          <cell r="K21" t="str">
            <v>13/11/2017</v>
          </cell>
        </row>
        <row r="22">
          <cell r="A22">
            <v>12147</v>
          </cell>
          <cell r="B22" t="str">
            <v>MARFURT</v>
          </cell>
          <cell r="C22" t="str">
            <v>ANNABELLE</v>
          </cell>
          <cell r="I22" t="str">
            <v>CA</v>
          </cell>
          <cell r="J22" t="str">
            <v>05/11/2017</v>
          </cell>
          <cell r="K22" t="str">
            <v>20/11/2017</v>
          </cell>
        </row>
        <row r="23">
          <cell r="A23">
            <v>31956</v>
          </cell>
          <cell r="B23" t="str">
            <v>FEYSEL</v>
          </cell>
          <cell r="C23" t="str">
            <v>FIONA</v>
          </cell>
          <cell r="I23" t="str">
            <v>CA</v>
          </cell>
          <cell r="J23" t="str">
            <v>15/11/2017</v>
          </cell>
          <cell r="K23" t="str">
            <v>17/11/2017</v>
          </cell>
        </row>
        <row r="24">
          <cell r="A24">
            <v>31660</v>
          </cell>
          <cell r="B24" t="str">
            <v>JUREZ</v>
          </cell>
          <cell r="C24" t="str">
            <v>DENIS</v>
          </cell>
          <cell r="I24" t="str">
            <v>CA</v>
          </cell>
          <cell r="J24" t="str">
            <v>08/11/2017</v>
          </cell>
          <cell r="K24" t="str">
            <v>20/11/2017</v>
          </cell>
        </row>
        <row r="25">
          <cell r="A25">
            <v>26535</v>
          </cell>
          <cell r="B25" t="str">
            <v>BRODESOLLES</v>
          </cell>
          <cell r="C25" t="str">
            <v>SOFIAN</v>
          </cell>
          <cell r="I25" t="str">
            <v>RTT</v>
          </cell>
          <cell r="J25" t="str">
            <v>01/11/2017</v>
          </cell>
          <cell r="K25" t="str">
            <v>17/11/2017</v>
          </cell>
        </row>
        <row r="26">
          <cell r="A26">
            <v>22603</v>
          </cell>
          <cell r="B26" t="str">
            <v>LIVARTOWSKI</v>
          </cell>
          <cell r="C26" t="str">
            <v>KATIA</v>
          </cell>
          <cell r="I26" t="str">
            <v>CA</v>
          </cell>
          <cell r="J26" t="str">
            <v>09/11/2017</v>
          </cell>
          <cell r="K26" t="str">
            <v>18/11/2017</v>
          </cell>
        </row>
        <row r="27">
          <cell r="A27">
            <v>11231</v>
          </cell>
          <cell r="B27" t="str">
            <v>VANDENBONNE</v>
          </cell>
          <cell r="C27" t="str">
            <v>ALISSON</v>
          </cell>
          <cell r="I27" t="str">
            <v>CA</v>
          </cell>
          <cell r="J27" t="str">
            <v>17/11/2017</v>
          </cell>
          <cell r="K27" t="str">
            <v>20/11/2017</v>
          </cell>
        </row>
        <row r="28">
          <cell r="A28">
            <v>15848</v>
          </cell>
          <cell r="B28" t="str">
            <v>UYTTRAEGE</v>
          </cell>
          <cell r="C28" t="str">
            <v>CHARLIE</v>
          </cell>
          <cell r="I28" t="str">
            <v>F</v>
          </cell>
          <cell r="J28" t="str">
            <v>10/11/2017</v>
          </cell>
          <cell r="K28" t="str">
            <v>12/11/2017</v>
          </cell>
        </row>
        <row r="29">
          <cell r="A29">
            <v>21612</v>
          </cell>
          <cell r="B29" t="str">
            <v>PENEGRY</v>
          </cell>
          <cell r="C29" t="str">
            <v>JOANNA</v>
          </cell>
          <cell r="I29" t="str">
            <v>CA</v>
          </cell>
          <cell r="J29" t="str">
            <v>08/11/2017</v>
          </cell>
          <cell r="K29" t="str">
            <v>09/11/2017</v>
          </cell>
        </row>
        <row r="30">
          <cell r="A30">
            <v>25805</v>
          </cell>
          <cell r="B30" t="str">
            <v>MARENATI</v>
          </cell>
          <cell r="C30" t="str">
            <v>ROMUALD</v>
          </cell>
          <cell r="I30" t="str">
            <v>CA</v>
          </cell>
          <cell r="J30" t="str">
            <v>01/11/2017</v>
          </cell>
          <cell r="K30" t="str">
            <v>04/11/2017</v>
          </cell>
        </row>
        <row r="31">
          <cell r="A31">
            <v>28161</v>
          </cell>
          <cell r="B31" t="str">
            <v>GOTHSENER</v>
          </cell>
          <cell r="C31" t="str">
            <v>WILFRIED</v>
          </cell>
          <cell r="I31" t="str">
            <v>F</v>
          </cell>
          <cell r="J31" t="str">
            <v>12/11/2017</v>
          </cell>
          <cell r="K31" t="str">
            <v>17/11/2017</v>
          </cell>
        </row>
        <row r="32">
          <cell r="A32">
            <v>23593</v>
          </cell>
          <cell r="B32" t="str">
            <v>CHARRUAZ</v>
          </cell>
          <cell r="C32" t="str">
            <v>MALIK</v>
          </cell>
          <cell r="I32" t="str">
            <v>RTT</v>
          </cell>
          <cell r="J32" t="str">
            <v>07/11/2017</v>
          </cell>
          <cell r="K32" t="str">
            <v>21/11/2017</v>
          </cell>
        </row>
        <row r="33">
          <cell r="A33">
            <v>12181</v>
          </cell>
          <cell r="B33" t="str">
            <v>BEUNKE</v>
          </cell>
          <cell r="C33" t="str">
            <v>ANNABELLE</v>
          </cell>
          <cell r="I33" t="str">
            <v>RTT</v>
          </cell>
          <cell r="J33" t="str">
            <v>08/11/2017</v>
          </cell>
          <cell r="K33" t="str">
            <v>10/11/2017</v>
          </cell>
        </row>
        <row r="34">
          <cell r="A34">
            <v>28736</v>
          </cell>
          <cell r="B34" t="str">
            <v>AZIEAU</v>
          </cell>
          <cell r="C34" t="str">
            <v>AGNES</v>
          </cell>
          <cell r="I34" t="str">
            <v>M</v>
          </cell>
          <cell r="J34" t="str">
            <v>03/11/2017</v>
          </cell>
          <cell r="K34" t="str">
            <v>26/11/2017</v>
          </cell>
        </row>
        <row r="35">
          <cell r="A35">
            <v>17033</v>
          </cell>
          <cell r="B35" t="str">
            <v>ZELMANOVITCH</v>
          </cell>
          <cell r="C35" t="str">
            <v>CYRIELLE</v>
          </cell>
          <cell r="I35" t="str">
            <v>CA</v>
          </cell>
          <cell r="J35" t="str">
            <v>12/11/2017</v>
          </cell>
          <cell r="K35" t="str">
            <v>18/11/2017</v>
          </cell>
        </row>
        <row r="36">
          <cell r="A36">
            <v>23060</v>
          </cell>
          <cell r="B36" t="str">
            <v>BATTEREAU</v>
          </cell>
          <cell r="C36" t="str">
            <v>LAURY</v>
          </cell>
          <cell r="I36" t="str">
            <v>F</v>
          </cell>
          <cell r="J36" t="str">
            <v>01/11/2017</v>
          </cell>
          <cell r="K36" t="str">
            <v>30/11/2017</v>
          </cell>
        </row>
        <row r="37">
          <cell r="A37">
            <v>11779</v>
          </cell>
          <cell r="B37" t="str">
            <v>AIANI</v>
          </cell>
          <cell r="C37" t="str">
            <v>ANDRE</v>
          </cell>
          <cell r="I37" t="str">
            <v>F</v>
          </cell>
          <cell r="J37" t="str">
            <v>05/11/2017</v>
          </cell>
          <cell r="K37" t="str">
            <v>15/11/2017</v>
          </cell>
        </row>
        <row r="38">
          <cell r="A38" t="str">
            <v/>
          </cell>
          <cell r="B38" t="str">
            <v/>
          </cell>
          <cell r="C38" t="str">
            <v/>
          </cell>
          <cell r="I38" t="str">
            <v/>
          </cell>
          <cell r="J38" t="str">
            <v/>
          </cell>
          <cell r="K38" t="str">
            <v/>
          </cell>
        </row>
        <row r="39">
          <cell r="A39" t="str">
            <v/>
          </cell>
          <cell r="B39" t="str">
            <v/>
          </cell>
          <cell r="C39" t="str">
            <v/>
          </cell>
          <cell r="I39" t="str">
            <v/>
          </cell>
          <cell r="J39" t="str">
            <v/>
          </cell>
          <cell r="K39" t="str">
            <v/>
          </cell>
        </row>
        <row r="40">
          <cell r="A40" t="str">
            <v/>
          </cell>
          <cell r="B40" t="str">
            <v/>
          </cell>
          <cell r="C40" t="str">
            <v/>
          </cell>
          <cell r="I40" t="str">
            <v/>
          </cell>
          <cell r="J40" t="str">
            <v/>
          </cell>
          <cell r="K40" t="str">
            <v/>
          </cell>
        </row>
        <row r="41">
          <cell r="A41" t="str">
            <v/>
          </cell>
          <cell r="B41" t="str">
            <v/>
          </cell>
          <cell r="C41" t="str">
            <v/>
          </cell>
          <cell r="I41" t="str">
            <v/>
          </cell>
          <cell r="J41" t="str">
            <v/>
          </cell>
          <cell r="K41" t="str">
            <v/>
          </cell>
        </row>
        <row r="42">
          <cell r="A42" t="str">
            <v/>
          </cell>
          <cell r="B42" t="str">
            <v/>
          </cell>
          <cell r="C42" t="str">
            <v/>
          </cell>
          <cell r="I42" t="str">
            <v/>
          </cell>
          <cell r="J42" t="str">
            <v/>
          </cell>
          <cell r="K42" t="str">
            <v/>
          </cell>
        </row>
        <row r="43">
          <cell r="A43" t="str">
            <v/>
          </cell>
          <cell r="B43" t="str">
            <v/>
          </cell>
          <cell r="C43" t="str">
            <v/>
          </cell>
          <cell r="I43" t="str">
            <v/>
          </cell>
          <cell r="J43" t="str">
            <v/>
          </cell>
          <cell r="K43" t="str">
            <v/>
          </cell>
        </row>
        <row r="44">
          <cell r="A44" t="str">
            <v/>
          </cell>
          <cell r="B44" t="str">
            <v/>
          </cell>
          <cell r="C44" t="str">
            <v/>
          </cell>
          <cell r="I44" t="str">
            <v/>
          </cell>
          <cell r="J44" t="str">
            <v/>
          </cell>
          <cell r="K44" t="str">
            <v/>
          </cell>
        </row>
        <row r="45">
          <cell r="A45" t="str">
            <v/>
          </cell>
          <cell r="B45" t="str">
            <v/>
          </cell>
          <cell r="C45" t="str">
            <v/>
          </cell>
          <cell r="I45" t="str">
            <v/>
          </cell>
          <cell r="J45" t="str">
            <v/>
          </cell>
          <cell r="K45" t="str">
            <v/>
          </cell>
        </row>
        <row r="46">
          <cell r="A46" t="str">
            <v/>
          </cell>
          <cell r="B46" t="str">
            <v/>
          </cell>
          <cell r="C46" t="str">
            <v/>
          </cell>
          <cell r="I46" t="str">
            <v/>
          </cell>
          <cell r="J46" t="str">
            <v/>
          </cell>
          <cell r="K46" t="str">
            <v/>
          </cell>
        </row>
        <row r="47">
          <cell r="A47" t="str">
            <v/>
          </cell>
          <cell r="B47" t="str">
            <v/>
          </cell>
          <cell r="C47" t="str">
            <v/>
          </cell>
          <cell r="I47" t="str">
            <v/>
          </cell>
          <cell r="J47" t="str">
            <v/>
          </cell>
          <cell r="K47" t="str">
            <v/>
          </cell>
        </row>
        <row r="48">
          <cell r="A48" t="str">
            <v/>
          </cell>
          <cell r="B48" t="str">
            <v/>
          </cell>
          <cell r="C48" t="str">
            <v/>
          </cell>
          <cell r="I48" t="str">
            <v/>
          </cell>
          <cell r="J48" t="str">
            <v/>
          </cell>
          <cell r="K48" t="str">
            <v/>
          </cell>
        </row>
        <row r="49">
          <cell r="A49" t="str">
            <v/>
          </cell>
          <cell r="B49" t="str">
            <v/>
          </cell>
          <cell r="C49" t="str">
            <v/>
          </cell>
          <cell r="I49" t="str">
            <v/>
          </cell>
          <cell r="J49" t="str">
            <v/>
          </cell>
          <cell r="K49" t="str">
            <v/>
          </cell>
        </row>
        <row r="50">
          <cell r="A50" t="str">
            <v/>
          </cell>
          <cell r="B50" t="str">
            <v/>
          </cell>
          <cell r="C50" t="str">
            <v/>
          </cell>
          <cell r="I50" t="str">
            <v/>
          </cell>
          <cell r="J50" t="str">
            <v/>
          </cell>
          <cell r="K50" t="str">
            <v/>
          </cell>
        </row>
        <row r="51">
          <cell r="A51" t="str">
            <v/>
          </cell>
          <cell r="B51" t="str">
            <v/>
          </cell>
          <cell r="C51" t="str">
            <v/>
          </cell>
          <cell r="I51" t="str">
            <v/>
          </cell>
          <cell r="J51" t="str">
            <v/>
          </cell>
          <cell r="K51" t="str">
            <v/>
          </cell>
        </row>
        <row r="52">
          <cell r="A52" t="str">
            <v/>
          </cell>
          <cell r="B52" t="str">
            <v/>
          </cell>
          <cell r="C52" t="str">
            <v/>
          </cell>
          <cell r="I52" t="str">
            <v/>
          </cell>
          <cell r="J52" t="str">
            <v/>
          </cell>
          <cell r="K52" t="str">
            <v/>
          </cell>
        </row>
        <row r="53">
          <cell r="A53" t="str">
            <v/>
          </cell>
          <cell r="B53" t="str">
            <v/>
          </cell>
          <cell r="C53" t="str">
            <v/>
          </cell>
          <cell r="I53" t="str">
            <v/>
          </cell>
          <cell r="J53" t="str">
            <v/>
          </cell>
          <cell r="K53" t="str">
            <v/>
          </cell>
        </row>
        <row r="54">
          <cell r="A54" t="str">
            <v/>
          </cell>
          <cell r="B54" t="str">
            <v/>
          </cell>
          <cell r="C54" t="str">
            <v/>
          </cell>
          <cell r="I54" t="str">
            <v/>
          </cell>
          <cell r="J54" t="str">
            <v/>
          </cell>
          <cell r="K54" t="str">
            <v/>
          </cell>
        </row>
        <row r="55">
          <cell r="A55" t="str">
            <v/>
          </cell>
          <cell r="B55" t="str">
            <v/>
          </cell>
          <cell r="C55" t="str">
            <v/>
          </cell>
          <cell r="I55" t="str">
            <v/>
          </cell>
          <cell r="J55" t="str">
            <v/>
          </cell>
          <cell r="K55" t="str">
            <v/>
          </cell>
        </row>
        <row r="56">
          <cell r="A56" t="str">
            <v/>
          </cell>
          <cell r="B56" t="str">
            <v/>
          </cell>
          <cell r="C56" t="str">
            <v/>
          </cell>
          <cell r="I56" t="str">
            <v/>
          </cell>
          <cell r="J56" t="str">
            <v/>
          </cell>
          <cell r="K56" t="str">
            <v/>
          </cell>
        </row>
        <row r="57">
          <cell r="A57" t="str">
            <v/>
          </cell>
          <cell r="B57" t="str">
            <v/>
          </cell>
          <cell r="C57" t="str">
            <v/>
          </cell>
          <cell r="I57" t="str">
            <v/>
          </cell>
          <cell r="J57" t="str">
            <v/>
          </cell>
          <cell r="K57" t="str">
            <v/>
          </cell>
        </row>
        <row r="58">
          <cell r="A58" t="str">
            <v/>
          </cell>
          <cell r="B58" t="str">
            <v/>
          </cell>
          <cell r="C58" t="str">
            <v/>
          </cell>
          <cell r="I58" t="str">
            <v/>
          </cell>
          <cell r="J58" t="str">
            <v/>
          </cell>
          <cell r="K58" t="str">
            <v/>
          </cell>
        </row>
        <row r="59">
          <cell r="A59" t="str">
            <v/>
          </cell>
          <cell r="B59" t="str">
            <v/>
          </cell>
          <cell r="C59" t="str">
            <v/>
          </cell>
          <cell r="I59" t="str">
            <v/>
          </cell>
          <cell r="J59" t="str">
            <v/>
          </cell>
          <cell r="K59" t="str">
            <v/>
          </cell>
        </row>
        <row r="60">
          <cell r="A60" t="str">
            <v/>
          </cell>
          <cell r="B60" t="str">
            <v/>
          </cell>
          <cell r="C60" t="str">
            <v/>
          </cell>
          <cell r="I60" t="str">
            <v/>
          </cell>
          <cell r="J60" t="str">
            <v/>
          </cell>
          <cell r="K60" t="str">
            <v/>
          </cell>
        </row>
        <row r="61">
          <cell r="A61" t="str">
            <v/>
          </cell>
          <cell r="B61" t="str">
            <v/>
          </cell>
          <cell r="C61" t="str">
            <v/>
          </cell>
          <cell r="I61" t="str">
            <v/>
          </cell>
          <cell r="J61" t="str">
            <v/>
          </cell>
          <cell r="K61" t="str">
            <v/>
          </cell>
        </row>
        <row r="62">
          <cell r="A62" t="str">
            <v/>
          </cell>
          <cell r="B62" t="str">
            <v/>
          </cell>
          <cell r="C62" t="str">
            <v/>
          </cell>
          <cell r="I62" t="str">
            <v/>
          </cell>
          <cell r="J62" t="str">
            <v/>
          </cell>
          <cell r="K62" t="str">
            <v/>
          </cell>
        </row>
        <row r="63">
          <cell r="A63" t="str">
            <v/>
          </cell>
          <cell r="B63" t="str">
            <v/>
          </cell>
          <cell r="C63" t="str">
            <v/>
          </cell>
          <cell r="I63" t="str">
            <v/>
          </cell>
          <cell r="J63" t="str">
            <v/>
          </cell>
          <cell r="K63" t="str">
            <v/>
          </cell>
        </row>
        <row r="64">
          <cell r="A64" t="str">
            <v/>
          </cell>
          <cell r="B64" t="str">
            <v/>
          </cell>
          <cell r="C64" t="str">
            <v/>
          </cell>
          <cell r="I64" t="str">
            <v/>
          </cell>
          <cell r="J64" t="str">
            <v/>
          </cell>
          <cell r="K64" t="str">
            <v/>
          </cell>
        </row>
        <row r="65">
          <cell r="A65" t="str">
            <v/>
          </cell>
          <cell r="B65" t="str">
            <v/>
          </cell>
          <cell r="C65" t="str">
            <v/>
          </cell>
          <cell r="I65" t="str">
            <v/>
          </cell>
          <cell r="J65" t="str">
            <v/>
          </cell>
          <cell r="K65" t="str">
            <v/>
          </cell>
        </row>
        <row r="66">
          <cell r="A66" t="str">
            <v/>
          </cell>
          <cell r="B66" t="str">
            <v/>
          </cell>
          <cell r="C66" t="str">
            <v/>
          </cell>
          <cell r="I66" t="str">
            <v/>
          </cell>
          <cell r="J66" t="str">
            <v/>
          </cell>
          <cell r="K66" t="str">
            <v/>
          </cell>
        </row>
        <row r="67">
          <cell r="A67" t="str">
            <v/>
          </cell>
          <cell r="B67" t="str">
            <v/>
          </cell>
          <cell r="C67" t="str">
            <v/>
          </cell>
          <cell r="I67" t="str">
            <v/>
          </cell>
          <cell r="J67" t="str">
            <v/>
          </cell>
          <cell r="K67" t="str">
            <v/>
          </cell>
        </row>
        <row r="68">
          <cell r="A68" t="str">
            <v/>
          </cell>
          <cell r="B68" t="str">
            <v/>
          </cell>
          <cell r="C68" t="str">
            <v/>
          </cell>
          <cell r="I68" t="str">
            <v/>
          </cell>
          <cell r="J68" t="str">
            <v/>
          </cell>
          <cell r="K68" t="str">
            <v/>
          </cell>
        </row>
        <row r="69">
          <cell r="A69" t="str">
            <v/>
          </cell>
          <cell r="B69" t="str">
            <v/>
          </cell>
          <cell r="C69" t="str">
            <v/>
          </cell>
          <cell r="I69" t="str">
            <v/>
          </cell>
          <cell r="J69" t="str">
            <v/>
          </cell>
          <cell r="K69" t="str">
            <v/>
          </cell>
        </row>
        <row r="70">
          <cell r="A70" t="str">
            <v/>
          </cell>
          <cell r="B70" t="str">
            <v/>
          </cell>
          <cell r="C70" t="str">
            <v/>
          </cell>
          <cell r="I70" t="str">
            <v/>
          </cell>
          <cell r="J70" t="str">
            <v/>
          </cell>
          <cell r="K70" t="str">
            <v/>
          </cell>
        </row>
        <row r="71">
          <cell r="A71" t="str">
            <v/>
          </cell>
          <cell r="B71" t="str">
            <v/>
          </cell>
          <cell r="C71" t="str">
            <v/>
          </cell>
          <cell r="I71" t="str">
            <v/>
          </cell>
          <cell r="J71" t="str">
            <v/>
          </cell>
          <cell r="K71" t="str">
            <v/>
          </cell>
        </row>
        <row r="72">
          <cell r="A72" t="str">
            <v/>
          </cell>
          <cell r="B72" t="str">
            <v/>
          </cell>
          <cell r="C72" t="str">
            <v/>
          </cell>
          <cell r="I72" t="str">
            <v/>
          </cell>
          <cell r="J72" t="str">
            <v/>
          </cell>
          <cell r="K72" t="str">
            <v/>
          </cell>
        </row>
        <row r="73">
          <cell r="A73" t="str">
            <v/>
          </cell>
          <cell r="B73" t="str">
            <v/>
          </cell>
          <cell r="C73" t="str">
            <v/>
          </cell>
          <cell r="I73" t="str">
            <v/>
          </cell>
          <cell r="J73" t="str">
            <v/>
          </cell>
          <cell r="K73" t="str">
            <v/>
          </cell>
        </row>
        <row r="74">
          <cell r="A74" t="str">
            <v/>
          </cell>
          <cell r="B74" t="str">
            <v/>
          </cell>
          <cell r="C74" t="str">
            <v/>
          </cell>
          <cell r="I74" t="str">
            <v/>
          </cell>
          <cell r="J74" t="str">
            <v/>
          </cell>
          <cell r="K74" t="str">
            <v/>
          </cell>
        </row>
        <row r="75">
          <cell r="A75" t="str">
            <v/>
          </cell>
          <cell r="B75" t="str">
            <v/>
          </cell>
          <cell r="C75" t="str">
            <v/>
          </cell>
          <cell r="I75" t="str">
            <v/>
          </cell>
          <cell r="J75" t="str">
            <v/>
          </cell>
          <cell r="K75" t="str">
            <v/>
          </cell>
        </row>
        <row r="76">
          <cell r="A76" t="str">
            <v/>
          </cell>
          <cell r="B76" t="str">
            <v/>
          </cell>
          <cell r="C76" t="str">
            <v/>
          </cell>
          <cell r="I76" t="str">
            <v/>
          </cell>
          <cell r="J76" t="str">
            <v/>
          </cell>
          <cell r="K76" t="str">
            <v/>
          </cell>
        </row>
        <row r="77">
          <cell r="A77" t="str">
            <v/>
          </cell>
          <cell r="B77" t="str">
            <v/>
          </cell>
          <cell r="C77" t="str">
            <v/>
          </cell>
          <cell r="I77" t="str">
            <v/>
          </cell>
          <cell r="J77" t="str">
            <v/>
          </cell>
          <cell r="K77" t="str">
            <v/>
          </cell>
        </row>
        <row r="78">
          <cell r="A78" t="str">
            <v/>
          </cell>
          <cell r="B78" t="str">
            <v/>
          </cell>
          <cell r="C78" t="str">
            <v/>
          </cell>
          <cell r="I78" t="str">
            <v/>
          </cell>
          <cell r="J78" t="str">
            <v/>
          </cell>
          <cell r="K78" t="str">
            <v/>
          </cell>
        </row>
        <row r="79">
          <cell r="A79" t="str">
            <v/>
          </cell>
          <cell r="B79" t="str">
            <v/>
          </cell>
          <cell r="C79" t="str">
            <v/>
          </cell>
          <cell r="I79" t="str">
            <v/>
          </cell>
          <cell r="J79" t="str">
            <v/>
          </cell>
          <cell r="K79" t="str">
            <v/>
          </cell>
        </row>
        <row r="80">
          <cell r="A80" t="str">
            <v/>
          </cell>
          <cell r="B80" t="str">
            <v/>
          </cell>
          <cell r="C80" t="str">
            <v/>
          </cell>
          <cell r="I80" t="str">
            <v/>
          </cell>
          <cell r="J80" t="str">
            <v/>
          </cell>
          <cell r="K80" t="str">
            <v/>
          </cell>
        </row>
        <row r="81">
          <cell r="A81" t="str">
            <v/>
          </cell>
          <cell r="B81" t="str">
            <v/>
          </cell>
          <cell r="C81" t="str">
            <v/>
          </cell>
          <cell r="I81" t="str">
            <v/>
          </cell>
          <cell r="J81" t="str">
            <v/>
          </cell>
          <cell r="K81" t="str">
            <v/>
          </cell>
        </row>
        <row r="82">
          <cell r="A82" t="str">
            <v/>
          </cell>
          <cell r="B82" t="str">
            <v/>
          </cell>
          <cell r="C82" t="str">
            <v/>
          </cell>
          <cell r="I82" t="str">
            <v/>
          </cell>
          <cell r="J82" t="str">
            <v/>
          </cell>
          <cell r="K82" t="str">
            <v/>
          </cell>
        </row>
        <row r="83">
          <cell r="A83" t="str">
            <v/>
          </cell>
          <cell r="B83" t="str">
            <v/>
          </cell>
          <cell r="C83" t="str">
            <v/>
          </cell>
          <cell r="I83" t="str">
            <v/>
          </cell>
          <cell r="J83" t="str">
            <v/>
          </cell>
          <cell r="K83" t="str">
            <v/>
          </cell>
        </row>
        <row r="84">
          <cell r="A84" t="str">
            <v/>
          </cell>
          <cell r="B84" t="str">
            <v/>
          </cell>
          <cell r="C84" t="str">
            <v/>
          </cell>
          <cell r="I84" t="str">
            <v/>
          </cell>
          <cell r="J84" t="str">
            <v/>
          </cell>
          <cell r="K84" t="str">
            <v/>
          </cell>
        </row>
        <row r="85">
          <cell r="A85" t="str">
            <v/>
          </cell>
          <cell r="B85" t="str">
            <v/>
          </cell>
          <cell r="C85" t="str">
            <v/>
          </cell>
          <cell r="I85" t="str">
            <v/>
          </cell>
          <cell r="J85" t="str">
            <v/>
          </cell>
          <cell r="K85" t="str">
            <v/>
          </cell>
        </row>
        <row r="86">
          <cell r="A86" t="str">
            <v/>
          </cell>
          <cell r="B86" t="str">
            <v/>
          </cell>
          <cell r="C86" t="str">
            <v/>
          </cell>
          <cell r="I86" t="str">
            <v/>
          </cell>
          <cell r="J86" t="str">
            <v/>
          </cell>
          <cell r="K86" t="str">
            <v/>
          </cell>
        </row>
        <row r="87">
          <cell r="A87" t="str">
            <v/>
          </cell>
          <cell r="B87" t="str">
            <v/>
          </cell>
          <cell r="C87" t="str">
            <v/>
          </cell>
          <cell r="I87" t="str">
            <v/>
          </cell>
          <cell r="J87" t="str">
            <v/>
          </cell>
          <cell r="K87" t="str">
            <v/>
          </cell>
        </row>
        <row r="88">
          <cell r="A88" t="str">
            <v/>
          </cell>
          <cell r="B88" t="str">
            <v/>
          </cell>
          <cell r="C88" t="str">
            <v/>
          </cell>
          <cell r="I88" t="str">
            <v/>
          </cell>
          <cell r="J88" t="str">
            <v/>
          </cell>
          <cell r="K88" t="str">
            <v/>
          </cell>
        </row>
        <row r="89">
          <cell r="A89" t="str">
            <v/>
          </cell>
          <cell r="B89" t="str">
            <v/>
          </cell>
          <cell r="C89" t="str">
            <v/>
          </cell>
          <cell r="I89" t="str">
            <v/>
          </cell>
          <cell r="J89" t="str">
            <v/>
          </cell>
          <cell r="K89" t="str">
            <v/>
          </cell>
        </row>
        <row r="90">
          <cell r="A90" t="str">
            <v/>
          </cell>
          <cell r="B90" t="str">
            <v/>
          </cell>
          <cell r="C90" t="str">
            <v/>
          </cell>
          <cell r="I90" t="str">
            <v/>
          </cell>
          <cell r="J90" t="str">
            <v/>
          </cell>
          <cell r="K90" t="str">
            <v/>
          </cell>
        </row>
        <row r="91">
          <cell r="A91" t="str">
            <v/>
          </cell>
          <cell r="B91" t="str">
            <v/>
          </cell>
          <cell r="C91" t="str">
            <v/>
          </cell>
          <cell r="I91" t="str">
            <v/>
          </cell>
          <cell r="J91" t="str">
            <v/>
          </cell>
          <cell r="K91" t="str">
            <v/>
          </cell>
        </row>
        <row r="92">
          <cell r="A92" t="str">
            <v/>
          </cell>
          <cell r="B92" t="str">
            <v/>
          </cell>
          <cell r="C92" t="str">
            <v/>
          </cell>
          <cell r="I92" t="str">
            <v/>
          </cell>
          <cell r="J92" t="str">
            <v/>
          </cell>
          <cell r="K92" t="str">
            <v/>
          </cell>
        </row>
        <row r="93">
          <cell r="A93" t="str">
            <v/>
          </cell>
          <cell r="B93" t="str">
            <v/>
          </cell>
          <cell r="C93" t="str">
            <v/>
          </cell>
          <cell r="I93" t="str">
            <v/>
          </cell>
          <cell r="J93" t="str">
            <v/>
          </cell>
          <cell r="K93" t="str">
            <v/>
          </cell>
        </row>
        <row r="94">
          <cell r="A94" t="str">
            <v/>
          </cell>
          <cell r="B94" t="str">
            <v/>
          </cell>
          <cell r="C94" t="str">
            <v/>
          </cell>
          <cell r="I94" t="str">
            <v/>
          </cell>
          <cell r="J94" t="str">
            <v/>
          </cell>
          <cell r="K94" t="str">
            <v/>
          </cell>
        </row>
        <row r="95">
          <cell r="A95" t="str">
            <v/>
          </cell>
          <cell r="B95" t="str">
            <v/>
          </cell>
          <cell r="C95" t="str">
            <v/>
          </cell>
          <cell r="I95" t="str">
            <v/>
          </cell>
          <cell r="J95" t="str">
            <v/>
          </cell>
          <cell r="K95" t="str">
            <v/>
          </cell>
        </row>
      </sheetData>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ARTHEL Jean Yves AGPRO" refreshedDate="43093.348120601855" createdVersion="4" refreshedVersion="4" minRefreshableVersion="3" recordCount="353">
  <cacheSource type="worksheet">
    <worksheetSource name="BaseSalaries"/>
  </cacheSource>
  <cacheFields count="17">
    <cacheField name="Matricule" numFmtId="0">
      <sharedItems containsSemiMixedTypes="0" containsString="0" containsNumber="1" containsInteger="1" minValue="10000" maxValue="33420"/>
    </cacheField>
    <cacheField name="Nom" numFmtId="0">
      <sharedItems/>
    </cacheField>
    <cacheField name="Prenom" numFmtId="0">
      <sharedItems/>
    </cacheField>
    <cacheField name="MouMme" numFmtId="0">
      <sharedItems/>
    </cacheField>
    <cacheField name="DateNaissance" numFmtId="14">
      <sharedItems containsSemiMixedTypes="0" containsNonDate="0" containsDate="1" containsString="0" minDate="1950-03-07T00:00:00" maxDate="1989-12-22T00:00:00"/>
    </cacheField>
    <cacheField name="Rue" numFmtId="0">
      <sharedItems/>
    </cacheField>
    <cacheField name="Commune" numFmtId="0">
      <sharedItems/>
    </cacheField>
    <cacheField name="CodePostal" numFmtId="0">
      <sharedItems containsSemiMixedTypes="0" containsString="0" containsNumber="1" containsInteger="1" minValue="77000" maxValue="77990"/>
    </cacheField>
    <cacheField name="Niveau" numFmtId="0">
      <sharedItems count="3">
        <s v="Cadre supérieur"/>
        <s v="Cadre moyen"/>
        <s v="Employé"/>
      </sharedItems>
    </cacheField>
    <cacheField name="SalaireMoyen" numFmtId="164">
      <sharedItems containsSemiMixedTypes="0" containsString="0" containsNumber="1" containsInteger="1" minValue="1600" maxValue="4479" count="329">
        <n v="4214"/>
        <n v="2374"/>
        <n v="2305"/>
        <n v="2187"/>
        <n v="1660"/>
        <n v="1769"/>
        <n v="1634"/>
        <n v="2481"/>
        <n v="3305"/>
        <n v="2947"/>
        <n v="3264"/>
        <n v="1938"/>
        <n v="1759"/>
        <n v="2657"/>
        <n v="1601"/>
        <n v="2878"/>
        <n v="4238"/>
        <n v="2352"/>
        <n v="1945"/>
        <n v="4323"/>
        <n v="1772"/>
        <n v="2800"/>
        <n v="2620"/>
        <n v="4300"/>
        <n v="2521"/>
        <n v="3344"/>
        <n v="4283"/>
        <n v="4455"/>
        <n v="3369"/>
        <n v="1641"/>
        <n v="3235"/>
        <n v="2681"/>
        <n v="1651"/>
        <n v="1600"/>
        <n v="1632"/>
        <n v="1925"/>
        <n v="1920"/>
        <n v="3769"/>
        <n v="1871"/>
        <n v="1849"/>
        <n v="3737"/>
        <n v="1707"/>
        <n v="1969"/>
        <n v="4034"/>
        <n v="1962"/>
        <n v="3860"/>
        <n v="3595"/>
        <n v="1652"/>
        <n v="2506"/>
        <n v="3765"/>
        <n v="3711"/>
        <n v="3959"/>
        <n v="1706"/>
        <n v="4375"/>
        <n v="3381"/>
        <n v="1692"/>
        <n v="3780"/>
        <n v="1970"/>
        <n v="2797"/>
        <n v="3783"/>
        <n v="3776"/>
        <n v="2311"/>
        <n v="3320"/>
        <n v="2336"/>
        <n v="3914"/>
        <n v="2392"/>
        <n v="1946"/>
        <n v="1698"/>
        <n v="1851"/>
        <n v="2661"/>
        <n v="3417"/>
        <n v="2741"/>
        <n v="4170"/>
        <n v="2546"/>
        <n v="1697"/>
        <n v="1628"/>
        <n v="2395"/>
        <n v="3133"/>
        <n v="1914"/>
        <n v="2564"/>
        <n v="1685"/>
        <n v="2525"/>
        <n v="2792"/>
        <n v="3175"/>
        <n v="3125"/>
        <n v="1928"/>
        <n v="3800"/>
        <n v="4046"/>
        <n v="1649"/>
        <n v="4149"/>
        <n v="2538"/>
        <n v="3770"/>
        <n v="3835"/>
        <n v="3257"/>
        <n v="3439"/>
        <n v="4065"/>
        <n v="1901"/>
        <n v="1753"/>
        <n v="1996"/>
        <n v="3620"/>
        <n v="1676"/>
        <n v="2465"/>
        <n v="2917"/>
        <n v="2986"/>
        <n v="2823"/>
        <n v="1645"/>
        <n v="2143"/>
        <n v="2415"/>
        <n v="4285"/>
        <n v="4449"/>
        <n v="3500"/>
        <n v="1831"/>
        <n v="3365"/>
        <n v="2931"/>
        <n v="1828"/>
        <n v="1750"/>
        <n v="3531"/>
        <n v="1974"/>
        <n v="2215"/>
        <n v="4203"/>
        <n v="1615"/>
        <n v="3611"/>
        <n v="1878"/>
        <n v="3348"/>
        <n v="1775"/>
        <n v="2985"/>
        <n v="3171"/>
        <n v="2520"/>
        <n v="4269"/>
        <n v="4138"/>
        <n v="1937"/>
        <n v="2891"/>
        <n v="2815"/>
        <n v="2328"/>
        <n v="1678"/>
        <n v="1767"/>
        <n v="1720"/>
        <n v="1693"/>
        <n v="4230"/>
        <n v="2279"/>
        <n v="2156"/>
        <n v="1874"/>
        <n v="2759"/>
        <n v="3413"/>
        <n v="2677"/>
        <n v="2110"/>
        <n v="1894"/>
        <n v="3280"/>
        <n v="3164"/>
        <n v="2790"/>
        <n v="3758"/>
        <n v="3162"/>
        <n v="1752"/>
        <n v="4343"/>
        <n v="2625"/>
        <n v="1756"/>
        <n v="4306"/>
        <n v="2692"/>
        <n v="1727"/>
        <n v="2928"/>
        <n v="2594"/>
        <n v="2619"/>
        <n v="3135"/>
        <n v="2160"/>
        <n v="4053"/>
        <n v="3876"/>
        <n v="1655"/>
        <n v="2921"/>
        <n v="3796"/>
        <n v="3504"/>
        <n v="2981"/>
        <n v="2212"/>
        <n v="2484"/>
        <n v="4013"/>
        <n v="1964"/>
        <n v="3554"/>
        <n v="1847"/>
        <n v="2304"/>
        <n v="1908"/>
        <n v="2765"/>
        <n v="1611"/>
        <n v="2334"/>
        <n v="4131"/>
        <n v="1758"/>
        <n v="1734"/>
        <n v="2229"/>
        <n v="3101"/>
        <n v="2810"/>
        <n v="1893"/>
        <n v="2781"/>
        <n v="2412"/>
        <n v="3420"/>
        <n v="2979"/>
        <n v="4028"/>
        <n v="3418"/>
        <n v="3742"/>
        <n v="1978"/>
        <n v="3227"/>
        <n v="4159"/>
        <n v="1748"/>
        <n v="2686"/>
        <n v="3703"/>
        <n v="1832"/>
        <n v="3251"/>
        <n v="1979"/>
        <n v="2835"/>
        <n v="2488"/>
        <n v="3159"/>
        <n v="3492"/>
        <n v="4424"/>
        <n v="1741"/>
        <n v="4259"/>
        <n v="3651"/>
        <n v="2233"/>
        <n v="4407"/>
        <n v="2263"/>
        <n v="1948"/>
        <n v="3581"/>
        <n v="4287"/>
        <n v="2969"/>
        <n v="2838"/>
        <n v="3935"/>
        <n v="2924"/>
        <n v="4335"/>
        <n v="3685"/>
        <n v="2125"/>
        <n v="2499"/>
        <n v="2843"/>
        <n v="1669"/>
        <n v="3548"/>
        <n v="2678"/>
        <n v="1919"/>
        <n v="2778"/>
        <n v="2420"/>
        <n v="2673"/>
        <n v="1626"/>
        <n v="2872"/>
        <n v="1773"/>
        <n v="1971"/>
        <n v="1815"/>
        <n v="1905"/>
        <n v="2398"/>
        <n v="3343"/>
        <n v="2239"/>
        <n v="2274"/>
        <n v="2855"/>
        <n v="3131"/>
        <n v="4316"/>
        <n v="2549"/>
        <n v="4268"/>
        <n v="3158"/>
        <n v="3300"/>
        <n v="1985"/>
        <n v="1700"/>
        <n v="2473"/>
        <n v="3429"/>
        <n v="1736"/>
        <n v="2431"/>
        <n v="2822"/>
        <n v="1821"/>
        <n v="3663"/>
        <n v="2837"/>
        <n v="3234"/>
        <n v="2264"/>
        <n v="2754"/>
        <n v="3441"/>
        <n v="1665"/>
        <n v="4118"/>
        <n v="3459"/>
        <n v="2165"/>
        <n v="1681"/>
        <n v="4417"/>
        <n v="2959"/>
        <n v="4309"/>
        <n v="2830"/>
        <n v="1624"/>
        <n v="1765"/>
        <n v="1668"/>
        <n v="2563"/>
        <n v="1861"/>
        <n v="2635"/>
        <n v="2742"/>
        <n v="3347"/>
        <n v="2918"/>
        <n v="2150"/>
        <n v="1788"/>
        <n v="4045"/>
        <n v="4022"/>
        <n v="1994"/>
        <n v="2744"/>
        <n v="1857"/>
        <n v="3503"/>
        <n v="3219"/>
        <n v="1991"/>
        <n v="2638"/>
        <n v="2690"/>
        <n v="3321"/>
        <n v="1884"/>
        <n v="1680"/>
        <n v="3428"/>
        <n v="4260"/>
        <n v="3270"/>
        <n v="4094"/>
        <n v="2147"/>
        <n v="3539"/>
        <n v="4479"/>
        <n v="1870"/>
        <n v="4005"/>
        <n v="3891"/>
        <n v="1778"/>
        <n v="2267"/>
        <n v="3121"/>
        <n v="3212"/>
        <n v="3888"/>
        <n v="1817"/>
        <n v="2580"/>
        <n v="1677"/>
        <n v="4226"/>
        <n v="3313"/>
        <n v="2590"/>
        <n v="2886"/>
        <n v="3629"/>
        <n v="4458"/>
        <n v="3622"/>
        <n v="2494"/>
        <n v="2899"/>
        <n v="2232"/>
        <n v="3623"/>
        <n v="3433"/>
      </sharedItems>
      <fieldGroup base="9">
        <rangePr startNum="1600" endNum="4479" groupInterval="500"/>
        <groupItems count="8">
          <s v="&lt;1600"/>
          <s v="1600-2099"/>
          <s v="2100-2599"/>
          <s v="2600-3099"/>
          <s v="3100-3599"/>
          <s v="3600-4099"/>
          <s v="4100-4599"/>
          <s v="&gt;4600"/>
        </groupItems>
      </fieldGroup>
    </cacheField>
    <cacheField name="age" numFmtId="0">
      <sharedItems containsSemiMixedTypes="0" containsString="0" containsNumber="1" containsInteger="1" minValue="30" maxValue="67" count="38">
        <n v="52"/>
        <n v="48"/>
        <n v="32"/>
        <n v="31"/>
        <n v="36"/>
        <n v="49"/>
        <n v="61"/>
        <n v="45"/>
        <n v="38"/>
        <n v="34"/>
        <n v="55"/>
        <n v="66"/>
        <n v="37"/>
        <n v="57"/>
        <n v="35"/>
        <n v="62"/>
        <n v="51"/>
        <n v="63"/>
        <n v="56"/>
        <n v="58"/>
        <n v="67"/>
        <n v="60"/>
        <n v="46"/>
        <n v="40"/>
        <n v="44"/>
        <n v="54"/>
        <n v="65"/>
        <n v="42"/>
        <n v="53"/>
        <n v="30"/>
        <n v="64"/>
        <n v="33"/>
        <n v="39"/>
        <n v="50"/>
        <n v="59"/>
        <n v="41"/>
        <n v="43"/>
        <n v="47"/>
      </sharedItems>
      <fieldGroup base="10">
        <rangePr startNum="30" endNum="67" groupInterval="10"/>
        <groupItems count="6">
          <s v="&lt;30"/>
          <s v="30-39"/>
          <s v="40-49"/>
          <s v="50-59"/>
          <s v="60-69"/>
          <s v="&gt;70"/>
        </groupItems>
      </fieldGroup>
    </cacheField>
    <cacheField name="Vrai_si_ageSupAgeMédian" numFmtId="0">
      <sharedItems/>
    </cacheField>
    <cacheField name="AfficherSenior" numFmtId="0">
      <sharedItems/>
    </cacheField>
    <cacheField name="Prime" numFmtId="164">
      <sharedItems containsSemiMixedTypes="0" containsString="0" containsNumber="1" minValue="0" maxValue="445.5"/>
    </cacheField>
    <cacheField name="Prime majorée" numFmtId="164">
      <sharedItems containsSemiMixedTypes="0" containsString="0" containsNumber="1" minValue="0" maxValue="891"/>
    </cacheField>
    <cacheField name="Mot de Passe" numFmtId="0">
      <sharedItems/>
    </cacheField>
    <cacheField name="NomPrenomMatricu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53">
  <r>
    <n v="11779"/>
    <s v="AIANI"/>
    <s v="ANDRE"/>
    <s v="Madame"/>
    <d v="1965-04-06T00:00:00"/>
    <s v="25 rue d'Henrien"/>
    <s v="VILLEMARECHAL"/>
    <n v="77710"/>
    <x v="0"/>
    <x v="0"/>
    <x v="0"/>
    <b v="1"/>
    <s v="---"/>
    <n v="0"/>
    <n v="0"/>
    <s v="11779AA"/>
    <s v="AIANI ANDRE 11779"/>
  </r>
  <r>
    <n v="27489"/>
    <s v="ALRIVY"/>
    <s v="THIERRY"/>
    <s v="Monsieur"/>
    <d v="1969-11-24T00:00:00"/>
    <s v="13 rue de la Mairie"/>
    <s v="MAREUIL LES MEAUX"/>
    <n v="77100"/>
    <x v="1"/>
    <x v="1"/>
    <x v="1"/>
    <b v="0"/>
    <s v="---"/>
    <n v="0"/>
    <n v="0"/>
    <s v="27489AT"/>
    <s v="ALRIVY THIERRY 27489"/>
  </r>
  <r>
    <n v="27767"/>
    <s v="ALRIVY"/>
    <s v="TOMMY"/>
    <s v="Monsieur"/>
    <d v="1987-09-24T00:00:00"/>
    <s v="39 rue des Deux Jumeaux"/>
    <s v="MARY SUR MARNE"/>
    <n v="77440"/>
    <x v="1"/>
    <x v="2"/>
    <x v="2"/>
    <b v="0"/>
    <s v="---"/>
    <n v="0"/>
    <n v="0"/>
    <s v="27767AT"/>
    <s v="ALRIVY TOMMY 27767"/>
  </r>
  <r>
    <n v="15481"/>
    <s v="ALTRUIE"/>
    <s v="CATHERINE"/>
    <s v="Madame"/>
    <d v="1989-08-04T00:00:00"/>
    <s v="2 rue Pasteur"/>
    <s v="CHAPELLE IGER (LA)"/>
    <n v="77540"/>
    <x v="1"/>
    <x v="3"/>
    <x v="3"/>
    <b v="0"/>
    <s v="---"/>
    <n v="0"/>
    <n v="0"/>
    <s v="15481AC"/>
    <s v="ALTRUIE CATHERINE 15481"/>
  </r>
  <r>
    <n v="14414"/>
    <s v="ANFRUI"/>
    <s v="BRAHIM"/>
    <s v="Monsieur"/>
    <d v="1984-09-04T00:00:00"/>
    <s v="place de la Mairie"/>
    <s v="CHALAUTRE LA GRANDE"/>
    <n v="77171"/>
    <x v="2"/>
    <x v="4"/>
    <x v="4"/>
    <b v="0"/>
    <s v="---"/>
    <n v="0"/>
    <n v="0"/>
    <s v="14414AB"/>
    <s v="ANFRUI BRAHIM 14414"/>
  </r>
  <r>
    <n v="27968"/>
    <s v="ANJOUIS"/>
    <s v="VIVIEN"/>
    <s v="Monsieur"/>
    <d v="1968-11-29T00:00:00"/>
    <s v="Place de l'Hôtel de Ville"/>
    <s v="MAY EN MULTIEN"/>
    <n v="77145"/>
    <x v="2"/>
    <x v="5"/>
    <x v="5"/>
    <b v="1"/>
    <s v="---"/>
    <n v="0"/>
    <n v="0"/>
    <s v="27968AV"/>
    <s v="ANJOUIS VIVIEN 27968"/>
  </r>
  <r>
    <n v="14955"/>
    <s v="ANREP"/>
    <s v="CAMILLE"/>
    <s v="Monsieur"/>
    <d v="1956-04-26T00:00:00"/>
    <s v="8 place Mireille Morvan"/>
    <s v="CHAMPCENEST"/>
    <n v="77560"/>
    <x v="2"/>
    <x v="6"/>
    <x v="6"/>
    <b v="1"/>
    <s v="Sénior"/>
    <n v="0"/>
    <n v="0"/>
    <s v="14955AC"/>
    <s v="ANREP CAMILLE 14955"/>
  </r>
  <r>
    <n v="21551"/>
    <s v="ANREP"/>
    <s v="JESSY"/>
    <s v="Monsieur"/>
    <d v="1972-04-21T00:00:00"/>
    <s v="6 rue du Cardinal Richelieu"/>
    <s v="FERRIERES EN BRIE"/>
    <n v="77164"/>
    <x v="1"/>
    <x v="7"/>
    <x v="7"/>
    <b v="0"/>
    <s v="---"/>
    <n v="0"/>
    <n v="0"/>
    <s v="21551AJ"/>
    <s v="ANREP JESSY 21551"/>
  </r>
  <r>
    <n v="10127"/>
    <s v="ARDOULLIE"/>
    <s v="ADEL"/>
    <s v="Monsieur"/>
    <d v="1982-03-25T00:00:00"/>
    <s v="27 rue de la Faïencerie"/>
    <s v="TREUZY LEVELAY"/>
    <n v="77710"/>
    <x v="0"/>
    <x v="8"/>
    <x v="8"/>
    <b v="0"/>
    <s v="---"/>
    <n v="0"/>
    <n v="0"/>
    <s v="10127AA"/>
    <s v="ARDOULLIE ADEL 10127"/>
  </r>
  <r>
    <n v="19326"/>
    <s v="ARIANER"/>
    <s v="FLORE"/>
    <s v="Madame"/>
    <d v="1986-06-04T00:00:00"/>
    <s v="place de la Mairie"/>
    <s v="CROISSY BEAUBOURG"/>
    <n v="77317"/>
    <x v="1"/>
    <x v="9"/>
    <x v="9"/>
    <b v="0"/>
    <s v="---"/>
    <n v="0"/>
    <n v="0"/>
    <s v="19326AF"/>
    <s v="ARIANER FLORE 19326"/>
  </r>
  <r>
    <n v="27565"/>
    <s v="ARMENO"/>
    <s v="TIMOTHE"/>
    <s v="Monsieur"/>
    <d v="1962-10-07T00:00:00"/>
    <s v="3 place Jean Jaurès"/>
    <s v="MARLES EN BRIE"/>
    <n v="77610"/>
    <x v="0"/>
    <x v="10"/>
    <x v="10"/>
    <b v="1"/>
    <s v="---"/>
    <n v="0"/>
    <n v="0"/>
    <s v="27565AT"/>
    <s v="ARMENO TIMOTHE 27565"/>
  </r>
  <r>
    <n v="19625"/>
    <s v="AUDUGET"/>
    <s v="GABRIELLE"/>
    <s v="Madame"/>
    <d v="1951-08-17T00:00:00"/>
    <s v="10 rue du Bourg"/>
    <s v="DAGNY"/>
    <n v="77320"/>
    <x v="2"/>
    <x v="11"/>
    <x v="11"/>
    <b v="1"/>
    <s v="Sénior"/>
    <n v="193.8"/>
    <n v="193.8"/>
    <s v="19625AG"/>
    <s v="AUDUGET GABRIELLE 19625"/>
  </r>
  <r>
    <n v="28736"/>
    <s v="AZIEAU"/>
    <s v="AGNES"/>
    <s v="Madame"/>
    <d v="1983-03-21T00:00:00"/>
    <s v="8 rue de Corbeville"/>
    <s v="MOISENAY"/>
    <n v="77950"/>
    <x v="2"/>
    <x v="12"/>
    <x v="12"/>
    <b v="0"/>
    <s v="---"/>
    <n v="0"/>
    <n v="0"/>
    <s v="28736AA"/>
    <s v="AZIEAU AGNES 28736"/>
  </r>
  <r>
    <n v="10887"/>
    <s v="AZOUS"/>
    <s v="ALAIN"/>
    <s v="Monsieur"/>
    <d v="1960-08-19T00:00:00"/>
    <s v="21 rue de la Mairie"/>
    <s v="VAUDOY EN BRIE"/>
    <n v="77141"/>
    <x v="1"/>
    <x v="13"/>
    <x v="13"/>
    <b v="1"/>
    <s v="---"/>
    <n v="0"/>
    <n v="0"/>
    <s v="10887AA"/>
    <s v="AZOUS ALAIN 10887"/>
  </r>
  <r>
    <n v="20453"/>
    <s v="BAISADOULI"/>
    <s v="HELENA"/>
    <s v="Madame"/>
    <d v="1956-06-22T00:00:00"/>
    <s v="place Charles de Gaulle"/>
    <s v="ECRENNES (LES)"/>
    <n v="77820"/>
    <x v="2"/>
    <x v="14"/>
    <x v="6"/>
    <b v="1"/>
    <s v="Sénior"/>
    <n v="160.10000000000002"/>
    <n v="160.10000000000002"/>
    <s v="20453BH"/>
    <s v="BAISADOULI HELENA 20453"/>
  </r>
  <r>
    <n v="23060"/>
    <s v="BATTEREAU"/>
    <s v="LAURY"/>
    <s v="Madame"/>
    <d v="1985-05-20T00:00:00"/>
    <s v="2 rue du Maréchal Leclerc"/>
    <s v="GIRONVILLE"/>
    <n v="77890"/>
    <x v="1"/>
    <x v="15"/>
    <x v="14"/>
    <b v="0"/>
    <s v="---"/>
    <n v="0"/>
    <n v="0"/>
    <s v="23060BL"/>
    <s v="BATTEREAU LAURY 23060"/>
  </r>
  <r>
    <n v="13134"/>
    <s v="BEAULEUX"/>
    <s v="BARBARA"/>
    <s v="Madame"/>
    <d v="1972-09-17T00:00:00"/>
    <s v="52 rue Grande"/>
    <s v="VINANTES"/>
    <n v="77230"/>
    <x v="0"/>
    <x v="16"/>
    <x v="7"/>
    <b v="0"/>
    <s v="---"/>
    <n v="0"/>
    <n v="0"/>
    <s v="13134BB"/>
    <s v="BEAULEUX BARBARA 13134"/>
  </r>
  <r>
    <n v="18989"/>
    <s v="BELZANE"/>
    <s v="FARAH"/>
    <s v="Madame"/>
    <d v="1955-06-16T00:00:00"/>
    <s v="11 rue des Ecoles"/>
    <s v="COUTEVROULT"/>
    <n v="77580"/>
    <x v="1"/>
    <x v="17"/>
    <x v="15"/>
    <b v="1"/>
    <s v="Sénior"/>
    <n v="235.20000000000002"/>
    <n v="470.40000000000003"/>
    <s v="18989BF"/>
    <s v="BELZANE FARAH 18989"/>
  </r>
  <r>
    <n v="20851"/>
    <s v="BERCIERE"/>
    <s v="INGRID"/>
    <s v="Madame"/>
    <d v="1966-10-20T00:00:00"/>
    <s v="rue du Général de Gaulle"/>
    <s v="ESBLY"/>
    <n v="77450"/>
    <x v="2"/>
    <x v="18"/>
    <x v="16"/>
    <b v="1"/>
    <s v="---"/>
    <n v="0"/>
    <n v="0"/>
    <s v="20851BI"/>
    <s v="BERCIERE INGRID 20851"/>
  </r>
  <r>
    <n v="29665"/>
    <s v="BERTANSETTI"/>
    <s v="DORIANE"/>
    <s v="Madame"/>
    <d v="1983-10-29T00:00:00"/>
    <s v="48 Grande rue"/>
    <s v="MONTEVRAIN"/>
    <n v="77144"/>
    <x v="0"/>
    <x v="19"/>
    <x v="4"/>
    <b v="0"/>
    <s v="---"/>
    <n v="0"/>
    <n v="0"/>
    <s v="29665BD"/>
    <s v="BERTANSETTI DORIANE 29665"/>
  </r>
  <r>
    <n v="12181"/>
    <s v="BEUNKE"/>
    <s v="ANNABELLE"/>
    <s v="Madame"/>
    <d v="1954-08-17T00:00:00"/>
    <s v="743 rue de la Mairie"/>
    <s v="VILLENEUVE SAINT DENIS"/>
    <n v="77174"/>
    <x v="2"/>
    <x v="20"/>
    <x v="17"/>
    <b v="1"/>
    <s v="Sénior"/>
    <n v="177.20000000000002"/>
    <n v="177.20000000000002"/>
    <s v="12181BA"/>
    <s v="BEUNKE ANNABELLE 12181"/>
  </r>
  <r>
    <n v="12931"/>
    <s v="BEUNKE"/>
    <s v="AUGUSTIN"/>
    <s v="Monsieur"/>
    <d v="1960-06-18T00:00:00"/>
    <s v="8 rue Père Maurice"/>
    <s v="VILLIERS SUR SEINE"/>
    <n v="77114"/>
    <x v="1"/>
    <x v="21"/>
    <x v="13"/>
    <b v="1"/>
    <s v="---"/>
    <n v="0"/>
    <n v="0"/>
    <s v="12931BA"/>
    <s v="BEUNKE AUGUSTIN 12931"/>
  </r>
  <r>
    <n v="15933"/>
    <s v="BEUNKE"/>
    <s v="CHARLY"/>
    <s v="Madame"/>
    <d v="1968-03-18T00:00:00"/>
    <s v="rue de la Mairie"/>
    <s v="CHARNY"/>
    <n v="77410"/>
    <x v="1"/>
    <x v="22"/>
    <x v="5"/>
    <b v="1"/>
    <s v="---"/>
    <n v="0"/>
    <n v="0"/>
    <s v="15933BC"/>
    <s v="BEUNKE CHARLY 15933"/>
  </r>
  <r>
    <n v="31375"/>
    <s v="BLAISY"/>
    <s v="RUDY"/>
    <s v="Monsieur"/>
    <d v="1955-08-04T00:00:00"/>
    <s v="19 Grande rue"/>
    <s v="NANTEUIL SUR MARNE"/>
    <n v="77730"/>
    <x v="0"/>
    <x v="23"/>
    <x v="15"/>
    <b v="1"/>
    <s v="Sénior"/>
    <n v="0"/>
    <n v="0"/>
    <s v="31375BR"/>
    <s v="BLAISY RUDY 31375"/>
  </r>
  <r>
    <n v="13233"/>
    <s v="BLOTTI"/>
    <s v="BARBARA"/>
    <s v="Madame"/>
    <d v="1961-05-01T00:00:00"/>
    <s v="impasse de la Mairie"/>
    <s v="VINCY MANŒUVRE"/>
    <n v="77139"/>
    <x v="1"/>
    <x v="24"/>
    <x v="18"/>
    <b v="1"/>
    <s v="---"/>
    <n v="0"/>
    <n v="0"/>
    <s v="13233BB"/>
    <s v="BLOTTI BARBARA 13233"/>
  </r>
  <r>
    <n v="20902"/>
    <s v="BOCCAND"/>
    <s v="INGRID"/>
    <s v="Madame"/>
    <d v="1959-02-28T00:00:00"/>
    <s v="7 avenue de la République"/>
    <s v="ESMANS"/>
    <n v="77940"/>
    <x v="0"/>
    <x v="25"/>
    <x v="19"/>
    <b v="1"/>
    <s v="Sénior"/>
    <n v="334.40000000000003"/>
    <n v="668.80000000000007"/>
    <s v="20902BI"/>
    <s v="BOCCAND INGRID 20902"/>
  </r>
  <r>
    <n v="29885"/>
    <s v="BOCLY"/>
    <s v="FATOUMATA"/>
    <s v="Madame"/>
    <d v="1950-03-07T00:00:00"/>
    <s v="rue de Corbeil"/>
    <s v="MONTIGNY LE GUESDIER"/>
    <n v="77480"/>
    <x v="0"/>
    <x v="26"/>
    <x v="20"/>
    <b v="1"/>
    <s v="Sénior"/>
    <n v="428.3"/>
    <n v="856.6"/>
    <s v="29885BF"/>
    <s v="BOCLY FATOUMATA 29885"/>
  </r>
  <r>
    <n v="11685"/>
    <s v="BONASOLI"/>
    <s v="ANASTASIA"/>
    <s v="Madame"/>
    <d v="1957-05-07T00:00:00"/>
    <s v="32 rue Albert Mattar"/>
    <s v="VILLECERF"/>
    <n v="77250"/>
    <x v="0"/>
    <x v="27"/>
    <x v="21"/>
    <b v="1"/>
    <s v="Sénior"/>
    <n v="445.5"/>
    <n v="891"/>
    <s v="11685BA"/>
    <s v="BONASOLI ANASTASIA 11685"/>
  </r>
  <r>
    <n v="14505"/>
    <s v="BONNELAIS"/>
    <s v="BRAHIM"/>
    <s v="Monsieur"/>
    <d v="1959-12-30T00:00:00"/>
    <s v="5 rue du Beauregard"/>
    <s v="CHALAUTRE LA PETITE"/>
    <n v="77160"/>
    <x v="0"/>
    <x v="28"/>
    <x v="13"/>
    <b v="1"/>
    <s v="---"/>
    <n v="0"/>
    <n v="0"/>
    <s v="14505BB"/>
    <s v="BONNELAIS BRAHIM 14505"/>
  </r>
  <r>
    <n v="12428"/>
    <s v="BOUILLIANT"/>
    <s v="ANNE-LISE"/>
    <s v="Madame"/>
    <d v="1988-05-12T00:00:00"/>
    <s v="place Carruel"/>
    <s v="VILLEPARISIS"/>
    <n v="77270"/>
    <x v="2"/>
    <x v="29"/>
    <x v="2"/>
    <b v="0"/>
    <s v="---"/>
    <n v="0"/>
    <n v="0"/>
    <s v="12428BA"/>
    <s v="BOUILLIANT ANNE-LISE 12428"/>
  </r>
  <r>
    <n v="30098"/>
    <s v="BOULETI"/>
    <s v="MIKE"/>
    <s v="Monsieur"/>
    <d v="1954-08-03T00:00:00"/>
    <s v="1 rue d'En Bas"/>
    <s v="MONTMACHOUX"/>
    <n v="77940"/>
    <x v="0"/>
    <x v="30"/>
    <x v="17"/>
    <b v="1"/>
    <s v="Sénior"/>
    <n v="0"/>
    <n v="0"/>
    <s v="30098BM"/>
    <s v="BOULETI MIKE 30098"/>
  </r>
  <r>
    <n v="31508"/>
    <s v="BOULONET"/>
    <s v="CHRISTIAN"/>
    <s v="Madame"/>
    <d v="1950-08-15T00:00:00"/>
    <s v="2 rue Grande"/>
    <s v="NEMOURS"/>
    <n v="77140"/>
    <x v="1"/>
    <x v="31"/>
    <x v="20"/>
    <b v="1"/>
    <s v="Sénior"/>
    <n v="268.10000000000002"/>
    <n v="536.20000000000005"/>
    <s v="31508BC"/>
    <s v="BOULONET CHRISTIAN 31508"/>
  </r>
  <r>
    <n v="23342"/>
    <s v="BOUSSEREZ"/>
    <s v="LUC"/>
    <s v="Monsieur"/>
    <d v="1971-05-23T00:00:00"/>
    <s v="21 rue des Tilleuls"/>
    <s v="GRANDPUITS BAILLY CARROIS"/>
    <n v="77720"/>
    <x v="2"/>
    <x v="32"/>
    <x v="22"/>
    <b v="0"/>
    <s v="---"/>
    <n v="0"/>
    <n v="0"/>
    <s v="23342BL"/>
    <s v="BOUSSEREZ LUC 23342"/>
  </r>
  <r>
    <n v="29493"/>
    <s v="BOUSSIARD"/>
    <s v="WILLY"/>
    <s v="Monsieur"/>
    <d v="1961-08-04T00:00:00"/>
    <s v="24 rue Martin IV"/>
    <s v="MONTEREAU FAULT YONNE"/>
    <n v="77130"/>
    <x v="2"/>
    <x v="33"/>
    <x v="18"/>
    <b v="1"/>
    <s v="---"/>
    <n v="0"/>
    <n v="0"/>
    <s v="29493BW"/>
    <s v="BOUSSIARD WILLY 29493"/>
  </r>
  <r>
    <n v="16886"/>
    <s v="BOUTAGNON"/>
    <s v="CORINNE"/>
    <s v="Madame"/>
    <d v="1951-11-27T00:00:00"/>
    <s v="7 rue de la Croix boissée"/>
    <s v="CHENOISE"/>
    <n v="77160"/>
    <x v="2"/>
    <x v="34"/>
    <x v="11"/>
    <b v="1"/>
    <s v="Sénior"/>
    <n v="163.20000000000002"/>
    <n v="163.20000000000002"/>
    <s v="16886BC"/>
    <s v="BOUTAGNON CORINNE 16886"/>
  </r>
  <r>
    <n v="20717"/>
    <s v="BOUTZEN"/>
    <s v="IBRAHIM"/>
    <s v="Monsieur"/>
    <d v="1977-06-27T00:00:00"/>
    <s v="place Albert Boyer"/>
    <s v="EMERAINVILLE"/>
    <n v="77184"/>
    <x v="2"/>
    <x v="35"/>
    <x v="23"/>
    <b v="0"/>
    <s v="---"/>
    <n v="0"/>
    <n v="0"/>
    <s v="20717BI"/>
    <s v="BOUTZEN IBRAHIM 20717"/>
  </r>
  <r>
    <n v="21906"/>
    <s v="BOUZANNE DES MAZERY"/>
    <s v="JOHN"/>
    <s v="Monsieur"/>
    <d v="1977-04-14T00:00:00"/>
    <s v="11 place de l'Eglise"/>
    <s v="FONTAINE LE PORT"/>
    <n v="77590"/>
    <x v="2"/>
    <x v="36"/>
    <x v="23"/>
    <b v="0"/>
    <s v="---"/>
    <n v="0"/>
    <n v="0"/>
    <s v="21906BJ"/>
    <s v="BOUZANNE DES MAZERY JOHN 21906"/>
  </r>
  <r>
    <n v="19701"/>
    <s v="BRADELLE"/>
    <s v="GARY"/>
    <s v="Monsieur"/>
    <d v="1973-10-06T00:00:00"/>
    <s v="6 rue de Villarceau"/>
    <s v="DAMMARIE LES LYS"/>
    <n v="77190"/>
    <x v="0"/>
    <x v="37"/>
    <x v="24"/>
    <b v="0"/>
    <s v="---"/>
    <n v="0"/>
    <n v="0"/>
    <s v="19701BG"/>
    <s v="BRADELLE GARY 19701"/>
  </r>
  <r>
    <n v="13814"/>
    <s v="BRASNUS"/>
    <s v="BERTRAND"/>
    <s v="Madame"/>
    <d v="1954-02-08T00:00:00"/>
    <s v="Grande rue"/>
    <s v="CARNETIN"/>
    <n v="77400"/>
    <x v="2"/>
    <x v="38"/>
    <x v="17"/>
    <b v="1"/>
    <s v="Sénior"/>
    <n v="187.10000000000002"/>
    <n v="187.10000000000002"/>
    <s v="13814BB"/>
    <s v="BRASNUS BERTRAND 13814"/>
  </r>
  <r>
    <n v="19555"/>
    <s v="BREDILLON"/>
    <s v="FREDERIQUE"/>
    <s v="Madame"/>
    <d v="1969-09-08T00:00:00"/>
    <s v="Grande rue"/>
    <s v="CUISY"/>
    <n v="77165"/>
    <x v="2"/>
    <x v="39"/>
    <x v="1"/>
    <b v="0"/>
    <s v="---"/>
    <n v="0"/>
    <n v="0"/>
    <s v="19555BF"/>
    <s v="BREDILLON FREDERIQUE 19555"/>
  </r>
  <r>
    <n v="12284"/>
    <s v="BREUILLIER"/>
    <s v="ANNE-LAURE"/>
    <s v="Madame"/>
    <d v="1959-07-15T00:00:00"/>
    <s v="54 rue Jean Jaurès"/>
    <s v="VILLENEUVE SUR BELLOT"/>
    <n v="77510"/>
    <x v="0"/>
    <x v="40"/>
    <x v="19"/>
    <b v="1"/>
    <s v="Sénior"/>
    <n v="373.70000000000005"/>
    <n v="747.40000000000009"/>
    <s v="12284BA"/>
    <s v="BREUILLIER ANNE-LAURE 12284"/>
  </r>
  <r>
    <n v="13456"/>
    <s v="BREUILLIER"/>
    <s v="BENEDICTE"/>
    <s v="Madame"/>
    <d v="1965-08-06T00:00:00"/>
    <s v="11 Grande rue"/>
    <s v="VOULTON"/>
    <n v="77560"/>
    <x v="2"/>
    <x v="41"/>
    <x v="0"/>
    <b v="1"/>
    <s v="---"/>
    <n v="0"/>
    <n v="0"/>
    <s v="13456BB"/>
    <s v="BREUILLIER BENEDICTE 13456"/>
  </r>
  <r>
    <n v="16029"/>
    <s v="BREUILLIER"/>
    <s v="CHRISTIAN"/>
    <s v="Monsieur"/>
    <d v="1965-02-02T00:00:00"/>
    <s v="2 rue de la Grange aux Dîmes"/>
    <s v="CHARTRONGES"/>
    <n v="77320"/>
    <x v="2"/>
    <x v="42"/>
    <x v="0"/>
    <b v="1"/>
    <s v="---"/>
    <n v="0"/>
    <n v="0"/>
    <s v="16029BC"/>
    <s v="BREUILLIER CHRISTIAN 16029"/>
  </r>
  <r>
    <n v="31698"/>
    <s v="BRIZAUD"/>
    <s v="BRAHIM"/>
    <s v="Monsieur"/>
    <d v="1982-03-13T00:00:00"/>
    <s v="17 rue de Lorrez"/>
    <s v="NOISY SUR ECOLE"/>
    <n v="77123"/>
    <x v="0"/>
    <x v="43"/>
    <x v="8"/>
    <b v="0"/>
    <s v="---"/>
    <n v="0"/>
    <n v="0"/>
    <s v="31698BB"/>
    <s v="BRIZAUD BRAHIM 31698"/>
  </r>
  <r>
    <n v="26535"/>
    <s v="BRODESOLLES"/>
    <s v="SOFIAN"/>
    <s v="Monsieur"/>
    <d v="1959-03-25T00:00:00"/>
    <s v="52 rue Grande"/>
    <s v="VINANTES"/>
    <n v="77230"/>
    <x v="2"/>
    <x v="44"/>
    <x v="19"/>
    <b v="1"/>
    <s v="Sénior"/>
    <n v="0"/>
    <n v="0"/>
    <s v="26535BS"/>
    <s v="BRODESOLLES SOFIAN 26535"/>
  </r>
  <r>
    <n v="18914"/>
    <s v="BUGRAS"/>
    <s v="ERIKA"/>
    <s v="Madame"/>
    <d v="1982-02-05T00:00:00"/>
    <s v="25 avenue de la Mairie"/>
    <s v="COUTENÇON"/>
    <n v="77154"/>
    <x v="0"/>
    <x v="45"/>
    <x v="8"/>
    <b v="0"/>
    <s v="---"/>
    <n v="0"/>
    <n v="0"/>
    <s v="18914BE"/>
    <s v="BUGRAS ERIKA 18914"/>
  </r>
  <r>
    <n v="12507"/>
    <s v="BUTTEY"/>
    <s v="ANNE-LISE"/>
    <s v="Madame"/>
    <d v="1982-01-19T00:00:00"/>
    <s v="rue de l'Abbaye"/>
    <s v="VILLEROY"/>
    <n v="77410"/>
    <x v="0"/>
    <x v="46"/>
    <x v="8"/>
    <b v="0"/>
    <s v="---"/>
    <n v="0"/>
    <n v="0"/>
    <s v="12507BA"/>
    <s v="BUTTEY ANNE-LISE 12507"/>
  </r>
  <r>
    <n v="18821"/>
    <s v="CADOUT"/>
    <s v="EMILE"/>
    <s v="Monsieur"/>
    <d v="1982-11-21T00:00:00"/>
    <s v="1 place de la Mairie"/>
    <s v="COURTOMER"/>
    <n v="77390"/>
    <x v="2"/>
    <x v="47"/>
    <x v="12"/>
    <b v="0"/>
    <s v="---"/>
    <n v="0"/>
    <n v="0"/>
    <s v="18821CE"/>
    <s v="CADOUT EMILE 18821"/>
  </r>
  <r>
    <n v="23983"/>
    <s v="CAGNOLARI"/>
    <s v="MAXIMILIEN"/>
    <s v="Monsieur"/>
    <d v="1957-04-05T00:00:00"/>
    <s v="8-10 rue Pierre Loyer"/>
    <s v="GURCY LE CHATEL"/>
    <n v="77520"/>
    <x v="1"/>
    <x v="48"/>
    <x v="21"/>
    <b v="1"/>
    <s v="Sénior"/>
    <n v="0"/>
    <n v="0"/>
    <s v="23983CM"/>
    <s v="CAGNOLARI MAXIMILIEN 23983"/>
  </r>
  <r>
    <n v="21496"/>
    <s v="CAQUERIOT"/>
    <s v="JEAN-PHILIPPE"/>
    <s v="Monsieur"/>
    <d v="1985-08-02T00:00:00"/>
    <s v="19 avenue du Maréchal Leclerc"/>
    <s v="FEROLLES ATTILLY"/>
    <n v="77150"/>
    <x v="0"/>
    <x v="49"/>
    <x v="14"/>
    <b v="0"/>
    <s v="---"/>
    <n v="0"/>
    <n v="0"/>
    <s v="21496CJ"/>
    <s v="CAQUERIOT JEAN-PHILIPPE 21496"/>
  </r>
  <r>
    <n v="16169"/>
    <s v="CARAMADRE"/>
    <s v="CLAUDIA"/>
    <s v="Madame"/>
    <d v="1966-09-27T00:00:00"/>
    <s v="rue du Presbytère"/>
    <s v="CHATEAUBLEAU"/>
    <n v="77370"/>
    <x v="0"/>
    <x v="50"/>
    <x v="16"/>
    <b v="1"/>
    <s v="---"/>
    <n v="0"/>
    <n v="0"/>
    <s v="16169CC"/>
    <s v="CARAMADRE CLAUDIA 16169"/>
  </r>
  <r>
    <n v="25741"/>
    <s v="CASALIGGI"/>
    <s v="RODOLPHE"/>
    <s v="Monsieur"/>
    <d v="1955-05-28T00:00:00"/>
    <s v="11-13 rue Paul Vaillant-Couturier"/>
    <s v="LEUDON EN BRIE"/>
    <n v="77320"/>
    <x v="0"/>
    <x v="51"/>
    <x v="15"/>
    <b v="1"/>
    <s v="Sénior"/>
    <n v="0"/>
    <n v="0"/>
    <s v="25741CR"/>
    <s v="CASALIGGI RODOLPHE 25741"/>
  </r>
  <r>
    <n v="10366"/>
    <s v="CATTENOY"/>
    <s v="ADELAIDE"/>
    <s v="Madame"/>
    <d v="1963-12-13T00:00:00"/>
    <s v="6 rue Riche"/>
    <s v="URY"/>
    <n v="77760"/>
    <x v="2"/>
    <x v="52"/>
    <x v="25"/>
    <b v="1"/>
    <s v="---"/>
    <n v="0"/>
    <n v="0"/>
    <s v="10366CA"/>
    <s v="CATTENOY ADELAIDE 10366"/>
  </r>
  <r>
    <n v="13965"/>
    <s v="CATTENOY"/>
    <s v="BETTY"/>
    <s v="Madame"/>
    <d v="1952-09-01T00:00:00"/>
    <s v="43 rue Grande"/>
    <s v="CELY EN BIERE"/>
    <n v="77930"/>
    <x v="0"/>
    <x v="53"/>
    <x v="26"/>
    <b v="1"/>
    <s v="Sénior"/>
    <n v="437.5"/>
    <n v="875"/>
    <s v="13965CB"/>
    <s v="CATTENOY BETTY 13965"/>
  </r>
  <r>
    <n v="23593"/>
    <s v="CHARRUAZ"/>
    <s v="MALIK"/>
    <s v="Monsieur"/>
    <d v="1983-01-17T00:00:00"/>
    <s v="2 rue Fontaine de l'Erable"/>
    <s v="GRISY SUISNES"/>
    <n v="77166"/>
    <x v="2"/>
    <x v="33"/>
    <x v="12"/>
    <b v="0"/>
    <s v="---"/>
    <n v="0"/>
    <n v="0"/>
    <s v="23593CM"/>
    <s v="CHARRUAZ MALIK 23593"/>
  </r>
  <r>
    <n v="26269"/>
    <s v="CHINOSI"/>
    <s v="SAMIR"/>
    <s v="Monsieur"/>
    <d v="1975-04-06T00:00:00"/>
    <s v="place de la Mairie"/>
    <s v="LONGPERRIER"/>
    <n v="77230"/>
    <x v="0"/>
    <x v="54"/>
    <x v="27"/>
    <b v="0"/>
    <s v="---"/>
    <n v="0"/>
    <n v="0"/>
    <s v="26269CS"/>
    <s v="CHINOSI SAMIR 26269"/>
  </r>
  <r>
    <n v="30719"/>
    <s v="CHOMODE"/>
    <s v="AUGUSTIN"/>
    <s v="Monsieur"/>
    <d v="1964-01-14T00:00:00"/>
    <s v="2 rue de la Mairie"/>
    <s v="MOUSSEAUX LES BRAY"/>
    <n v="77480"/>
    <x v="2"/>
    <x v="55"/>
    <x v="28"/>
    <b v="1"/>
    <s v="---"/>
    <n v="0"/>
    <n v="0"/>
    <s v="30719CA"/>
    <s v="CHOMODE AUGUSTIN 30719"/>
  </r>
  <r>
    <n v="24141"/>
    <s v="CIRJEAN"/>
    <s v="MELVIN"/>
    <s v="Monsieur"/>
    <d v="1979-11-05T00:00:00"/>
    <s v="place de l'Eglise"/>
    <s v="HAUTEFEUILLE"/>
    <n v="77515"/>
    <x v="0"/>
    <x v="56"/>
    <x v="8"/>
    <b v="0"/>
    <s v="---"/>
    <n v="0"/>
    <n v="0"/>
    <s v="24141CM"/>
    <s v="CIRJEAN MELVIN 24141"/>
  </r>
  <r>
    <n v="17084"/>
    <s v="CLASTERE"/>
    <s v="CYRIELLE"/>
    <s v="Madame"/>
    <d v="1989-11-20T00:00:00"/>
    <s v="3 place de la Mairie"/>
    <s v="CHEVRAINVILLIERS"/>
    <n v="77760"/>
    <x v="2"/>
    <x v="57"/>
    <x v="29"/>
    <b v="0"/>
    <s v="---"/>
    <n v="0"/>
    <n v="0"/>
    <s v="17084CC"/>
    <s v="CLASTERE CYRIELLE 17084"/>
  </r>
  <r>
    <n v="32702"/>
    <s v="CLASTERE"/>
    <s v="SALIM"/>
    <s v="Monsieur"/>
    <d v="1982-05-10T00:00:00"/>
    <s v="1 bis rue des Ecoles"/>
    <s v="PAROY"/>
    <n v="77520"/>
    <x v="1"/>
    <x v="58"/>
    <x v="8"/>
    <b v="0"/>
    <s v="---"/>
    <n v="0"/>
    <n v="0"/>
    <s v="32702CS"/>
    <s v="CLASTERE SALIM 32702"/>
  </r>
  <r>
    <n v="18864"/>
    <s v="COACHON"/>
    <s v="EMILIEN"/>
    <s v="Monsieur"/>
    <d v="1951-09-12T00:00:00"/>
    <s v="26 rue Grande"/>
    <s v="COURTRY"/>
    <n v="77181"/>
    <x v="0"/>
    <x v="59"/>
    <x v="11"/>
    <b v="1"/>
    <s v="Sénior"/>
    <n v="0"/>
    <n v="0"/>
    <s v="18864CE"/>
    <s v="COACHON EMILIEN 18864"/>
  </r>
  <r>
    <n v="25011"/>
    <s v="COACHON"/>
    <s v="PASCAL"/>
    <s v="Monsieur"/>
    <d v="1988-12-16T00:00:00"/>
    <s v="7 allée du Château"/>
    <s v="JOUY LE CHATEL"/>
    <n v="77970"/>
    <x v="0"/>
    <x v="60"/>
    <x v="3"/>
    <b v="0"/>
    <s v="---"/>
    <n v="0"/>
    <n v="0"/>
    <s v="25011CP"/>
    <s v="COACHON PASCAL 25011"/>
  </r>
  <r>
    <n v="10000"/>
    <s v="COCHI"/>
    <s v="ADAM"/>
    <s v="Monsieur"/>
    <d v="1982-04-26T00:00:00"/>
    <s v="30 avenue du Général Leclerc"/>
    <s v="TOUSSON"/>
    <n v="77123"/>
    <x v="1"/>
    <x v="61"/>
    <x v="8"/>
    <b v="0"/>
    <s v="---"/>
    <n v="0"/>
    <n v="0"/>
    <s v="10000CA"/>
    <s v="COCHI ADAM 10000"/>
  </r>
  <r>
    <n v="10292"/>
    <s v="COFOURAIN"/>
    <s v="ADELAIDE"/>
    <s v="Madame"/>
    <d v="1974-12-26T00:00:00"/>
    <s v="16 rue Neuve"/>
    <s v="TROCY EN MULTIEN"/>
    <n v="77440"/>
    <x v="0"/>
    <x v="62"/>
    <x v="27"/>
    <b v="0"/>
    <s v="---"/>
    <n v="0"/>
    <n v="0"/>
    <s v="10292CA"/>
    <s v="COFOURAIN ADELAIDE 10292"/>
  </r>
  <r>
    <n v="13273"/>
    <s v="COLLANTIER"/>
    <s v="BEATRICE"/>
    <s v="Madame"/>
    <d v="1963-03-01T00:00:00"/>
    <s v="place de l'Eglise"/>
    <s v="VOINSLES"/>
    <n v="77540"/>
    <x v="1"/>
    <x v="63"/>
    <x v="25"/>
    <b v="1"/>
    <s v="---"/>
    <n v="0"/>
    <n v="0"/>
    <s v="13273CB"/>
    <s v="COLLANTIER BEATRICE 13273"/>
  </r>
  <r>
    <n v="17998"/>
    <s v="COLLUCHE"/>
    <s v="DONOVAN"/>
    <s v="Monsieur"/>
    <d v="1953-12-07T00:00:00"/>
    <s v="place de l'Eglise"/>
    <s v="CONGIS SUR THEROUANNE"/>
    <n v="77440"/>
    <x v="0"/>
    <x v="64"/>
    <x v="30"/>
    <b v="1"/>
    <s v="Sénior"/>
    <n v="0"/>
    <n v="0"/>
    <s v="17998CD"/>
    <s v="COLLUCHE DONOVAN 17998"/>
  </r>
  <r>
    <n v="22844"/>
    <s v="COMLAR"/>
    <s v="LAUREEN"/>
    <s v="Madame"/>
    <d v="1986-10-03T00:00:00"/>
    <s v="9 rue du Chef de Ville"/>
    <s v="GERMIGNY L'EVEQUE"/>
    <n v="77910"/>
    <x v="1"/>
    <x v="65"/>
    <x v="31"/>
    <b v="0"/>
    <s v="---"/>
    <n v="0"/>
    <n v="0"/>
    <s v="22844CL"/>
    <s v="COMLAR LAUREEN 22844"/>
  </r>
  <r>
    <n v="18213"/>
    <s v="CORVELYN"/>
    <s v="DORINE"/>
    <s v="Madame"/>
    <d v="1983-08-08T00:00:00"/>
    <s v="9 place de la Mairie"/>
    <s v="COULOMBS EN VALOIS"/>
    <n v="77840"/>
    <x v="2"/>
    <x v="66"/>
    <x v="12"/>
    <b v="0"/>
    <s v="---"/>
    <n v="0"/>
    <n v="0"/>
    <s v="18213CD"/>
    <s v="CORVELYN DORINE 18213"/>
  </r>
  <r>
    <n v="17214"/>
    <s v="COTANTIEN"/>
    <s v="DENIS"/>
    <s v="Monsieur"/>
    <d v="1971-10-16T00:00:00"/>
    <s v="35 rue de Paris"/>
    <s v="CHEVRY EN SEREINE"/>
    <n v="77710"/>
    <x v="2"/>
    <x v="67"/>
    <x v="22"/>
    <b v="0"/>
    <s v="---"/>
    <n v="0"/>
    <n v="0"/>
    <s v="17214CD"/>
    <s v="COTANTIEN DENIS 17214"/>
  </r>
  <r>
    <n v="16985"/>
    <s v="COUQUARD"/>
    <s v="CYPRIEN"/>
    <s v="Monsieur"/>
    <d v="1988-04-08T00:00:00"/>
    <s v="15 rue du Paradis"/>
    <s v="CHENOU"/>
    <n v="77570"/>
    <x v="2"/>
    <x v="68"/>
    <x v="2"/>
    <b v="0"/>
    <s v="---"/>
    <n v="0"/>
    <n v="0"/>
    <s v="16985CC"/>
    <s v="COUQUARD CYPRIEN 16985"/>
  </r>
  <r>
    <n v="24324"/>
    <s v="COUVANT"/>
    <s v="MIKE"/>
    <s v="Monsieur"/>
    <d v="1965-12-30T00:00:00"/>
    <s v="place Marcel Hattier"/>
    <s v="HONDEVILLIERS"/>
    <n v="77510"/>
    <x v="1"/>
    <x v="69"/>
    <x v="16"/>
    <b v="1"/>
    <s v="---"/>
    <n v="0"/>
    <n v="0"/>
    <s v="24324CM"/>
    <s v="COUVANT MIKE 24324"/>
  </r>
  <r>
    <n v="24675"/>
    <s v="CREISER"/>
    <s v="NOLWENN"/>
    <s v="Madame"/>
    <d v="1951-03-22T00:00:00"/>
    <s v="place de la Mairie"/>
    <s v="JABLINES"/>
    <n v="77450"/>
    <x v="0"/>
    <x v="70"/>
    <x v="11"/>
    <b v="1"/>
    <s v="Sénior"/>
    <n v="341.70000000000005"/>
    <n v="683.40000000000009"/>
    <s v="24675CN"/>
    <s v="CREISER NOLWENN 24675"/>
  </r>
  <r>
    <n v="19503"/>
    <s v="CROPAGE"/>
    <s v="FREDDY"/>
    <s v="Monsieur"/>
    <d v="1978-01-23T00:00:00"/>
    <s v="rue Saint Médard"/>
    <s v="CUCHARMOY"/>
    <n v="77160"/>
    <x v="1"/>
    <x v="71"/>
    <x v="32"/>
    <b v="0"/>
    <s v="---"/>
    <n v="0"/>
    <n v="0"/>
    <s v="19503CF"/>
    <s v="CROPAGE FREDDY 19503"/>
  </r>
  <r>
    <n v="25883"/>
    <s v="CUPERMAN"/>
    <s v="SACHA"/>
    <s v="Monsieur"/>
    <d v="1985-03-23T00:00:00"/>
    <s v="15 Grande rue"/>
    <s v="LISSY"/>
    <n v="77550"/>
    <x v="0"/>
    <x v="72"/>
    <x v="14"/>
    <b v="0"/>
    <s v="---"/>
    <n v="0"/>
    <n v="0"/>
    <s v="25883CS"/>
    <s v="CUPERMAN SACHA 25883"/>
  </r>
  <r>
    <n v="29399"/>
    <s v="D HIVERT"/>
    <s v="REGIS"/>
    <s v="Monsieur"/>
    <d v="1961-05-18T00:00:00"/>
    <s v="rue Eugène Léger"/>
    <s v="MONTENILS"/>
    <n v="77320"/>
    <x v="1"/>
    <x v="73"/>
    <x v="18"/>
    <b v="1"/>
    <s v="---"/>
    <n v="0"/>
    <n v="0"/>
    <s v="29399DR"/>
    <s v="D HIVERT REGIS 29399"/>
  </r>
  <r>
    <n v="23860"/>
    <s v="DARTOUX"/>
    <s v="MARVIN"/>
    <s v="Monsieur"/>
    <d v="1979-06-30T00:00:00"/>
    <s v="1 rue de l'Eglise"/>
    <s v="GUERMANTES"/>
    <n v="77600"/>
    <x v="2"/>
    <x v="74"/>
    <x v="8"/>
    <b v="0"/>
    <s v="---"/>
    <n v="0"/>
    <n v="0"/>
    <s v="23860DM"/>
    <s v="DARTOUX MARVIN 23860"/>
  </r>
  <r>
    <n v="19842"/>
    <s v="DE GUNZBURG"/>
    <s v="GAUTIER"/>
    <s v="Monsieur"/>
    <d v="1951-12-03T00:00:00"/>
    <s v="7 chemin de la Messe"/>
    <s v="DAMMARTIN SUR TIGEAUX"/>
    <n v="77163"/>
    <x v="2"/>
    <x v="75"/>
    <x v="11"/>
    <b v="1"/>
    <s v="Sénior"/>
    <n v="0"/>
    <n v="0"/>
    <s v="19842DG"/>
    <s v="DE GUNZBURG GAUTIER 19842"/>
  </r>
  <r>
    <n v="30190"/>
    <s v="DE ROTHSCHILD"/>
    <s v="HELOISE"/>
    <s v="Madame"/>
    <d v="1977-09-08T00:00:00"/>
    <s v="14 rue de la Couture"/>
    <s v="MONTOLIVET"/>
    <n v="77320"/>
    <x v="1"/>
    <x v="76"/>
    <x v="23"/>
    <b v="0"/>
    <s v="---"/>
    <n v="0"/>
    <n v="0"/>
    <s v="30190DH"/>
    <s v="DE ROTHSCHILD HELOISE 30190"/>
  </r>
  <r>
    <n v="23641"/>
    <s v="DEBLOUX"/>
    <s v="MANUEL"/>
    <s v="Monsieur"/>
    <d v="1967-01-13T00:00:00"/>
    <s v="Grande rue"/>
    <s v="GRISY SUR SEINE"/>
    <n v="77480"/>
    <x v="0"/>
    <x v="77"/>
    <x v="33"/>
    <b v="1"/>
    <s v="---"/>
    <n v="0"/>
    <n v="0"/>
    <s v="23641DM"/>
    <s v="DEBLOUX MANUEL 23641"/>
  </r>
  <r>
    <n v="29114"/>
    <s v="DEBRESNE"/>
    <s v="AMINE"/>
    <s v="Monsieur"/>
    <d v="1971-09-29T00:00:00"/>
    <s v="2 rue de Verdun"/>
    <s v="MONTARLOT"/>
    <n v="77250"/>
    <x v="2"/>
    <x v="78"/>
    <x v="22"/>
    <b v="0"/>
    <s v="---"/>
    <n v="0"/>
    <n v="0"/>
    <s v="29114DA"/>
    <s v="DEBRESNE AMINE 29114"/>
  </r>
  <r>
    <n v="14237"/>
    <s v="DEFLEURS"/>
    <s v="BLANDINE"/>
    <s v="Madame"/>
    <d v="1959-11-23T00:00:00"/>
    <s v="1 rue du Palais"/>
    <s v="CHAILLY EN BIERE"/>
    <n v="77930"/>
    <x v="1"/>
    <x v="79"/>
    <x v="19"/>
    <b v="1"/>
    <s v="Sénior"/>
    <n v="256.40000000000003"/>
    <n v="512.80000000000007"/>
    <s v="14237DB"/>
    <s v="DEFLEURS BLANDINE 14237"/>
  </r>
  <r>
    <n v="21648"/>
    <s v="DEFLEURS"/>
    <s v="JOANNA"/>
    <s v="Madame"/>
    <d v="1959-12-25T00:00:00"/>
    <s v="place de la Mairie"/>
    <s v="FERTE SOUS JOUARRE (LA)"/>
    <n v="77260"/>
    <x v="2"/>
    <x v="80"/>
    <x v="13"/>
    <b v="1"/>
    <s v="---"/>
    <n v="0"/>
    <n v="0"/>
    <s v="21648DJ"/>
    <s v="DEFLEURS JOANNA 21648"/>
  </r>
  <r>
    <n v="15203"/>
    <s v="DEFLOUX"/>
    <s v="CARINE"/>
    <s v="Madame"/>
    <d v="1967-11-22T00:00:00"/>
    <s v="1 route de Bray"/>
    <s v="CHAMPS SUR MARNE"/>
    <n v="77420"/>
    <x v="1"/>
    <x v="81"/>
    <x v="33"/>
    <b v="1"/>
    <s v="---"/>
    <n v="0"/>
    <n v="0"/>
    <s v="15203DC"/>
    <s v="DEFLOUX CARINE 15203"/>
  </r>
  <r>
    <n v="23236"/>
    <s v="DELBOVEN"/>
    <s v="LOLITA"/>
    <s v="Madame"/>
    <d v="1981-05-13T00:00:00"/>
    <s v="2 rue de Maincourt"/>
    <s v="GOUVERNES"/>
    <n v="77400"/>
    <x v="1"/>
    <x v="82"/>
    <x v="32"/>
    <b v="0"/>
    <s v="---"/>
    <n v="0"/>
    <n v="0"/>
    <s v="23236DL"/>
    <s v="DELBOVEN LOLITA 23236"/>
  </r>
  <r>
    <n v="27308"/>
    <s v="DELBOVEN"/>
    <s v="THIBAUD"/>
    <s v="Monsieur"/>
    <d v="1984-05-07T00:00:00"/>
    <s v="24 rue de l'Eglise"/>
    <s v="MARCHEMORET"/>
    <n v="77230"/>
    <x v="0"/>
    <x v="83"/>
    <x v="4"/>
    <b v="0"/>
    <s v="---"/>
    <n v="0"/>
    <n v="0"/>
    <s v="27308DT"/>
    <s v="DELBOVEN THIBAUD 27308"/>
  </r>
  <r>
    <n v="20030"/>
    <s v="DELESDERRIER"/>
    <s v="GHISLAIN"/>
    <s v="Monsieur"/>
    <d v="1985-01-18T00:00:00"/>
    <s v="2 rue de la Mairie"/>
    <s v="DHUISY"/>
    <n v="77440"/>
    <x v="0"/>
    <x v="84"/>
    <x v="14"/>
    <b v="0"/>
    <s v="---"/>
    <n v="0"/>
    <n v="0"/>
    <s v="20030DG"/>
    <s v="DELESDERRIER GHISLAIN 20030"/>
  </r>
  <r>
    <n v="25846"/>
    <s v="DELPOIO"/>
    <s v="RUDY"/>
    <s v="Monsieur"/>
    <d v="1952-12-09T00:00:00"/>
    <s v="15 rue du Perré"/>
    <s v="LIMOGES FOURCHES"/>
    <n v="77550"/>
    <x v="2"/>
    <x v="85"/>
    <x v="26"/>
    <b v="1"/>
    <s v="Sénior"/>
    <n v="0"/>
    <n v="0"/>
    <s v="25846DR"/>
    <s v="DELPOIO RUDY 25846"/>
  </r>
  <r>
    <n v="16617"/>
    <s v="DEMALDENT"/>
    <s v="CONSTANCE"/>
    <s v="Madame"/>
    <d v="1968-05-23T00:00:00"/>
    <s v="17 rue du Docteur Battesti"/>
    <s v="CHAUCONIN NEUFMONTIERS"/>
    <n v="77124"/>
    <x v="0"/>
    <x v="86"/>
    <x v="5"/>
    <b v="1"/>
    <s v="---"/>
    <n v="0"/>
    <n v="0"/>
    <s v="16617DC"/>
    <s v="DEMALDENT CONSTANCE 16617"/>
  </r>
  <r>
    <n v="19141"/>
    <s v="DENONVILLE"/>
    <s v="FATOUMATA"/>
    <s v="Madame"/>
    <d v="1962-01-08T00:00:00"/>
    <s v="9 rue du Gué Mathieu"/>
    <s v="CREGY LES MEAUX"/>
    <n v="77124"/>
    <x v="0"/>
    <x v="87"/>
    <x v="10"/>
    <b v="1"/>
    <s v="---"/>
    <n v="0"/>
    <n v="0"/>
    <s v="19141DF"/>
    <s v="DENONVILLE FATOUMATA 19141"/>
  </r>
  <r>
    <n v="27863"/>
    <s v="DERONDEL"/>
    <s v="VIVIEN"/>
    <s v="Monsieur"/>
    <d v="1965-01-17T00:00:00"/>
    <s v="3 rue du Général Roux"/>
    <s v="MAUPERTHUIS"/>
    <n v="77120"/>
    <x v="2"/>
    <x v="88"/>
    <x v="0"/>
    <b v="1"/>
    <s v="---"/>
    <n v="0"/>
    <n v="0"/>
    <s v="27863DV"/>
    <s v="DERONDEL VIVIEN 27863"/>
  </r>
  <r>
    <n v="23411"/>
    <s v="DESBRAS"/>
    <s v="LUCIEN"/>
    <s v="Monsieur"/>
    <d v="1961-02-01T00:00:00"/>
    <s v="avenue du Général Huerne"/>
    <s v="GRESSY"/>
    <n v="77410"/>
    <x v="0"/>
    <x v="89"/>
    <x v="18"/>
    <b v="1"/>
    <s v="---"/>
    <n v="0"/>
    <n v="0"/>
    <s v="23411DL"/>
    <s v="DESBRAS LUCIEN 23411"/>
  </r>
  <r>
    <n v="17124"/>
    <s v="DESTHUIS"/>
    <s v="CYRILLE"/>
    <s v="Monsieur"/>
    <d v="1975-10-13T00:00:00"/>
    <s v="1 rue Gambetta"/>
    <s v="CHEVRU"/>
    <n v="77320"/>
    <x v="1"/>
    <x v="90"/>
    <x v="27"/>
    <b v="0"/>
    <s v="---"/>
    <n v="0"/>
    <n v="0"/>
    <s v="17124DC"/>
    <s v="DESTHUIS CYRILLE 17124"/>
  </r>
  <r>
    <n v="22049"/>
    <s v="DETTON"/>
    <s v="JOSEPH"/>
    <s v="Monsieur"/>
    <d v="1967-01-30T00:00:00"/>
    <s v="32 rue Charles de Gaulle"/>
    <s v="FONTENAILLES"/>
    <n v="77370"/>
    <x v="0"/>
    <x v="91"/>
    <x v="33"/>
    <b v="1"/>
    <s v="---"/>
    <n v="0"/>
    <n v="0"/>
    <s v="22049DJ"/>
    <s v="DETTON JOSEPH 22049"/>
  </r>
  <r>
    <n v="31321"/>
    <s v="DEVIEN"/>
    <s v="RUDY"/>
    <s v="Monsieur"/>
    <d v="1982-08-17T00:00:00"/>
    <s v="30 rue Grande"/>
    <s v="NANTEUIL LES MEAUX"/>
    <n v="77100"/>
    <x v="0"/>
    <x v="92"/>
    <x v="8"/>
    <b v="0"/>
    <s v="---"/>
    <n v="0"/>
    <n v="0"/>
    <s v="31321DR"/>
    <s v="DEVIEN RUDY 31321"/>
  </r>
  <r>
    <n v="21688"/>
    <s v="DIDIER-PICHAT"/>
    <s v="JOEL"/>
    <s v="Monsieur"/>
    <d v="1964-06-02T00:00:00"/>
    <s v="1 rue du Pont de l'Arcade"/>
    <s v="FLAGY"/>
    <n v="77940"/>
    <x v="0"/>
    <x v="93"/>
    <x v="28"/>
    <b v="1"/>
    <s v="---"/>
    <n v="0"/>
    <n v="0"/>
    <s v="21688DJ"/>
    <s v="DIDIER-PICHAT JOEL 21688"/>
  </r>
  <r>
    <n v="24212"/>
    <s v="DISCHBEIN"/>
    <s v="MICHEL"/>
    <s v="Monsieur"/>
    <d v="1965-11-24T00:00:00"/>
    <s v="place du 11 novembre"/>
    <s v="HERICY"/>
    <n v="77850"/>
    <x v="0"/>
    <x v="94"/>
    <x v="0"/>
    <b v="1"/>
    <s v="---"/>
    <n v="0"/>
    <n v="0"/>
    <s v="24212DM"/>
    <s v="DISCHBEIN MICHEL 24212"/>
  </r>
  <r>
    <n v="33042"/>
    <s v="DISCHBEIN"/>
    <s v="CYRILLE"/>
    <s v="Monsieur"/>
    <d v="1962-11-28T00:00:00"/>
    <s v="14 rue de la Mairie"/>
    <s v="PEZARCHES"/>
    <n v="77131"/>
    <x v="0"/>
    <x v="95"/>
    <x v="10"/>
    <b v="1"/>
    <s v="---"/>
    <n v="0"/>
    <n v="0"/>
    <s v="33042DC"/>
    <s v="DISCHBEIN CYRILLE 33042"/>
  </r>
  <r>
    <n v="24411"/>
    <s v="DONDONCKER"/>
    <s v="MOUSSA"/>
    <s v="Monsieur"/>
    <d v="1954-09-10T00:00:00"/>
    <s v="place de la Mairie"/>
    <s v="ICHY"/>
    <n v="77890"/>
    <x v="2"/>
    <x v="96"/>
    <x v="17"/>
    <b v="1"/>
    <s v="Sénior"/>
    <n v="0"/>
    <n v="0"/>
    <s v="24411DM"/>
    <s v="DONDONCKER MOUSSA 24411"/>
  </r>
  <r>
    <n v="21071"/>
    <s v="DONVEN"/>
    <s v="JACQUES"/>
    <s v="Monsieur"/>
    <d v="1971-05-03T00:00:00"/>
    <s v="14 rue Médéric Charot"/>
    <s v="EVERLY"/>
    <n v="77157"/>
    <x v="2"/>
    <x v="97"/>
    <x v="22"/>
    <b v="0"/>
    <s v="---"/>
    <n v="0"/>
    <n v="0"/>
    <s v="21071DJ"/>
    <s v="DONVEN JACQUES 21071"/>
  </r>
  <r>
    <n v="25446"/>
    <s v="DONVEN"/>
    <s v="RAYAN"/>
    <s v="Monsieur"/>
    <d v="1984-02-06T00:00:00"/>
    <s v="15 rue de la Poste"/>
    <s v="LECHELLE"/>
    <n v="77171"/>
    <x v="2"/>
    <x v="98"/>
    <x v="4"/>
    <b v="0"/>
    <s v="---"/>
    <n v="0"/>
    <n v="0"/>
    <s v="25446DR"/>
    <s v="DONVEN RAYAN 25446"/>
  </r>
  <r>
    <n v="13420"/>
    <s v="DRAESE"/>
    <s v="BENEDICTE"/>
    <s v="Madame"/>
    <d v="1968-12-31T00:00:00"/>
    <s v="5 rue de Larchant"/>
    <s v="VOULANGIS"/>
    <n v="77580"/>
    <x v="0"/>
    <x v="99"/>
    <x v="1"/>
    <b v="0"/>
    <s v="---"/>
    <n v="0"/>
    <n v="0"/>
    <s v="13420DB"/>
    <s v="DRAESE BENEDICTE 13420"/>
  </r>
  <r>
    <n v="13576"/>
    <s v="DRAESE"/>
    <s v="BERENICE"/>
    <s v="Madame"/>
    <d v="1958-09-30T00:00:00"/>
    <s v="3 rue Alfred Sommier"/>
    <s v="BUSSY SAINT MARTIN"/>
    <n v="77600"/>
    <x v="2"/>
    <x v="100"/>
    <x v="34"/>
    <b v="1"/>
    <s v="Sénior"/>
    <n v="167.60000000000002"/>
    <n v="167.60000000000002"/>
    <s v="13576DB"/>
    <s v="DRAESE BERENICE 13576"/>
  </r>
  <r>
    <n v="22400"/>
    <s v="DU BRON"/>
    <s v="KAREN"/>
    <s v="Madame"/>
    <d v="1951-02-03T00:00:00"/>
    <s v="Grande rue"/>
    <s v="FRETOY LE MOUTIER"/>
    <n v="77320"/>
    <x v="1"/>
    <x v="101"/>
    <x v="11"/>
    <b v="1"/>
    <s v="Sénior"/>
    <n v="246.5"/>
    <n v="493"/>
    <s v="22400DK"/>
    <s v="DU BRON KAREN 22400"/>
  </r>
  <r>
    <n v="11488"/>
    <s v="DUBNER"/>
    <s v="AMINA"/>
    <s v="Madame"/>
    <d v="1976-01-03T00:00:00"/>
    <s v="8 rue Saint-Hubert"/>
    <s v="VIGNELY"/>
    <n v="77450"/>
    <x v="1"/>
    <x v="102"/>
    <x v="35"/>
    <b v="0"/>
    <s v="---"/>
    <n v="0"/>
    <n v="0"/>
    <s v="11488DA"/>
    <s v="DUBNER AMINA 11488"/>
  </r>
  <r>
    <n v="19246"/>
    <s v="DUBNER"/>
    <s v="FLORA"/>
    <s v="Madame"/>
    <d v="1966-12-28T00:00:00"/>
    <s v="rue Cottereau"/>
    <s v="CRISENOY"/>
    <n v="77390"/>
    <x v="1"/>
    <x v="103"/>
    <x v="33"/>
    <b v="1"/>
    <s v="---"/>
    <n v="0"/>
    <n v="0"/>
    <s v="19246DF"/>
    <s v="DUBNER FLORA 19246"/>
  </r>
  <r>
    <n v="29976"/>
    <s v="DUCLUS"/>
    <s v="EDDY"/>
    <s v="Monsieur"/>
    <d v="1967-09-11T00:00:00"/>
    <s v="9 rue Grande"/>
    <s v="MONTIGNY LENCOUP"/>
    <n v="77520"/>
    <x v="1"/>
    <x v="31"/>
    <x v="33"/>
    <b v="1"/>
    <s v="---"/>
    <n v="0"/>
    <n v="0"/>
    <s v="29976DE"/>
    <s v="DUCLUS EDDY 29976"/>
  </r>
  <r>
    <n v="23468"/>
    <s v="DUMAZATEAU"/>
    <s v="MAILYS"/>
    <s v="Madame"/>
    <d v="1974-10-01T00:00:00"/>
    <s v="Place de la Mairie"/>
    <s v="GRETZ ARMAINVILLIERS"/>
    <n v="77220"/>
    <x v="1"/>
    <x v="104"/>
    <x v="36"/>
    <b v="0"/>
    <s v="---"/>
    <n v="0"/>
    <n v="0"/>
    <s v="23468DM"/>
    <s v="DUMAZATEAU MAILYS 23468"/>
  </r>
  <r>
    <n v="22253"/>
    <s v="DUMENOIT"/>
    <s v="KAMEL"/>
    <s v="Monsieur"/>
    <d v="1954-10-21T00:00:00"/>
    <s v="12 avenue du Général de Gaulle"/>
    <s v="FOUJU"/>
    <n v="77390"/>
    <x v="2"/>
    <x v="105"/>
    <x v="17"/>
    <b v="1"/>
    <s v="Sénior"/>
    <n v="0"/>
    <n v="0"/>
    <s v="22253DK"/>
    <s v="DUMENOIT KAMEL 22253"/>
  </r>
  <r>
    <n v="28043"/>
    <s v="DUMENOIT"/>
    <s v="WALID"/>
    <s v="Monsieur"/>
    <d v="1978-05-10T00:00:00"/>
    <s v="place de l'Eglise"/>
    <s v="MEAUX"/>
    <n v="77100"/>
    <x v="1"/>
    <x v="106"/>
    <x v="32"/>
    <b v="0"/>
    <s v="---"/>
    <n v="0"/>
    <n v="0"/>
    <s v="28043DW"/>
    <s v="DUMENOIT WALID 28043"/>
  </r>
  <r>
    <n v="12740"/>
    <s v="DUSSAUBY"/>
    <s v="ANTONY"/>
    <s v="Madame"/>
    <d v="1957-07-10T00:00:00"/>
    <s v="45 rue Georges Villette"/>
    <s v="VILLIERS SAINT GEORGES"/>
    <n v="77560"/>
    <x v="1"/>
    <x v="107"/>
    <x v="21"/>
    <b v="1"/>
    <s v="Sénior"/>
    <n v="241.5"/>
    <n v="483"/>
    <s v="12740DA"/>
    <s v="DUSSAUBY ANTONY 12740"/>
  </r>
  <r>
    <n v="20340"/>
    <s v="DUSSAUBY"/>
    <s v="HADRIEN"/>
    <s v="Monsieur"/>
    <d v="1953-07-17T00:00:00"/>
    <s v="30 rue Claye"/>
    <s v="DOUY LA RAMEE"/>
    <n v="77139"/>
    <x v="0"/>
    <x v="108"/>
    <x v="30"/>
    <b v="1"/>
    <s v="Sénior"/>
    <n v="0"/>
    <n v="0"/>
    <s v="20340DH"/>
    <s v="DUSSAUBY HADRIEN 20340"/>
  </r>
  <r>
    <n v="11889"/>
    <s v="DUTORTE"/>
    <s v="ANDRE"/>
    <s v="Madame"/>
    <d v="1970-02-07T00:00:00"/>
    <s v="25 rue Grande"/>
    <s v="VILLEMER"/>
    <n v="77250"/>
    <x v="0"/>
    <x v="109"/>
    <x v="37"/>
    <b v="0"/>
    <s v="---"/>
    <n v="0"/>
    <n v="0"/>
    <s v="11889DA"/>
    <s v="DUTORTE ANDRE 11889"/>
  </r>
  <r>
    <n v="15707"/>
    <s v="DUTORTE"/>
    <s v="CATHY"/>
    <s v="Madame"/>
    <d v="1972-02-13T00:00:00"/>
    <s v="86 rue Wilson"/>
    <s v="CHAPELLE RABLAIS (LA)"/>
    <n v="77370"/>
    <x v="0"/>
    <x v="110"/>
    <x v="7"/>
    <b v="0"/>
    <s v="---"/>
    <n v="0"/>
    <n v="0"/>
    <s v="15707DC"/>
    <s v="DUTORTE CATHY 15707"/>
  </r>
  <r>
    <n v="22088"/>
    <s v="DUTRIER"/>
    <s v="JOSSELIN"/>
    <s v="Monsieur"/>
    <d v="1986-03-08T00:00:00"/>
    <s v="30 rue Saint-Martin"/>
    <s v="FONTENAY TRESIGNY"/>
    <n v="77610"/>
    <x v="2"/>
    <x v="111"/>
    <x v="9"/>
    <b v="0"/>
    <s v="---"/>
    <n v="0"/>
    <n v="0"/>
    <s v="22088DJ"/>
    <s v="DUTRIER JOSSELIN 22088"/>
  </r>
  <r>
    <n v="18771"/>
    <s v="DUVIGOUREUX"/>
    <s v="ELISABETH"/>
    <s v="Madame"/>
    <d v="1988-09-13T00:00:00"/>
    <s v="46 rue Raymond Poincaré"/>
    <s v="COURTACON"/>
    <n v="77560"/>
    <x v="0"/>
    <x v="112"/>
    <x v="2"/>
    <b v="0"/>
    <s v="---"/>
    <n v="0"/>
    <n v="0"/>
    <s v="18771DE"/>
    <s v="DUVIGOUREUX ELISABETH 18771"/>
  </r>
  <r>
    <n v="31917"/>
    <s v="DWLEESCHAUVER"/>
    <s v="FIONA"/>
    <s v="Madame"/>
    <d v="1969-03-06T00:00:00"/>
    <s v="rue de Montigny"/>
    <s v="OBSONVILLE"/>
    <n v="77890"/>
    <x v="1"/>
    <x v="113"/>
    <x v="1"/>
    <b v="0"/>
    <s v="---"/>
    <n v="0"/>
    <n v="0"/>
    <s v="31917DF"/>
    <s v="DWLEESCHAUVER FIONA 31917"/>
  </r>
  <r>
    <n v="13079"/>
    <s v="EBRARDT"/>
    <s v="AURELIA"/>
    <s v="Madame"/>
    <d v="1964-02-26T00:00:00"/>
    <s v="11 place du Bouloi"/>
    <s v="VIMPELLES"/>
    <n v="77520"/>
    <x v="2"/>
    <x v="114"/>
    <x v="28"/>
    <b v="1"/>
    <s v="---"/>
    <n v="0"/>
    <n v="0"/>
    <s v="13079EA"/>
    <s v="EBRARDT AURELIA 13079"/>
  </r>
  <r>
    <n v="14600"/>
    <s v="EMARRE"/>
    <s v="BRANDON"/>
    <s v="Monsieur"/>
    <d v="1988-08-09T00:00:00"/>
    <s v="7 rue du Château"/>
    <s v="CHALMAISON"/>
    <n v="77650"/>
    <x v="2"/>
    <x v="115"/>
    <x v="2"/>
    <b v="0"/>
    <s v="---"/>
    <n v="0"/>
    <n v="0"/>
    <s v="14600EB"/>
    <s v="EMARRE BRANDON 14600"/>
  </r>
  <r>
    <n v="22701"/>
    <s v="FEHRE"/>
    <s v="KIMBERLEY"/>
    <s v="Madame"/>
    <d v="1957-02-25T00:00:00"/>
    <s v="26 boulevard de Lorraine"/>
    <s v="GASTINS"/>
    <n v="77370"/>
    <x v="0"/>
    <x v="116"/>
    <x v="21"/>
    <b v="1"/>
    <s v="Sénior"/>
    <n v="353.1"/>
    <n v="706.2"/>
    <s v="22701FK"/>
    <s v="FEHRE KIMBERLEY 22701"/>
  </r>
  <r>
    <n v="13494"/>
    <s v="FESSU"/>
    <s v="BERENGERE"/>
    <s v="Madame"/>
    <d v="1950-04-18T00:00:00"/>
    <s v="6 rue du Courbeton"/>
    <s v="VOULX"/>
    <n v="77940"/>
    <x v="2"/>
    <x v="117"/>
    <x v="20"/>
    <b v="1"/>
    <s v="Sénior"/>
    <n v="197.4"/>
    <n v="197.4"/>
    <s v="13494FB"/>
    <s v="FESSU BERENGERE 13494"/>
  </r>
  <r>
    <n v="19385"/>
    <s v="FEUILLATE"/>
    <s v="FLORENTIN"/>
    <s v="Monsieur"/>
    <d v="1968-10-14T00:00:00"/>
    <s v="18 rue de la Fontaine"/>
    <s v="CROIX EN BRIE (LA)"/>
    <n v="77370"/>
    <x v="1"/>
    <x v="118"/>
    <x v="5"/>
    <b v="1"/>
    <s v="---"/>
    <n v="0"/>
    <n v="0"/>
    <s v="19385FF"/>
    <s v="FEUILLATE FLORENTIN 19385"/>
  </r>
  <r>
    <n v="33138"/>
    <s v="FEUILLATE"/>
    <s v="CHARLY"/>
    <s v="Monsieur"/>
    <d v="1973-12-21T00:00:00"/>
    <s v="place de la Mairie"/>
    <s v="PIERRE LEVEE"/>
    <n v="77580"/>
    <x v="0"/>
    <x v="119"/>
    <x v="24"/>
    <b v="0"/>
    <s v="---"/>
    <n v="0"/>
    <n v="0"/>
    <s v="33138FC"/>
    <s v="FEUILLATE CHARLY 33138"/>
  </r>
  <r>
    <n v="15446"/>
    <s v="FEUILLATTE"/>
    <s v="CASSANDRE"/>
    <s v="Madame"/>
    <d v="1984-08-19T00:00:00"/>
    <s v="place de Bourlamaque"/>
    <s v="CHAPELLE GAUTHIER (LA)"/>
    <n v="77720"/>
    <x v="2"/>
    <x v="120"/>
    <x v="4"/>
    <b v="0"/>
    <s v="---"/>
    <n v="0"/>
    <n v="0"/>
    <s v="15446FC"/>
    <s v="FEUILLATTE CASSANDRE 15446"/>
  </r>
  <r>
    <n v="31956"/>
    <s v="FEYSEL"/>
    <s v="FIONA"/>
    <s v="Madame"/>
    <d v="1981-03-26T00:00:00"/>
    <s v="place de l'Eglise"/>
    <s v="OCQUERRE"/>
    <n v="77440"/>
    <x v="0"/>
    <x v="121"/>
    <x v="32"/>
    <b v="0"/>
    <s v="---"/>
    <n v="0"/>
    <n v="0"/>
    <s v="31956FF"/>
    <s v="FEYSEL FIONA 31956"/>
  </r>
  <r>
    <n v="28620"/>
    <s v="FLAMARD"/>
    <s v="MATTHIAS"/>
    <s v="Monsieur"/>
    <d v="1958-09-20T00:00:00"/>
    <s v="22 Grande rue"/>
    <s v="MISY SUR YONNE"/>
    <n v="77130"/>
    <x v="2"/>
    <x v="122"/>
    <x v="34"/>
    <b v="1"/>
    <s v="Sénior"/>
    <n v="0"/>
    <n v="0"/>
    <s v="28620FM"/>
    <s v="FLAMARD MATTHIAS 28620"/>
  </r>
  <r>
    <n v="32126"/>
    <s v="FLOHOT"/>
    <s v="GWENAELLE"/>
    <s v="Madame"/>
    <d v="1950-05-11T00:00:00"/>
    <s v="14 rue de la Mairie"/>
    <s v="ORLY SUR MORIN"/>
    <n v="77750"/>
    <x v="0"/>
    <x v="123"/>
    <x v="20"/>
    <b v="1"/>
    <s v="Sénior"/>
    <n v="334.8"/>
    <n v="669.6"/>
    <s v="32126FG"/>
    <s v="FLOHOT GWENAELLE 32126"/>
  </r>
  <r>
    <n v="15121"/>
    <s v="FONCKE"/>
    <s v="CAPUCINE"/>
    <s v="Madame"/>
    <d v="1953-05-29T00:00:00"/>
    <s v="place de la Mairie"/>
    <s v="CHAMPEAUX"/>
    <n v="77720"/>
    <x v="2"/>
    <x v="124"/>
    <x v="30"/>
    <b v="1"/>
    <s v="Sénior"/>
    <n v="177.5"/>
    <n v="177.5"/>
    <s v="15121FC"/>
    <s v="FONCKE CAPUCINE 15121"/>
  </r>
  <r>
    <n v="20803"/>
    <s v="FOUQUET-LAPAR"/>
    <s v="IMANE"/>
    <s v="Madame"/>
    <d v="1963-09-20T00:00:00"/>
    <s v="place de l'Hôtel de Ville"/>
    <s v="EPISY"/>
    <n v="77250"/>
    <x v="1"/>
    <x v="125"/>
    <x v="25"/>
    <b v="1"/>
    <s v="---"/>
    <n v="0"/>
    <n v="0"/>
    <s v="20803FI"/>
    <s v="FOUQUET-LAPAR IMANE 20803"/>
  </r>
  <r>
    <n v="14171"/>
    <s v="FRANKAERT"/>
    <s v="BLANDINE"/>
    <s v="Madame"/>
    <d v="1985-11-09T00:00:00"/>
    <s v="9 rue de la République"/>
    <s v="CESSOY EN MONTOIS"/>
    <n v="77520"/>
    <x v="0"/>
    <x v="126"/>
    <x v="9"/>
    <b v="0"/>
    <s v="---"/>
    <n v="0"/>
    <n v="0"/>
    <s v="14171FB"/>
    <s v="FRANKAERT BLANDINE 14171"/>
  </r>
  <r>
    <n v="25056"/>
    <s v="FRAPAISE"/>
    <s v="PATRICE"/>
    <s v="Monsieur"/>
    <d v="1962-11-21T00:00:00"/>
    <s v="58 rue du Closeau"/>
    <s v="JOUY SUR MORIN"/>
    <n v="77320"/>
    <x v="1"/>
    <x v="127"/>
    <x v="10"/>
    <b v="1"/>
    <s v="---"/>
    <n v="0"/>
    <n v="0"/>
    <s v="25056FP"/>
    <s v="FRAPAISE PATRICE 25056"/>
  </r>
  <r>
    <n v="18699"/>
    <s v="FROUCHT"/>
    <s v="ELEONORE"/>
    <s v="Madame"/>
    <d v="1959-08-20T00:00:00"/>
    <s v="place de la Libération"/>
    <s v="COURQUETAINE"/>
    <n v="77390"/>
    <x v="0"/>
    <x v="128"/>
    <x v="19"/>
    <b v="1"/>
    <s v="Sénior"/>
    <n v="426.90000000000003"/>
    <n v="853.80000000000007"/>
    <s v="18699FE"/>
    <s v="FROUCHT ELEONORE 18699"/>
  </r>
  <r>
    <n v="15356"/>
    <s v="GAGNIAGE"/>
    <s v="CARLA"/>
    <s v="Madame"/>
    <d v="1977-10-28T00:00:00"/>
    <s v="place Raymond Lambert"/>
    <s v="CHANTELOUP EN BRIE"/>
    <n v="77600"/>
    <x v="0"/>
    <x v="129"/>
    <x v="23"/>
    <b v="0"/>
    <s v="---"/>
    <n v="0"/>
    <n v="0"/>
    <s v="15356GC"/>
    <s v="GAGNIAGE CARLA 15356"/>
  </r>
  <r>
    <n v="17326"/>
    <s v="GEVRET"/>
    <s v="DIANA"/>
    <s v="Madame"/>
    <d v="1966-02-26T00:00:00"/>
    <s v="1 rue Emile Bru"/>
    <s v="CITRY"/>
    <n v="77730"/>
    <x v="2"/>
    <x v="130"/>
    <x v="16"/>
    <b v="1"/>
    <s v="---"/>
    <n v="0"/>
    <n v="0"/>
    <s v="17326GD"/>
    <s v="GEVRET DIANA 17326"/>
  </r>
  <r>
    <n v="19199"/>
    <s v="GORSD"/>
    <s v="FIONA"/>
    <s v="Madame"/>
    <d v="1965-03-29T00:00:00"/>
    <s v="Place de la Mairie"/>
    <s v="CREVECOEUR EN BRIE"/>
    <n v="77610"/>
    <x v="1"/>
    <x v="131"/>
    <x v="0"/>
    <b v="1"/>
    <s v="---"/>
    <n v="0"/>
    <n v="0"/>
    <s v="19199GF"/>
    <s v="GORSD FIONA 19199"/>
  </r>
  <r>
    <n v="28161"/>
    <s v="GOTHSENER"/>
    <s v="WILFRIED"/>
    <s v="Monsieur"/>
    <d v="1964-05-26T00:00:00"/>
    <s v="1 place de la Mairie"/>
    <s v="MEIGNEUX"/>
    <n v="77520"/>
    <x v="1"/>
    <x v="132"/>
    <x v="28"/>
    <b v="1"/>
    <s v="---"/>
    <n v="0"/>
    <n v="0"/>
    <s v="28161GW"/>
    <s v="GOTHSENER WILFRIED 28161"/>
  </r>
  <r>
    <n v="16492"/>
    <s v="GRANJUS"/>
    <s v="CLOTILDE"/>
    <s v="Madame"/>
    <d v="1973-08-03T00:00:00"/>
    <s v="place de l'Eglise"/>
    <s v="CHATILLON LA BORDE"/>
    <n v="77820"/>
    <x v="1"/>
    <x v="133"/>
    <x v="24"/>
    <b v="0"/>
    <s v="---"/>
    <n v="0"/>
    <n v="0"/>
    <s v="16492GC"/>
    <s v="GRANJUS CLOTILDE 16492"/>
  </r>
  <r>
    <n v="23719"/>
    <s v="GRANVERGNE"/>
    <s v="MARC-ANTOINE"/>
    <s v="Monsieur"/>
    <d v="1967-04-01T00:00:00"/>
    <s v="9 rue du Général de Gaulle"/>
    <s v="GUERARD"/>
    <n v="77580"/>
    <x v="2"/>
    <x v="134"/>
    <x v="33"/>
    <b v="1"/>
    <s v="---"/>
    <n v="0"/>
    <n v="0"/>
    <s v="23719GM"/>
    <s v="GRANVERGNE MARC-ANTOINE 23719"/>
  </r>
  <r>
    <n v="22927"/>
    <s v="GRISSER"/>
    <s v="LAURENCE"/>
    <s v="Madame"/>
    <d v="1970-01-20T00:00:00"/>
    <s v="12 rue de la Grande Allée"/>
    <s v="GESVRES LE CHAPITRE"/>
    <n v="77165"/>
    <x v="2"/>
    <x v="135"/>
    <x v="37"/>
    <b v="0"/>
    <s v="---"/>
    <n v="0"/>
    <n v="0"/>
    <s v="22927GL"/>
    <s v="GRISSER LAURENCE 22927"/>
  </r>
  <r>
    <n v="27916"/>
    <s v="GRISSER"/>
    <s v="VIVIEN"/>
    <s v="Monsieur"/>
    <d v="1985-12-07T00:00:00"/>
    <s v="2 rue Creuse"/>
    <s v="MAUREGARD"/>
    <n v="77990"/>
    <x v="2"/>
    <x v="136"/>
    <x v="9"/>
    <b v="0"/>
    <s v="---"/>
    <n v="0"/>
    <n v="0"/>
    <s v="27916GV"/>
    <s v="GRISSER VIVIEN 27916"/>
  </r>
  <r>
    <n v="10797"/>
    <s v="GROLVIN"/>
    <s v="AICHA"/>
    <s v="Madame"/>
    <d v="1983-07-06T00:00:00"/>
    <s v="rue de la Ville"/>
    <s v="VAUCOURTOIS"/>
    <n v="77580"/>
    <x v="2"/>
    <x v="137"/>
    <x v="12"/>
    <b v="0"/>
    <s v="---"/>
    <n v="0"/>
    <n v="0"/>
    <s v="10797GA"/>
    <s v="GROLVIN AICHA 10797"/>
  </r>
  <r>
    <n v="12596"/>
    <s v="GROUCHKA"/>
    <s v="ANTONIN"/>
    <s v="Monsieur"/>
    <d v="1986-10-01T00:00:00"/>
    <s v="rue de la Mairie"/>
    <s v="VILLEVAUDE"/>
    <n v="77410"/>
    <x v="0"/>
    <x v="138"/>
    <x v="31"/>
    <b v="0"/>
    <s v="---"/>
    <n v="0"/>
    <n v="0"/>
    <s v="12596GA"/>
    <s v="GROUCHKA ANTONIN 12596"/>
  </r>
  <r>
    <n v="12366"/>
    <s v="GUICHOT-PERERE"/>
    <s v="ANNE-LAURE"/>
    <s v="Madame"/>
    <d v="1961-02-23T00:00:00"/>
    <s v="rue de l'Eglise"/>
    <s v="VILLENOY"/>
    <n v="77124"/>
    <x v="1"/>
    <x v="139"/>
    <x v="18"/>
    <b v="1"/>
    <s v="---"/>
    <n v="0"/>
    <n v="0"/>
    <s v="12366GA"/>
    <s v="GUICHOT-PERERE ANNE-LAURE 12366"/>
  </r>
  <r>
    <n v="18446"/>
    <s v="GUICHOT-PERERE"/>
    <s v="DOUNIA"/>
    <s v="Madame"/>
    <d v="1954-09-03T00:00:00"/>
    <s v="9 rue Dimeresse"/>
    <s v="COURCELLES EN BASSEE"/>
    <n v="77126"/>
    <x v="1"/>
    <x v="140"/>
    <x v="17"/>
    <b v="1"/>
    <s v="Sénior"/>
    <n v="215.60000000000002"/>
    <n v="431.20000000000005"/>
    <s v="18446GD"/>
    <s v="GUICHOT-PERERE DOUNIA 18446"/>
  </r>
  <r>
    <n v="29282"/>
    <s v="GUILLIOMET"/>
    <s v="CYPRIEN"/>
    <s v="Monsieur"/>
    <d v="1960-01-31T00:00:00"/>
    <s v="33 rue Roubineau"/>
    <s v="MONTCEAUX LES PROVINS"/>
    <n v="77151"/>
    <x v="2"/>
    <x v="141"/>
    <x v="13"/>
    <b v="1"/>
    <s v="---"/>
    <n v="0"/>
    <n v="0"/>
    <s v="29282GC"/>
    <s v="GUILLIOMET CYPRIEN 29282"/>
  </r>
  <r>
    <n v="10048"/>
    <s v="GUINGEL"/>
    <s v="ADAM"/>
    <s v="Monsieur"/>
    <d v="1982-12-29T00:00:00"/>
    <s v="rue de l'Eglise"/>
    <s v="TRETOIRE (LA)"/>
    <n v="77510"/>
    <x v="1"/>
    <x v="142"/>
    <x v="12"/>
    <b v="0"/>
    <s v="---"/>
    <n v="0"/>
    <n v="0"/>
    <s v="10048GA"/>
    <s v="GUINGEL ADAM 10048"/>
  </r>
  <r>
    <n v="14788"/>
    <s v="HALETTON"/>
    <s v="BRIAN"/>
    <s v="Madame"/>
    <d v="1982-04-28T00:00:00"/>
    <s v="place de la Mairie"/>
    <s v="CHAMIGNY"/>
    <n v="77260"/>
    <x v="0"/>
    <x v="143"/>
    <x v="8"/>
    <b v="0"/>
    <s v="---"/>
    <n v="0"/>
    <n v="0"/>
    <s v="14788HB"/>
    <s v="HALETTON BRIAN 14788"/>
  </r>
  <r>
    <n v="18373"/>
    <s v="HALIPPRE"/>
    <s v="DOROTHEE"/>
    <s v="Madame"/>
    <d v="1956-02-08T00:00:00"/>
    <s v="Place du Souvenir"/>
    <s v="COUPVRAY"/>
    <n v="77700"/>
    <x v="1"/>
    <x v="144"/>
    <x v="6"/>
    <b v="1"/>
    <s v="Sénior"/>
    <n v="267.7"/>
    <n v="535.4"/>
    <s v="18373HD"/>
    <s v="HALIPPRE DOROTHEE 18373"/>
  </r>
  <r>
    <n v="21406"/>
    <s v="HAUDE"/>
    <s v="JEAN-MICHEL"/>
    <s v="Monsieur"/>
    <d v="1958-06-23T00:00:00"/>
    <s v="13 Grande rue"/>
    <s v="FERICY"/>
    <n v="77133"/>
    <x v="1"/>
    <x v="145"/>
    <x v="34"/>
    <b v="1"/>
    <s v="Sénior"/>
    <n v="0"/>
    <n v="0"/>
    <s v="21406HJ"/>
    <s v="HAUDE JEAN-MICHEL 21406"/>
  </r>
  <r>
    <n v="31465"/>
    <s v="HAUDOYER"/>
    <s v="WILLY"/>
    <s v="Monsieur"/>
    <d v="1975-09-21T00:00:00"/>
    <s v="place Charles de Gaulle"/>
    <s v="NANTOUILLET"/>
    <n v="77230"/>
    <x v="2"/>
    <x v="146"/>
    <x v="27"/>
    <b v="0"/>
    <s v="---"/>
    <n v="0"/>
    <n v="0"/>
    <s v="31465HW"/>
    <s v="HAUDOYER WILLY 31465"/>
  </r>
  <r>
    <n v="11524"/>
    <s v="HEILAUD"/>
    <s v="AMINE"/>
    <s v="Monsieur"/>
    <d v="1966-07-02T00:00:00"/>
    <s v="1 place François Mitterrand"/>
    <s v="VILLE SAINT JACQUES"/>
    <n v="77130"/>
    <x v="0"/>
    <x v="147"/>
    <x v="16"/>
    <b v="1"/>
    <s v="---"/>
    <n v="0"/>
    <n v="0"/>
    <s v="11524HA"/>
    <s v="HEILAUD AMINE 11524"/>
  </r>
  <r>
    <n v="21727"/>
    <s v="HENNEUZE"/>
    <s v="JOFFREY"/>
    <s v="Monsieur"/>
    <d v="1971-08-08T00:00:00"/>
    <s v="place Trudaine"/>
    <s v="FLEURY EN BIERE"/>
    <n v="77930"/>
    <x v="0"/>
    <x v="148"/>
    <x v="22"/>
    <b v="0"/>
    <s v="---"/>
    <n v="0"/>
    <n v="0"/>
    <s v="21727HJ"/>
    <s v="HENNEUZE JOFFREY 21727"/>
  </r>
  <r>
    <n v="32042"/>
    <s v="HERISSEZ"/>
    <s v="GWENAELLE"/>
    <s v="Madame"/>
    <d v="1962-11-20T00:00:00"/>
    <s v="67 rue Désiré Thoison"/>
    <s v="OISSERY"/>
    <n v="77178"/>
    <x v="1"/>
    <x v="149"/>
    <x v="10"/>
    <b v="1"/>
    <s v="---"/>
    <n v="0"/>
    <n v="0"/>
    <s v="32042HG"/>
    <s v="HERISSEZ GWENAELLE 32042"/>
  </r>
  <r>
    <n v="27223"/>
    <s v="HESEL"/>
    <s v="THIBAUD"/>
    <s v="Monsieur"/>
    <d v="1961-06-02T00:00:00"/>
    <s v="27 rue Grande"/>
    <s v="YEBLES"/>
    <n v="77390"/>
    <x v="0"/>
    <x v="150"/>
    <x v="18"/>
    <b v="1"/>
    <s v="---"/>
    <n v="0"/>
    <n v="0"/>
    <s v="27223HT"/>
    <s v="HESEL THIBAUD 27223"/>
  </r>
  <r>
    <n v="23159"/>
    <s v="HESSEMANS"/>
    <s v="LOLITA"/>
    <s v="Madame"/>
    <d v="1985-05-11T00:00:00"/>
    <s v="4 avenue Gérard de Nerval"/>
    <s v="GOUAIX"/>
    <n v="77114"/>
    <x v="1"/>
    <x v="144"/>
    <x v="14"/>
    <b v="0"/>
    <s v="---"/>
    <n v="0"/>
    <n v="0"/>
    <s v="23159HL"/>
    <s v="HESSEMANS LOLITA 23159"/>
  </r>
  <r>
    <n v="20291"/>
    <s v="HODANGER"/>
    <s v="GWENAELLE"/>
    <s v="Madame"/>
    <d v="1985-09-13T00:00:00"/>
    <s v="18 rue des Noyers"/>
    <s v="DOUE"/>
    <n v="77510"/>
    <x v="0"/>
    <x v="151"/>
    <x v="14"/>
    <b v="0"/>
    <s v="---"/>
    <n v="0"/>
    <n v="0"/>
    <s v="20291HG"/>
    <s v="HODANGER GWENAELLE 20291"/>
  </r>
  <r>
    <n v="21360"/>
    <s v="HOTTINGUER"/>
    <s v="JEAN-FRANCOIS"/>
    <s v="Monsieur"/>
    <d v="1967-04-29T00:00:00"/>
    <s v="place de la Mairie"/>
    <s v="FAY LES NEMOURS"/>
    <n v="77167"/>
    <x v="2"/>
    <x v="152"/>
    <x v="33"/>
    <b v="1"/>
    <s v="---"/>
    <n v="0"/>
    <n v="0"/>
    <s v="21360HJ"/>
    <s v="HOTTINGUER JEAN-FRANCOIS 21360"/>
  </r>
  <r>
    <n v="16115"/>
    <s v="ILLENFELD"/>
    <s v="CLARISSE"/>
    <s v="Madame"/>
    <d v="1957-01-03T00:00:00"/>
    <s v="1 rue de la Mairie"/>
    <s v="CHATEAU LANDON"/>
    <n v="77570"/>
    <x v="0"/>
    <x v="153"/>
    <x v="21"/>
    <b v="1"/>
    <s v="Sénior"/>
    <n v="434.3"/>
    <n v="868.6"/>
    <s v="16115IC"/>
    <s v="ILLENFELD CLARISSE 16115"/>
  </r>
  <r>
    <n v="22568"/>
    <s v="JANNEST"/>
    <s v="KATIA"/>
    <s v="Madame"/>
    <d v="1957-12-21T00:00:00"/>
    <s v="12, rue Saint Loup"/>
    <s v="FUBLAINES"/>
    <n v="77470"/>
    <x v="1"/>
    <x v="154"/>
    <x v="21"/>
    <b v="1"/>
    <s v="Sénior"/>
    <n v="262.5"/>
    <n v="525"/>
    <s v="22568JK"/>
    <s v="JANNEST KATIA 22568"/>
  </r>
  <r>
    <n v="11134"/>
    <s v="JAVORI"/>
    <s v="ALI"/>
    <s v="Monsieur"/>
    <d v="1980-08-17T00:00:00"/>
    <s v="13 rue du Général de Gaulle"/>
    <s v="VENEUX LES SABLONS"/>
    <n v="77250"/>
    <x v="2"/>
    <x v="155"/>
    <x v="23"/>
    <b v="0"/>
    <s v="---"/>
    <n v="0"/>
    <n v="0"/>
    <s v="11134JA"/>
    <s v="JAVORI ALI 11134"/>
  </r>
  <r>
    <n v="31660"/>
    <s v="JUREZ"/>
    <s v="DENIS"/>
    <s v="Monsieur"/>
    <d v="1967-09-14T00:00:00"/>
    <s v="52 rue du Général Leclerc"/>
    <s v="NOISY RUDIGNON"/>
    <n v="77940"/>
    <x v="0"/>
    <x v="156"/>
    <x v="33"/>
    <b v="1"/>
    <s v="---"/>
    <n v="0"/>
    <n v="0"/>
    <s v="31660JD"/>
    <s v="JUREZ DENIS 31660"/>
  </r>
  <r>
    <n v="29027"/>
    <s v="KALFOUSSE"/>
    <s v="ADELAIDE"/>
    <s v="Madame"/>
    <d v="1970-02-06T00:00:00"/>
    <s v="2 rue de Cessoy"/>
    <s v="MONS EN MONTOIS"/>
    <n v="77520"/>
    <x v="1"/>
    <x v="157"/>
    <x v="37"/>
    <b v="0"/>
    <s v="---"/>
    <n v="0"/>
    <n v="0"/>
    <s v="29027KA"/>
    <s v="KALFOUSSE ADELAIDE 29027"/>
  </r>
  <r>
    <n v="30048"/>
    <s v="KALSEY"/>
    <s v="MIKE"/>
    <s v="Monsieur"/>
    <d v="1988-06-22T00:00:00"/>
    <s v="1bis rue Champenois"/>
    <s v="MONTIGNY SUR LOING"/>
    <n v="77690"/>
    <x v="2"/>
    <x v="158"/>
    <x v="2"/>
    <b v="0"/>
    <s v="---"/>
    <n v="0"/>
    <n v="0"/>
    <s v="30048KM"/>
    <s v="KALSEY MIKE 30048"/>
  </r>
  <r>
    <n v="11091"/>
    <s v="KALWODA"/>
    <s v="ALEX"/>
    <s v="Monsieur"/>
    <d v="1988-12-23T00:00:00"/>
    <s v="place de Verdun"/>
    <s v="VENDREST"/>
    <n v="77440"/>
    <x v="1"/>
    <x v="159"/>
    <x v="3"/>
    <b v="0"/>
    <s v="---"/>
    <n v="0"/>
    <n v="0"/>
    <s v="11091KA"/>
    <s v="KALWODA ALEX 11091"/>
  </r>
  <r>
    <n v="10849"/>
    <s v="KEMPENAR"/>
    <s v="ALAIN"/>
    <s v="Madame"/>
    <d v="1980-11-05T00:00:00"/>
    <s v="allée André Benoist"/>
    <s v="VAUDOUE (LE)"/>
    <n v="77123"/>
    <x v="1"/>
    <x v="160"/>
    <x v="32"/>
    <b v="0"/>
    <s v="---"/>
    <n v="0"/>
    <n v="0"/>
    <s v="10849KA"/>
    <s v="KEMPENAR ALAIN 10849"/>
  </r>
  <r>
    <n v="19419"/>
    <s v="KHENKINE"/>
    <s v="FLORINE"/>
    <s v="Madame"/>
    <d v="1988-04-15T00:00:00"/>
    <s v="rue de la Grelotterie"/>
    <s v="CROUY SUR OURCQ"/>
    <n v="77840"/>
    <x v="1"/>
    <x v="161"/>
    <x v="2"/>
    <b v="0"/>
    <s v="---"/>
    <n v="0"/>
    <n v="0"/>
    <s v="19419KF"/>
    <s v="KHENKINE FLORINE 19419"/>
  </r>
  <r>
    <n v="32401"/>
    <s v="KHENKINE"/>
    <s v="CLOTILDE"/>
    <s v="Madame"/>
    <d v="1951-02-08T00:00:00"/>
    <s v="place de la Mairie"/>
    <s v="OZOIR LA FERRIERE"/>
    <n v="77330"/>
    <x v="0"/>
    <x v="162"/>
    <x v="11"/>
    <b v="1"/>
    <s v="Sénior"/>
    <n v="313.5"/>
    <n v="627"/>
    <s v="32401KC"/>
    <s v="KHENKINE CLOTILDE 32401"/>
  </r>
  <r>
    <n v="27631"/>
    <s v="KIRCHTHALER"/>
    <s v="TIMOTHE"/>
    <s v="Monsieur"/>
    <d v="1982-10-14T00:00:00"/>
    <s v="1 rue des Francs-Bourgeois"/>
    <s v="MAROLLES EN BRIE"/>
    <n v="77120"/>
    <x v="1"/>
    <x v="163"/>
    <x v="12"/>
    <b v="0"/>
    <s v="---"/>
    <n v="0"/>
    <n v="0"/>
    <s v="27631KT"/>
    <s v="KIRCHTHALER TIMOTHE 27631"/>
  </r>
  <r>
    <n v="12787"/>
    <s v="KLEYNJANS"/>
    <s v="ARMAND"/>
    <s v="Monsieur"/>
    <d v="1954-08-15T00:00:00"/>
    <s v="1 place du Général de Gaulle"/>
    <s v="VILLIERS SOUS GREZ"/>
    <n v="77760"/>
    <x v="0"/>
    <x v="164"/>
    <x v="17"/>
    <b v="1"/>
    <s v="Sénior"/>
    <n v="0"/>
    <n v="0"/>
    <s v="12787KA"/>
    <s v="KLEYNJANS ARMAND 12787"/>
  </r>
  <r>
    <n v="18161"/>
    <s v="KOJIELSKI"/>
    <s v="DORIANE"/>
    <s v="Madame"/>
    <d v="1963-01-20T00:00:00"/>
    <s v="rue du Fort du Bois"/>
    <s v="COUILLY PONT AUX DAMES"/>
    <n v="77860"/>
    <x v="0"/>
    <x v="165"/>
    <x v="25"/>
    <b v="1"/>
    <s v="---"/>
    <n v="0"/>
    <n v="0"/>
    <s v="18161KD"/>
    <s v="KOJIELSKI DORIANE 18161"/>
  </r>
  <r>
    <n v="20586"/>
    <s v="KOMLY"/>
    <s v="HERVE"/>
    <s v="Monsieur"/>
    <d v="1979-02-12T00:00:00"/>
    <s v="2 rue de Fontainebleau"/>
    <s v="EGLIGNY"/>
    <n v="77126"/>
    <x v="2"/>
    <x v="166"/>
    <x v="8"/>
    <b v="0"/>
    <s v="---"/>
    <n v="0"/>
    <n v="0"/>
    <s v="20586KH"/>
    <s v="KOMLY HERVE 20586"/>
  </r>
  <r>
    <n v="30490"/>
    <s v="KOURILSKY"/>
    <s v="CORINNE"/>
    <s v="Madame"/>
    <d v="1975-04-03T00:00:00"/>
    <s v="7 rue des Roches"/>
    <s v="MORTCERF"/>
    <n v="77163"/>
    <x v="1"/>
    <x v="167"/>
    <x v="27"/>
    <b v="0"/>
    <s v="---"/>
    <n v="0"/>
    <n v="0"/>
    <s v="30490KC"/>
    <s v="KOURILSKY CORINNE 30490"/>
  </r>
  <r>
    <n v="18249"/>
    <s v="KOURLANDCHIK"/>
    <s v="DORINE"/>
    <s v="Madame"/>
    <d v="1953-01-27T00:00:00"/>
    <s v="Le Village"/>
    <s v="COULOMMES"/>
    <n v="77580"/>
    <x v="0"/>
    <x v="168"/>
    <x v="30"/>
    <b v="1"/>
    <s v="Sénior"/>
    <n v="379.6"/>
    <n v="759.2"/>
    <s v="18249KD"/>
    <s v="KOURLANDCHIK DORINE 18249"/>
  </r>
  <r>
    <n v="26158"/>
    <s v="LAGHEZ"/>
    <s v="SAMI"/>
    <s v="Monsieur"/>
    <d v="1959-11-02T00:00:00"/>
    <s v="5 rue du Poêlon"/>
    <s v="LIZY SUR OURCQ"/>
    <n v="77440"/>
    <x v="2"/>
    <x v="97"/>
    <x v="19"/>
    <b v="1"/>
    <s v="Sénior"/>
    <n v="0"/>
    <n v="0"/>
    <s v="26158LS"/>
    <s v="LAGHEZ SAMI 26158"/>
  </r>
  <r>
    <n v="31851"/>
    <s v="LAHOURDE"/>
    <s v="FIONA"/>
    <s v="Madame"/>
    <d v="1975-11-18T00:00:00"/>
    <s v="2 rue de l'Eglise"/>
    <s v="NOYEN SUR SEINE"/>
    <n v="77114"/>
    <x v="0"/>
    <x v="169"/>
    <x v="27"/>
    <b v="0"/>
    <s v="---"/>
    <n v="0"/>
    <n v="0"/>
    <s v="31851LF"/>
    <s v="LAHOURDE FIONA 31851"/>
  </r>
  <r>
    <n v="20655"/>
    <s v="LANJUINEAU"/>
    <s v="HUGUES"/>
    <s v="Monsieur"/>
    <d v="1951-08-31T00:00:00"/>
    <s v="place de l'Etoile"/>
    <s v="EGREVILLE"/>
    <n v="77620"/>
    <x v="1"/>
    <x v="170"/>
    <x v="11"/>
    <b v="1"/>
    <s v="Sénior"/>
    <n v="0"/>
    <n v="0"/>
    <s v="20655LH"/>
    <s v="LANJUINEAU HUGUES 20655"/>
  </r>
  <r>
    <n v="22497"/>
    <s v="LANJUINEAU"/>
    <s v="KARIMA"/>
    <s v="Madame"/>
    <d v="1988-06-06T00:00:00"/>
    <s v="place de la République"/>
    <s v="FROMONT"/>
    <n v="77760"/>
    <x v="1"/>
    <x v="171"/>
    <x v="2"/>
    <b v="0"/>
    <s v="---"/>
    <n v="0"/>
    <n v="0"/>
    <s v="22497LK"/>
    <s v="LANJUINEAU KARIMA 22497"/>
  </r>
  <r>
    <n v="14696"/>
    <s v="LAPIDUS"/>
    <s v="BRIAN"/>
    <s v="Monsieur"/>
    <d v="1958-08-28T00:00:00"/>
    <s v="1 rue du Général Leclerc"/>
    <s v="CHAMBRY"/>
    <n v="77910"/>
    <x v="1"/>
    <x v="172"/>
    <x v="34"/>
    <b v="1"/>
    <s v="Sénior"/>
    <n v="0"/>
    <n v="0"/>
    <s v="14696LB"/>
    <s v="LAPIDUS BRIAN 14696"/>
  </r>
  <r>
    <n v="28314"/>
    <s v="LAVILLUNIERE"/>
    <s v="WILLY"/>
    <s v="Monsieur"/>
    <d v="1975-05-28T00:00:00"/>
    <s v="2 place Antoine Mauny"/>
    <s v="MELUN"/>
    <n v="77000"/>
    <x v="0"/>
    <x v="173"/>
    <x v="27"/>
    <b v="0"/>
    <s v="---"/>
    <n v="0"/>
    <n v="0"/>
    <s v="28314LW"/>
    <s v="LAVILLUNIERE WILLY 28314"/>
  </r>
  <r>
    <n v="26012"/>
    <s v="LAVOUIRA"/>
    <s v="SALIM"/>
    <s v="Monsieur"/>
    <d v="1978-09-30T00:00:00"/>
    <s v="rue des Ecoles"/>
    <s v="LIVRY SUR SEINE"/>
    <n v="77000"/>
    <x v="2"/>
    <x v="174"/>
    <x v="32"/>
    <b v="0"/>
    <s v="---"/>
    <n v="0"/>
    <n v="0"/>
    <s v="26012LS"/>
    <s v="LAVOUIRA SALIM 26012"/>
  </r>
  <r>
    <n v="27410"/>
    <s v="LE BORGNE DE KAOUEL"/>
    <s v="THIERRY"/>
    <s v="Monsieur"/>
    <d v="1950-11-09T00:00:00"/>
    <s v="place Foch"/>
    <s v="MARETS (LES)"/>
    <n v="77560"/>
    <x v="0"/>
    <x v="175"/>
    <x v="20"/>
    <b v="1"/>
    <s v="Sénior"/>
    <n v="0"/>
    <n v="0"/>
    <s v="27410LT"/>
    <s v="LE BORGNE DE KAOUEL THIERRY 27410"/>
  </r>
  <r>
    <n v="22334"/>
    <s v="LE COURIARD"/>
    <s v="KAREN"/>
    <s v="Madame"/>
    <d v="1975-07-27T00:00:00"/>
    <s v="20 rue Perré Louan"/>
    <s v="FRESNES SUR MARNE"/>
    <n v="77410"/>
    <x v="2"/>
    <x v="176"/>
    <x v="27"/>
    <b v="0"/>
    <s v="---"/>
    <n v="0"/>
    <n v="0"/>
    <s v="22334LK"/>
    <s v="LE COURIARD KAREN 22334"/>
  </r>
  <r>
    <n v="10953"/>
    <s v="LEBUFNOIR"/>
    <s v="ALBAN"/>
    <s v="Monsieur"/>
    <d v="1969-09-12T00:00:00"/>
    <s v="3 place de l'Hôtel de Ville"/>
    <s v="VAUX LE PENIL"/>
    <n v="77000"/>
    <x v="1"/>
    <x v="177"/>
    <x v="1"/>
    <b v="0"/>
    <s v="---"/>
    <n v="0"/>
    <n v="0"/>
    <s v="10953LA"/>
    <s v="LEBUFNOIR ALBAN 10953"/>
  </r>
  <r>
    <n v="28078"/>
    <s v="LECQUYER"/>
    <s v="WILFRIED"/>
    <s v="Monsieur"/>
    <d v="1962-09-19T00:00:00"/>
    <s v="3 rue Lazare Carnot"/>
    <s v="MEE SUR SEINE (LE)"/>
    <n v="77350"/>
    <x v="2"/>
    <x v="47"/>
    <x v="10"/>
    <b v="1"/>
    <s v="---"/>
    <n v="0"/>
    <n v="0"/>
    <s v="28078LW"/>
    <s v="LECQUYER WILFRIED 28078"/>
  </r>
  <r>
    <n v="31761"/>
    <s v="LEFEVRE D ORMESSON"/>
    <s v="BRAHIM"/>
    <s v="Monsieur"/>
    <d v="1964-04-11T00:00:00"/>
    <s v="1 place du Général de Gaulle"/>
    <s v="NONVILLE"/>
    <n v="77140"/>
    <x v="2"/>
    <x v="178"/>
    <x v="28"/>
    <b v="1"/>
    <s v="---"/>
    <n v="0"/>
    <n v="0"/>
    <s v="31761LB"/>
    <s v="LEFEVRE D ORMESSON BRAHIM 31761"/>
  </r>
  <r>
    <n v="28446"/>
    <s v="LEGALCHE"/>
    <s v="YACINE"/>
    <s v="Monsieur"/>
    <d v="1989-08-20T00:00:00"/>
    <s v="2 rue François Rolin"/>
    <s v="MERY SUR MARNE"/>
    <n v="77730"/>
    <x v="1"/>
    <x v="179"/>
    <x v="3"/>
    <b v="0"/>
    <s v="---"/>
    <n v="0"/>
    <n v="0"/>
    <s v="28446LY"/>
    <s v="LEGALCHE YACINE 28446"/>
  </r>
  <r>
    <n v="12876"/>
    <s v="LEPAINGARD"/>
    <s v="AUGUSTIN"/>
    <s v="Monsieur"/>
    <d v="1976-01-17T00:00:00"/>
    <s v="place Antoinette Chocq"/>
    <s v="VILLIERS SUR MORIN"/>
    <n v="77580"/>
    <x v="2"/>
    <x v="180"/>
    <x v="35"/>
    <b v="0"/>
    <s v="---"/>
    <n v="0"/>
    <n v="0"/>
    <s v="12876LA"/>
    <s v="LEPAINGARD AUGUSTIN 12876"/>
  </r>
  <r>
    <n v="30583"/>
    <s v="LESENFANS"/>
    <s v="CATHY"/>
    <s v="Madame"/>
    <d v="1955-07-10T00:00:00"/>
    <s v="place de l'Eglise"/>
    <s v="MORTERY"/>
    <n v="77160"/>
    <x v="1"/>
    <x v="181"/>
    <x v="15"/>
    <b v="1"/>
    <s v="Sénior"/>
    <n v="233.4"/>
    <n v="466.8"/>
    <s v="30583LC"/>
    <s v="LESENFANS CATHY 30583"/>
  </r>
  <r>
    <n v="11833"/>
    <s v="LETRICHEZ"/>
    <s v="ANDRE"/>
    <s v="Monsieur"/>
    <d v="1952-12-09T00:00:00"/>
    <s v="6 rue de la Mairie"/>
    <s v="VILLEMAREUIL"/>
    <n v="77470"/>
    <x v="0"/>
    <x v="182"/>
    <x v="26"/>
    <b v="1"/>
    <s v="Sénior"/>
    <n v="0"/>
    <n v="0"/>
    <s v="11833LA"/>
    <s v="LETRICHEZ ANDRE 11833"/>
  </r>
  <r>
    <n v="15651"/>
    <s v="LETRICHEZ"/>
    <s v="CATHY"/>
    <s v="Madame"/>
    <d v="1954-02-15T00:00:00"/>
    <s v="11 rue de la Mairie"/>
    <s v="CHAPELLE MOUTILS (LA)"/>
    <n v="77320"/>
    <x v="2"/>
    <x v="183"/>
    <x v="17"/>
    <b v="1"/>
    <s v="Sénior"/>
    <n v="175.8"/>
    <n v="175.8"/>
    <s v="15651LC"/>
    <s v="LETRICHEZ CATHY 15651"/>
  </r>
  <r>
    <n v="10249"/>
    <s v="LEVITAN"/>
    <s v="ADELAIDE"/>
    <s v="Madame"/>
    <d v="1974-03-19T00:00:00"/>
    <s v="44 rue des Templiers"/>
    <s v="TRILPORT"/>
    <n v="77470"/>
    <x v="2"/>
    <x v="184"/>
    <x v="36"/>
    <b v="0"/>
    <s v="---"/>
    <n v="0"/>
    <n v="0"/>
    <s v="10249LA"/>
    <s v="LEVITAN ADELAIDE 10249"/>
  </r>
  <r>
    <n v="17716"/>
    <s v="LEVOLLE"/>
    <s v="DOMINIQUE"/>
    <s v="Madame"/>
    <d v="1950-09-14T00:00:00"/>
    <s v="1 place de la Mairie"/>
    <s v="COMPANS"/>
    <n v="77290"/>
    <x v="1"/>
    <x v="185"/>
    <x v="20"/>
    <b v="1"/>
    <s v="Sénior"/>
    <n v="222.9"/>
    <n v="445.8"/>
    <s v="17716LD"/>
    <s v="LEVOLLE DOMINIQUE 17716"/>
  </r>
  <r>
    <n v="17569"/>
    <s v="LINDENTAL"/>
    <s v="DIDIER"/>
    <s v="Madame"/>
    <d v="1961-01-31T00:00:00"/>
    <s v="3 place de la Résistance"/>
    <s v="COLLEGIEN"/>
    <n v="77090"/>
    <x v="2"/>
    <x v="176"/>
    <x v="18"/>
    <b v="1"/>
    <s v="---"/>
    <n v="0"/>
    <n v="0"/>
    <s v="17569LD"/>
    <s v="LINDENTAL DIDIER 17569"/>
  </r>
  <r>
    <n v="16328"/>
    <s v="LINSTRUMELLE"/>
    <s v="CLOE"/>
    <s v="Madame"/>
    <d v="1979-07-13T00:00:00"/>
    <s v="7/9 rue Grande"/>
    <s v="CHATENAY SUR SEINE"/>
    <n v="77126"/>
    <x v="0"/>
    <x v="186"/>
    <x v="8"/>
    <b v="0"/>
    <s v="---"/>
    <n v="0"/>
    <n v="0"/>
    <s v="16328LC"/>
    <s v="LINSTRUMELLE CLOE 16328"/>
  </r>
  <r>
    <n v="15283"/>
    <s v="LIPCHITZ"/>
    <s v="CARINE"/>
    <s v="Madame"/>
    <d v="1961-03-12T00:00:00"/>
    <s v="rue du Maréchal de Lattre de Tassigny"/>
    <s v="CHANGIS SUR MARNE"/>
    <n v="77660"/>
    <x v="1"/>
    <x v="187"/>
    <x v="18"/>
    <b v="1"/>
    <s v="---"/>
    <n v="0"/>
    <n v="0"/>
    <s v="15283LC"/>
    <s v="LIPCHITZ CARINE 15283"/>
  </r>
  <r>
    <n v="22603"/>
    <s v="LIVARTOWSKI"/>
    <s v="KATIA"/>
    <s v="Madame"/>
    <d v="1976-02-18T00:00:00"/>
    <s v="3 place de l'Eglise"/>
    <s v="GARENTREVILLE"/>
    <n v="77890"/>
    <x v="2"/>
    <x v="188"/>
    <x v="35"/>
    <b v="0"/>
    <s v="---"/>
    <n v="0"/>
    <n v="0"/>
    <s v="22603LK"/>
    <s v="LIVARTOWSKI KATIA 22603"/>
  </r>
  <r>
    <n v="26388"/>
    <s v="LIVARTOWSKI"/>
    <s v="SARA"/>
    <s v="Madame"/>
    <d v="1964-08-01T00:00:00"/>
    <s v="avenue de la Gare"/>
    <s v="LORREZ LE BOCAGE PREAUX"/>
    <n v="77710"/>
    <x v="1"/>
    <x v="189"/>
    <x v="28"/>
    <b v="1"/>
    <s v="---"/>
    <n v="0"/>
    <n v="0"/>
    <s v="26388LS"/>
    <s v="LIVARTOWSKI SARA 26388"/>
  </r>
  <r>
    <n v="24448"/>
    <s v="LONDECHAL"/>
    <s v="NASSIM"/>
    <s v="Monsieur"/>
    <d v="1984-06-22T00:00:00"/>
    <s v="150 place de la Mairie"/>
    <s v="ISLES LES MELDEUSES"/>
    <n v="77440"/>
    <x v="1"/>
    <x v="190"/>
    <x v="4"/>
    <b v="0"/>
    <s v="---"/>
    <n v="0"/>
    <n v="0"/>
    <s v="24448LN"/>
    <s v="LONDECHAL NASSIM 24448"/>
  </r>
  <r>
    <n v="22755"/>
    <s v="LOUTSKI"/>
    <s v="KIMBERLEY"/>
    <s v="Madame"/>
    <d v="1954-01-14T00:00:00"/>
    <s v="30 rue de Paris - BP 100"/>
    <s v="GENEVRAYE (LA)"/>
    <n v="77690"/>
    <x v="0"/>
    <x v="191"/>
    <x v="17"/>
    <b v="1"/>
    <s v="Sénior"/>
    <n v="342"/>
    <n v="684"/>
    <s v="22755LK"/>
    <s v="LOUTSKI KIMBERLEY 22755"/>
  </r>
  <r>
    <n v="17481"/>
    <s v="MACAIRET"/>
    <s v="DIANE"/>
    <s v="Madame"/>
    <d v="1954-10-15T00:00:00"/>
    <s v="2,rue Grande"/>
    <s v="COCHEREL"/>
    <n v="77440"/>
    <x v="1"/>
    <x v="192"/>
    <x v="17"/>
    <b v="1"/>
    <s v="Sénior"/>
    <n v="297.90000000000003"/>
    <n v="595.80000000000007"/>
    <s v="17481MD"/>
    <s v="MACAIRET DIANE 17481"/>
  </r>
  <r>
    <n v="13342"/>
    <s v="MAHULOT"/>
    <s v="BEATRICE"/>
    <s v="Madame"/>
    <d v="1971-03-09T00:00:00"/>
    <s v="place de l'Hôtel de Ville"/>
    <s v="VOISENON"/>
    <n v="77950"/>
    <x v="0"/>
    <x v="193"/>
    <x v="22"/>
    <b v="0"/>
    <s v="---"/>
    <n v="0"/>
    <n v="0"/>
    <s v="13342MB"/>
    <s v="MAHULOT BEATRICE 13342"/>
  </r>
  <r>
    <n v="24930"/>
    <s v="MAHULOT"/>
    <s v="ORLANE"/>
    <s v="Madame"/>
    <d v="1950-10-17T00:00:00"/>
    <s v="Château de Maulny"/>
    <s v="JOUARRE"/>
    <n v="77640"/>
    <x v="0"/>
    <x v="194"/>
    <x v="20"/>
    <b v="1"/>
    <s v="Sénior"/>
    <n v="341.8"/>
    <n v="683.6"/>
    <s v="24930MO"/>
    <s v="MAHULOT ORLANE 24930"/>
  </r>
  <r>
    <n v="10169"/>
    <s v="MALFROOT"/>
    <s v="ADEL"/>
    <s v="Monsieur"/>
    <d v="1971-08-06T00:00:00"/>
    <s v="242 rue de la Mairie"/>
    <s v="TRILBARDOU"/>
    <n v="77450"/>
    <x v="0"/>
    <x v="195"/>
    <x v="22"/>
    <b v="0"/>
    <s v="---"/>
    <n v="0"/>
    <n v="0"/>
    <s v="10169MA"/>
    <s v="MALFROOT ADEL 10169"/>
  </r>
  <r>
    <n v="19896"/>
    <s v="MALHORTY"/>
    <s v="GEOFFROY"/>
    <s v="Monsieur"/>
    <d v="1974-01-12T00:00:00"/>
    <s v="8 route de Saint-Leu"/>
    <s v="DAMPMART"/>
    <n v="77400"/>
    <x v="2"/>
    <x v="196"/>
    <x v="36"/>
    <b v="0"/>
    <s v="---"/>
    <n v="0"/>
    <n v="0"/>
    <s v="19896MG"/>
    <s v="MALHORTY GEOFFROY 19896"/>
  </r>
  <r>
    <n v="11336"/>
    <s v="MALTEAU"/>
    <s v="AMEL"/>
    <s v="Madame"/>
    <d v="1964-10-05T00:00:00"/>
    <s v="16 place Mendès-France"/>
    <s v="VERT SAINT DENIS"/>
    <n v="77240"/>
    <x v="0"/>
    <x v="197"/>
    <x v="28"/>
    <b v="1"/>
    <s v="---"/>
    <n v="0"/>
    <n v="0"/>
    <s v="11336MA"/>
    <s v="MALTEAU AMEL 11336"/>
  </r>
  <r>
    <n v="30998"/>
    <s v="MANTIENNE"/>
    <s v="CYRIELLE"/>
    <s v="Madame"/>
    <d v="1983-04-23T00:00:00"/>
    <s v="rue de la Mairie"/>
    <s v="NANDY"/>
    <n v="77176"/>
    <x v="0"/>
    <x v="198"/>
    <x v="12"/>
    <b v="0"/>
    <s v="---"/>
    <n v="0"/>
    <n v="0"/>
    <s v="30998MC"/>
    <s v="MANTIENNE CYRIELLE 30998"/>
  </r>
  <r>
    <n v="25805"/>
    <s v="MARENATI"/>
    <s v="ROMUALD"/>
    <s v="Monsieur"/>
    <d v="1989-12-21T00:00:00"/>
    <s v="rue Jules Ferry"/>
    <s v="LIEUSAINT"/>
    <n v="77127"/>
    <x v="2"/>
    <x v="199"/>
    <x v="29"/>
    <b v="0"/>
    <s v="---"/>
    <n v="0"/>
    <n v="0"/>
    <s v="25805MR"/>
    <s v="MARENATI ROMUALD 25805"/>
  </r>
  <r>
    <n v="12147"/>
    <s v="MARFURT"/>
    <s v="ANNABELLE"/>
    <s v="Madame"/>
    <d v="1957-03-22T00:00:00"/>
    <s v="1 rue de l'Orme du Bouin"/>
    <s v="VILLENEUVE LES BORDES"/>
    <n v="77154"/>
    <x v="1"/>
    <x v="200"/>
    <x v="21"/>
    <b v="1"/>
    <s v="Sénior"/>
    <n v="268.60000000000002"/>
    <n v="537.20000000000005"/>
    <s v="12147MA"/>
    <s v="MARFURT ANNABELLE 12147"/>
  </r>
  <r>
    <n v="15889"/>
    <s v="MARFURT"/>
    <s v="CHARLY"/>
    <s v="Monsieur"/>
    <d v="1976-03-16T00:00:00"/>
    <s v="5 rue du Cloître"/>
    <s v="CHARMENTRAY"/>
    <n v="77410"/>
    <x v="2"/>
    <x v="96"/>
    <x v="35"/>
    <b v="0"/>
    <s v="---"/>
    <n v="0"/>
    <n v="0"/>
    <s v="15889MC"/>
    <s v="MARFURT CHARLY 15889"/>
  </r>
  <r>
    <n v="24377"/>
    <s v="MARFURT"/>
    <s v="MOURAD"/>
    <s v="Monsieur"/>
    <d v="1972-04-08T00:00:00"/>
    <s v="place de la Mairie"/>
    <s v="HOUSSAYE EN BRIE (LA)"/>
    <n v="77610"/>
    <x v="0"/>
    <x v="201"/>
    <x v="7"/>
    <b v="0"/>
    <s v="---"/>
    <n v="0"/>
    <n v="0"/>
    <s v="24377MM"/>
    <s v="MARFURT MOURAD 24377"/>
  </r>
  <r>
    <n v="20071"/>
    <s v="MARINOLLI"/>
    <s v="GILLES"/>
    <s v="Monsieur"/>
    <d v="1959-03-20T00:00:00"/>
    <s v="rue de la Mairie"/>
    <s v="DIANT"/>
    <n v="77940"/>
    <x v="2"/>
    <x v="202"/>
    <x v="19"/>
    <b v="1"/>
    <s v="Sénior"/>
    <n v="0"/>
    <n v="0"/>
    <s v="20071MG"/>
    <s v="MARINOLLI GILLES 20071"/>
  </r>
  <r>
    <n v="25197"/>
    <s v="MARTIALOT"/>
    <s v="PIERRE-LOUIS"/>
    <s v="Monsieur"/>
    <d v="1976-02-12T00:00:00"/>
    <s v="23 route de Beaumont"/>
    <s v="JUTIGNY"/>
    <n v="77650"/>
    <x v="0"/>
    <x v="203"/>
    <x v="35"/>
    <b v="0"/>
    <s v="---"/>
    <n v="0"/>
    <n v="0"/>
    <s v="25197MP"/>
    <s v="MARTIALOT PIERRE-LOUIS 25197"/>
  </r>
  <r>
    <n v="25243"/>
    <s v="MARTINAGOLLE"/>
    <s v="PIERRE-YVES"/>
    <s v="Monsieur"/>
    <d v="1986-04-22T00:00:00"/>
    <s v="7 rue Saint-Martin"/>
    <s v="LAGNY SUR MARNE"/>
    <n v="77405"/>
    <x v="2"/>
    <x v="204"/>
    <x v="9"/>
    <b v="0"/>
    <s v="---"/>
    <n v="0"/>
    <n v="0"/>
    <s v="25243MP"/>
    <s v="MARTINAGOLLE PIERRE-YVES 25243"/>
  </r>
  <r>
    <n v="29346"/>
    <s v="MAUBANS"/>
    <s v="RENAUD"/>
    <s v="Monsieur"/>
    <d v="1981-07-04T00:00:00"/>
    <s v="RN 19"/>
    <s v="MONTDAUPHIN"/>
    <n v="77320"/>
    <x v="1"/>
    <x v="205"/>
    <x v="32"/>
    <b v="0"/>
    <s v="---"/>
    <n v="0"/>
    <n v="0"/>
    <s v="29346MR"/>
    <s v="MAUBANS RENAUD 29346"/>
  </r>
  <r>
    <n v="17425"/>
    <s v="MAVEREAU"/>
    <s v="DIANE"/>
    <s v="Madame"/>
    <d v="1951-09-12T00:00:00"/>
    <s v="6 rue de l'Hôtel de Ville"/>
    <s v="CLOS FONTAINE"/>
    <n v="77370"/>
    <x v="1"/>
    <x v="206"/>
    <x v="11"/>
    <b v="1"/>
    <s v="Sénior"/>
    <n v="248.8"/>
    <n v="497.6"/>
    <s v="17425MD"/>
    <s v="MAVEREAU DIANE 17425"/>
  </r>
  <r>
    <n v="32178"/>
    <s v="MENINAT"/>
    <s v="GWENAELLE"/>
    <s v="Madame"/>
    <d v="1981-06-19T00:00:00"/>
    <s v="3 route de Nemours"/>
    <s v="ORMES SUR VOULZIE (LES)"/>
    <n v="77134"/>
    <x v="0"/>
    <x v="207"/>
    <x v="32"/>
    <b v="0"/>
    <s v="---"/>
    <n v="0"/>
    <n v="0"/>
    <s v="32178MG"/>
    <s v="MENINAT GWENAELLE 32178"/>
  </r>
  <r>
    <n v="16234"/>
    <s v="MERCKHOFFER"/>
    <s v="CLAUDIA"/>
    <s v="Madame"/>
    <d v="1989-05-27T00:00:00"/>
    <s v="269 rue du Général de Gaulle"/>
    <s v="CHATELET EN BRIE (LE)"/>
    <n v="77820"/>
    <x v="0"/>
    <x v="208"/>
    <x v="3"/>
    <b v="0"/>
    <s v="---"/>
    <n v="0"/>
    <n v="0"/>
    <s v="16234MC"/>
    <s v="MERCKHOFFER CLAUDIA 16234"/>
  </r>
  <r>
    <n v="20551"/>
    <s v="MERLAEN"/>
    <s v="HELOISE"/>
    <s v="Madame"/>
    <d v="1964-06-03T00:00:00"/>
    <s v="10 rue de la Mairie"/>
    <s v="ECUELLES"/>
    <n v="77250"/>
    <x v="0"/>
    <x v="209"/>
    <x v="28"/>
    <b v="1"/>
    <s v="---"/>
    <n v="0"/>
    <n v="0"/>
    <s v="20551MH"/>
    <s v="MERLAEN HELOISE 20551"/>
  </r>
  <r>
    <n v="18318"/>
    <s v="MISISCHI"/>
    <s v="DOROTHEE"/>
    <s v="Madame"/>
    <d v="1958-06-10T00:00:00"/>
    <s v="Grande rue"/>
    <s v="COULOMMIERS"/>
    <n v="77120"/>
    <x v="2"/>
    <x v="210"/>
    <x v="34"/>
    <b v="1"/>
    <s v="Sénior"/>
    <n v="174.10000000000002"/>
    <n v="174.10000000000002"/>
    <s v="18318MD"/>
    <s v="MISISCHI DOROTHEE 18318"/>
  </r>
  <r>
    <n v="14324"/>
    <s v="MISSIAM"/>
    <s v="BORIS"/>
    <s v="Monsieur"/>
    <d v="1973-10-09T00:00:00"/>
    <s v="place de la Mairie"/>
    <s v="CHAINTREAUX"/>
    <n v="77460"/>
    <x v="0"/>
    <x v="211"/>
    <x v="24"/>
    <b v="0"/>
    <s v="---"/>
    <n v="0"/>
    <n v="0"/>
    <s v="14324MB"/>
    <s v="MISSIAM BORIS 14324"/>
  </r>
  <r>
    <n v="30264"/>
    <s v="MISSION"/>
    <s v="GABRIELLE"/>
    <s v="Madame"/>
    <d v="1988-08-31T00:00:00"/>
    <s v="10 rue de la Mairie"/>
    <s v="MONTRY"/>
    <n v="77450"/>
    <x v="0"/>
    <x v="212"/>
    <x v="2"/>
    <b v="0"/>
    <s v="---"/>
    <n v="0"/>
    <n v="0"/>
    <s v="30264MG"/>
    <s v="MISSION GABRIELLE 30264"/>
  </r>
  <r>
    <n v="25394"/>
    <s v="MOCATI"/>
    <s v="RACHID"/>
    <s v="Monsieur"/>
    <d v="1987-11-10T00:00:00"/>
    <s v="3 rue de la Garde"/>
    <s v="LAVAL EN BRIE"/>
    <n v="77148"/>
    <x v="1"/>
    <x v="213"/>
    <x v="2"/>
    <b v="0"/>
    <s v="---"/>
    <n v="0"/>
    <n v="0"/>
    <s v="25394MR"/>
    <s v="MOCATI RACHID 25394"/>
  </r>
  <r>
    <n v="20399"/>
    <s v="MOMMAELS"/>
    <s v="HAMZA"/>
    <s v="Monsieur"/>
    <d v="1988-05-10T00:00:00"/>
    <s v="8 rue de Provins"/>
    <s v="ECHOUBOULAINS"/>
    <n v="77830"/>
    <x v="0"/>
    <x v="214"/>
    <x v="2"/>
    <b v="0"/>
    <s v="---"/>
    <n v="0"/>
    <n v="0"/>
    <s v="20399MH"/>
    <s v="MOMMAELS HAMZA 20399"/>
  </r>
  <r>
    <n v="14018"/>
    <s v="MOUTTI"/>
    <s v="BILAL"/>
    <s v="Monsieur"/>
    <d v="1970-07-03T00:00:00"/>
    <s v="1 place de la Mairie"/>
    <s v="CERNEUX"/>
    <n v="77320"/>
    <x v="1"/>
    <x v="215"/>
    <x v="37"/>
    <b v="0"/>
    <s v="---"/>
    <n v="0"/>
    <n v="0"/>
    <s v="14018MB"/>
    <s v="MOUTTI BILAL 14018"/>
  </r>
  <r>
    <n v="25946"/>
    <s v="NAPIE"/>
    <s v="SAID"/>
    <s v="Monsieur"/>
    <d v="1961-03-26T00:00:00"/>
    <s v="place du Général de Gaulle"/>
    <s v="LIVERDY EN BRIE"/>
    <n v="77220"/>
    <x v="2"/>
    <x v="216"/>
    <x v="18"/>
    <b v="1"/>
    <s v="---"/>
    <n v="0"/>
    <n v="0"/>
    <s v="25946NS"/>
    <s v="NAPIE SAID 25946"/>
  </r>
  <r>
    <n v="14870"/>
    <s v="NAZZANI"/>
    <s v="CAMILLE"/>
    <s v="Madame"/>
    <d v="1981-02-25T00:00:00"/>
    <s v="45 rue de la Mairie"/>
    <s v="CHAMPAGNE SUR SEINE"/>
    <n v="77430"/>
    <x v="2"/>
    <x v="34"/>
    <x v="32"/>
    <b v="0"/>
    <s v="---"/>
    <n v="0"/>
    <n v="0"/>
    <s v="14870NC"/>
    <s v="NAZZANI CAMILLE 14870"/>
  </r>
  <r>
    <n v="17899"/>
    <s v="NEURANTER"/>
    <s v="DONOVAN"/>
    <s v="Madame"/>
    <d v="1965-03-09T00:00:00"/>
    <s v="1 place de la Mairie"/>
    <s v="CONDE SAINTE LIBIAIRE"/>
    <n v="77450"/>
    <x v="0"/>
    <x v="217"/>
    <x v="0"/>
    <b v="1"/>
    <s v="---"/>
    <n v="0"/>
    <n v="0"/>
    <s v="17899ND"/>
    <s v="NEURANTER DONOVAN 17899"/>
  </r>
  <r>
    <n v="16406"/>
    <s v="NEZONDE"/>
    <s v="CLOTILDE"/>
    <s v="Madame"/>
    <d v="1987-10-04T00:00:00"/>
    <s v="1 rue Edmond de Rothschild - BP 10027"/>
    <s v="CHATENOY"/>
    <n v="77167"/>
    <x v="0"/>
    <x v="218"/>
    <x v="2"/>
    <b v="0"/>
    <s v="---"/>
    <n v="0"/>
    <n v="0"/>
    <s v="16406NC"/>
    <s v="NEZONDE CLOTILDE 16406"/>
  </r>
  <r>
    <n v="21824"/>
    <s v="NIDRECOR"/>
    <s v="JOHANN"/>
    <s v="Monsieur"/>
    <d v="1968-08-10T00:00:00"/>
    <s v="4 place de la Mairie"/>
    <s v="FONTAINE FOURCHES"/>
    <n v="77480"/>
    <x v="1"/>
    <x v="219"/>
    <x v="5"/>
    <b v="1"/>
    <s v="---"/>
    <n v="0"/>
    <n v="0"/>
    <s v="21824NJ"/>
    <s v="NIDRECOR JOHANN 21824"/>
  </r>
  <r>
    <n v="33254"/>
    <s v="NIDRECOR"/>
    <s v="LOLITA"/>
    <s v="Madame"/>
    <d v="1975-03-19T00:00:00"/>
    <s v="48 rue Grande"/>
    <s v="PLESSIS AUX BOIS (LE)"/>
    <n v="77165"/>
    <x v="1"/>
    <x v="220"/>
    <x v="27"/>
    <b v="0"/>
    <s v="---"/>
    <n v="0"/>
    <n v="0"/>
    <s v="33254NL"/>
    <s v="NIDRECOR LOLITA 33254"/>
  </r>
  <r>
    <n v="28784"/>
    <s v="NOINVILLE"/>
    <s v="JOSSELIN"/>
    <s v="Monsieur"/>
    <d v="1960-11-09T00:00:00"/>
    <s v="28 rue du Grand Morin"/>
    <s v="MOISSY CRAMAYEL"/>
    <n v="77557"/>
    <x v="0"/>
    <x v="221"/>
    <x v="13"/>
    <b v="1"/>
    <s v="---"/>
    <n v="0"/>
    <n v="0"/>
    <s v="28784NJ"/>
    <s v="NOINVILLE JOSSELIN 28784"/>
  </r>
  <r>
    <n v="18612"/>
    <s v="OHNEWALD"/>
    <s v="EDWIGE"/>
    <s v="Madame"/>
    <d v="1983-08-11T00:00:00"/>
    <s v="rue du Moutier"/>
    <s v="COURPALAY"/>
    <n v="77540"/>
    <x v="1"/>
    <x v="222"/>
    <x v="12"/>
    <b v="0"/>
    <s v="---"/>
    <n v="0"/>
    <n v="0"/>
    <s v="18612OE"/>
    <s v="OHNEWALD EDWIGE 18612"/>
  </r>
  <r>
    <n v="21236"/>
    <s v="OLZCHANECH"/>
    <s v="JEAN-CHARLES"/>
    <s v="Monsieur"/>
    <d v="1974-08-09T00:00:00"/>
    <s v="place de la Mairie"/>
    <s v="FAREMOUTIERS"/>
    <n v="77515"/>
    <x v="0"/>
    <x v="223"/>
    <x v="36"/>
    <b v="0"/>
    <s v="---"/>
    <n v="0"/>
    <n v="0"/>
    <s v="21236OJ"/>
    <s v="OLZCHANECH JEAN-CHARLES 21236"/>
  </r>
  <r>
    <n v="23016"/>
    <s v="PATAS"/>
    <s v="LAURY"/>
    <s v="Madame"/>
    <d v="1977-11-13T00:00:00"/>
    <s v="2 rue de la Montagne"/>
    <s v="GIREMOUTIERS"/>
    <n v="77120"/>
    <x v="0"/>
    <x v="224"/>
    <x v="23"/>
    <b v="0"/>
    <s v="---"/>
    <n v="0"/>
    <n v="0"/>
    <s v="23016PL"/>
    <s v="PATAS LAURY 23016"/>
  </r>
  <r>
    <n v="10429"/>
    <s v="PAVOIS"/>
    <s v="ADELE"/>
    <s v="Madame"/>
    <d v="1977-05-22T00:00:00"/>
    <s v="2 allée du Parc"/>
    <s v="USSY SUR MARNE"/>
    <n v="77260"/>
    <x v="1"/>
    <x v="225"/>
    <x v="23"/>
    <b v="0"/>
    <s v="---"/>
    <n v="0"/>
    <n v="0"/>
    <s v="10429PA"/>
    <s v="PAVOIS ADELE 10429"/>
  </r>
  <r>
    <n v="32450"/>
    <s v="PEDRONCINI"/>
    <s v="PATRICE"/>
    <s v="Monsieur"/>
    <d v="1959-01-18T00:00:00"/>
    <s v="24 rue des Trois Maillets"/>
    <s v="OZOUER LE VOULGIS"/>
    <n v="77390"/>
    <x v="2"/>
    <x v="32"/>
    <x v="19"/>
    <b v="1"/>
    <s v="Sénior"/>
    <n v="0"/>
    <n v="0"/>
    <s v="32450PP"/>
    <s v="PEDRONCINI PATRICE 32450"/>
  </r>
  <r>
    <n v="32917"/>
    <s v="PEDRONCINI"/>
    <s v="IBRAHIM"/>
    <s v="Monsieur"/>
    <d v="1968-03-01T00:00:00"/>
    <s v="place de la Mairie"/>
    <s v="PENCHARD"/>
    <n v="77124"/>
    <x v="1"/>
    <x v="226"/>
    <x v="5"/>
    <b v="1"/>
    <s v="---"/>
    <n v="0"/>
    <n v="0"/>
    <s v="32917PI"/>
    <s v="PEDRONCINI IBRAHIM 32917"/>
  </r>
  <r>
    <n v="13717"/>
    <s v="PEIGNIEUX"/>
    <s v="BERTRAND"/>
    <s v="Monsieur"/>
    <d v="1979-09-08T00:00:00"/>
    <s v="rue de la Mairie"/>
    <s v="CANNES ECLUSE"/>
    <n v="77130"/>
    <x v="1"/>
    <x v="227"/>
    <x v="8"/>
    <b v="0"/>
    <s v="---"/>
    <n v="0"/>
    <n v="0"/>
    <s v="13717PB"/>
    <s v="PEIGNIEUX BERTRAND 13717"/>
  </r>
  <r>
    <n v="12218"/>
    <s v="PENCHERET"/>
    <s v="ANNE-LAURE"/>
    <s v="Madame"/>
    <d v="1977-02-18T00:00:00"/>
    <s v="16 rue Grande"/>
    <s v="VILLENEUVE SOUS DAMMARTIN"/>
    <n v="77230"/>
    <x v="2"/>
    <x v="228"/>
    <x v="23"/>
    <b v="0"/>
    <s v="---"/>
    <n v="0"/>
    <n v="0"/>
    <s v="12218PA"/>
    <s v="PENCHERET ANNE-LAURE 12218"/>
  </r>
  <r>
    <n v="15992"/>
    <s v="PENCHERET"/>
    <s v="CHRISTIAN"/>
    <s v="Madame"/>
    <d v="1961-11-21T00:00:00"/>
    <s v="26 rue Grande"/>
    <s v="CHARTRETTES"/>
    <n v="77590"/>
    <x v="0"/>
    <x v="229"/>
    <x v="18"/>
    <b v="1"/>
    <s v="---"/>
    <n v="0"/>
    <n v="0"/>
    <s v="15992PC"/>
    <s v="PENCHERET CHRISTIAN 15992"/>
  </r>
  <r>
    <n v="21612"/>
    <s v="PENEGRY"/>
    <s v="JOANNA"/>
    <s v="Madame"/>
    <d v="1975-12-22T00:00:00"/>
    <s v="29 rue Henri Brugeail"/>
    <s v="FERTE GAUCHER (LA)"/>
    <n v="77320"/>
    <x v="1"/>
    <x v="230"/>
    <x v="27"/>
    <b v="0"/>
    <s v="---"/>
    <n v="0"/>
    <n v="0"/>
    <s v="21612PJ"/>
    <s v="PENEGRY JOANNA 21612"/>
  </r>
  <r>
    <n v="30635"/>
    <s v="PENNECE"/>
    <s v="BRAHIM"/>
    <s v="Monsieur"/>
    <d v="1976-10-30T00:00:00"/>
    <s v="place de Verdun"/>
    <s v="MOUROUX"/>
    <n v="77120"/>
    <x v="2"/>
    <x v="231"/>
    <x v="35"/>
    <b v="0"/>
    <s v="---"/>
    <n v="0"/>
    <n v="0"/>
    <s v="30635PB"/>
    <s v="PENNECE BRAHIM 30635"/>
  </r>
  <r>
    <n v="27684"/>
    <s v="PERCHELLET"/>
    <s v="TOMMY"/>
    <s v="Monsieur"/>
    <d v="1962-05-28T00:00:00"/>
    <s v="8 rue de la Mairie"/>
    <s v="MAROLLES SUR SEINE"/>
    <n v="77130"/>
    <x v="1"/>
    <x v="232"/>
    <x v="10"/>
    <b v="1"/>
    <s v="---"/>
    <n v="0"/>
    <n v="0"/>
    <s v="27684PT"/>
    <s v="PERCHELLET TOMMY 27684"/>
  </r>
  <r>
    <n v="19766"/>
    <s v="PERPEREAU"/>
    <s v="GAUTHIER"/>
    <s v="Monsieur"/>
    <d v="1968-08-09T00:00:00"/>
    <s v="1 rue Beaugé"/>
    <s v="DAMMARTIN EN GOËLE"/>
    <n v="77230"/>
    <x v="1"/>
    <x v="233"/>
    <x v="5"/>
    <b v="1"/>
    <s v="---"/>
    <n v="0"/>
    <n v="0"/>
    <s v="19766PG"/>
    <s v="PERPEREAU GAUTHIER 19766"/>
  </r>
  <r>
    <n v="18072"/>
    <s v="PERRET-BLANC"/>
    <s v="DORIANE"/>
    <s v="Madame"/>
    <d v="1975-12-31T00:00:00"/>
    <s v="place Jean des Barres"/>
    <s v="COUBERT"/>
    <n v="77170"/>
    <x v="1"/>
    <x v="234"/>
    <x v="35"/>
    <b v="0"/>
    <s v="---"/>
    <n v="0"/>
    <n v="0"/>
    <s v="18072PD"/>
    <s v="PERRET-BLANC DORIANE 18072"/>
  </r>
  <r>
    <n v="31546"/>
    <s v="PETRIMOL"/>
    <s v="DIANE"/>
    <s v="Madame"/>
    <d v="1980-07-17T00:00:00"/>
    <s v="2 rue de la Tour Maurouard"/>
    <s v="NEUFMOUTIERS EN BRIE"/>
    <n v="77610"/>
    <x v="2"/>
    <x v="235"/>
    <x v="23"/>
    <b v="0"/>
    <s v="---"/>
    <n v="0"/>
    <n v="0"/>
    <s v="31546PD"/>
    <s v="PETRIMOL DIANE 31546"/>
  </r>
  <r>
    <n v="28687"/>
    <s v="PEUREAU"/>
    <s v="LAUREEN"/>
    <s v="Madame"/>
    <d v="1986-01-03T00:00:00"/>
    <s v="44 rue de l'Hôtel de Ville"/>
    <s v="MITRY MORY"/>
    <n v="77290"/>
    <x v="1"/>
    <x v="236"/>
    <x v="9"/>
    <b v="0"/>
    <s v="---"/>
    <n v="0"/>
    <n v="0"/>
    <s v="28687PL"/>
    <s v="PEUREAU LAUREEN 28687"/>
  </r>
  <r>
    <n v="22147"/>
    <s v="PEZZERA"/>
    <s v="JULIAN"/>
    <s v="Monsieur"/>
    <d v="1965-11-09T00:00:00"/>
    <s v="33 rue Grande"/>
    <s v="FORFRY"/>
    <n v="77165"/>
    <x v="2"/>
    <x v="237"/>
    <x v="0"/>
    <b v="1"/>
    <s v="---"/>
    <n v="0"/>
    <n v="0"/>
    <s v="22147PJ"/>
    <s v="PEZZERA JULIAN 22147"/>
  </r>
  <r>
    <n v="11432"/>
    <s v="PIARY"/>
    <s v="AMELIA"/>
    <s v="Madame"/>
    <d v="1973-07-25T00:00:00"/>
    <s v="13 rue l'Eglise"/>
    <s v="VIEUX CHAMPAGNE"/>
    <n v="77370"/>
    <x v="2"/>
    <x v="238"/>
    <x v="24"/>
    <b v="0"/>
    <s v="---"/>
    <n v="0"/>
    <n v="0"/>
    <s v="11432PA"/>
    <s v="PIARY AMELIA 11432"/>
  </r>
  <r>
    <n v="21962"/>
    <s v="PIERROT DESEILLIGNY"/>
    <s v="JOHNNY"/>
    <s v="Monsieur"/>
    <d v="1969-03-05T00:00:00"/>
    <s v="rue des Moines"/>
    <s v="FONTAINEBLEAU"/>
    <n v="77300"/>
    <x v="1"/>
    <x v="1"/>
    <x v="1"/>
    <b v="0"/>
    <s v="---"/>
    <n v="0"/>
    <n v="0"/>
    <s v="21962PJ"/>
    <s v="PIERROT DESEILLIGNY JOHNNY 21962"/>
  </r>
  <r>
    <n v="27048"/>
    <s v="PIERROT DESEILLIGNY"/>
    <s v="SULLIVAN"/>
    <s v="Monsieur"/>
    <d v="1971-03-05T00:00:00"/>
    <s v="place de la Mairie"/>
    <s v="VULAINES LES PROVINS"/>
    <n v="77160"/>
    <x v="2"/>
    <x v="239"/>
    <x v="22"/>
    <b v="0"/>
    <s v="---"/>
    <n v="0"/>
    <n v="0"/>
    <s v="27048PS"/>
    <s v="PIERROT DESEILLIGNY SULLIVAN 27048"/>
  </r>
  <r>
    <n v="16720"/>
    <s v="PILMEE"/>
    <s v="CORALINE"/>
    <s v="Madame"/>
    <d v="1985-02-08T00:00:00"/>
    <s v="rue du Fief"/>
    <s v="CHAUMES EN BRIE"/>
    <n v="77390"/>
    <x v="2"/>
    <x v="240"/>
    <x v="14"/>
    <b v="0"/>
    <s v="---"/>
    <n v="0"/>
    <n v="0"/>
    <s v="16720PC"/>
    <s v="PILMEE CORALINE 16720"/>
  </r>
  <r>
    <n v="23534"/>
    <s v="PINCHART-DENY"/>
    <s v="MAILYS"/>
    <s v="Madame"/>
    <d v="1959-04-11T00:00:00"/>
    <s v="place de la Mairie"/>
    <s v="GREZ SUR LOING"/>
    <n v="77880"/>
    <x v="1"/>
    <x v="241"/>
    <x v="19"/>
    <b v="1"/>
    <s v="Sénior"/>
    <n v="239.8"/>
    <n v="479.6"/>
    <s v="23534PM"/>
    <s v="PINCHART-DENY MAILYS 23534"/>
  </r>
  <r>
    <n v="24817"/>
    <s v="PINCHART-DENY"/>
    <s v="OMAR"/>
    <s v="Monsieur"/>
    <d v="1956-07-16T00:00:00"/>
    <s v="17 Grande rue"/>
    <s v="JAULNES"/>
    <n v="77480"/>
    <x v="0"/>
    <x v="242"/>
    <x v="6"/>
    <b v="1"/>
    <s v="Sénior"/>
    <n v="0"/>
    <n v="0"/>
    <s v="24817PO"/>
    <s v="PINCHART-DENY OMAR 24817"/>
  </r>
  <r>
    <n v="19077"/>
    <s v="PINKUS"/>
    <s v="FARID"/>
    <s v="Monsieur"/>
    <d v="1968-11-15T00:00:00"/>
    <s v="place de la Mairie"/>
    <s v="CRECY LA CHAPELLE"/>
    <n v="77580"/>
    <x v="1"/>
    <x v="243"/>
    <x v="5"/>
    <b v="1"/>
    <s v="---"/>
    <n v="0"/>
    <n v="0"/>
    <s v="19077PF"/>
    <s v="PINKUS FARID 19077"/>
  </r>
  <r>
    <n v="16567"/>
    <s v="PITSCHON"/>
    <s v="CONSTANCE"/>
    <s v="Madame"/>
    <d v="1956-08-15T00:00:00"/>
    <s v="place de la Mairie"/>
    <s v="CHATRES"/>
    <n v="77610"/>
    <x v="1"/>
    <x v="244"/>
    <x v="6"/>
    <b v="1"/>
    <s v="Sénior"/>
    <n v="227.4"/>
    <n v="454.8"/>
    <s v="16567PC"/>
    <s v="PITSCHON CONSTANCE 16567"/>
  </r>
  <r>
    <n v="31223"/>
    <s v="POLTA"/>
    <s v="RUDY"/>
    <s v="Monsieur"/>
    <d v="1955-07-30T00:00:00"/>
    <s v="2 place de la Mairie"/>
    <s v="NANTEAU SUR LUNAIN"/>
    <n v="77710"/>
    <x v="1"/>
    <x v="245"/>
    <x v="15"/>
    <b v="1"/>
    <s v="Sénior"/>
    <n v="0"/>
    <n v="0"/>
    <s v="31223PR"/>
    <s v="POLTA RUDY 31223"/>
  </r>
  <r>
    <n v="26828"/>
    <s v="PONTHEAUX"/>
    <s v="STEPHEN"/>
    <s v="Monsieur"/>
    <d v="1972-02-28T00:00:00"/>
    <s v="5 rue de Larchant"/>
    <s v="VOULANGIS"/>
    <n v="77580"/>
    <x v="0"/>
    <x v="246"/>
    <x v="7"/>
    <b v="0"/>
    <s v="---"/>
    <n v="0"/>
    <n v="0"/>
    <s v="26828PS"/>
    <s v="PONTHEAUX STEPHEN 26828"/>
  </r>
  <r>
    <n v="16804"/>
    <s v="PREHEL"/>
    <s v="CORINNE"/>
    <s v="Madame"/>
    <d v="1964-12-29T00:00:00"/>
    <s v="43 avenue du Général de Gaulle"/>
    <s v="CHELLES"/>
    <n v="77505"/>
    <x v="0"/>
    <x v="247"/>
    <x v="0"/>
    <b v="1"/>
    <s v="---"/>
    <n v="0"/>
    <n v="0"/>
    <s v="16804PC"/>
    <s v="PREHEL CORINNE 16804"/>
  </r>
  <r>
    <n v="28366"/>
    <s v="PRETZNER"/>
    <s v="WILLY"/>
    <s v="Monsieur"/>
    <d v="1980-10-29T00:00:00"/>
    <s v="58 rue Grande"/>
    <s v="MELZ SUR SEINE"/>
    <n v="77171"/>
    <x v="1"/>
    <x v="248"/>
    <x v="32"/>
    <b v="0"/>
    <s v="---"/>
    <n v="0"/>
    <n v="0"/>
    <s v="28366PW"/>
    <s v="PRETZNER WILLY 28366"/>
  </r>
  <r>
    <n v="22195"/>
    <s v="PYRONNEAU"/>
    <s v="JUSTIN"/>
    <s v="Monsieur"/>
    <d v="1963-09-10T00:00:00"/>
    <s v="place Charles de Gaulle"/>
    <s v="FORGES"/>
    <n v="77130"/>
    <x v="0"/>
    <x v="249"/>
    <x v="25"/>
    <b v="1"/>
    <s v="---"/>
    <n v="0"/>
    <n v="0"/>
    <s v="22195PJ"/>
    <s v="PYRONNEAU JUSTIN 22195"/>
  </r>
  <r>
    <n v="13537"/>
    <s v="RAGOUAS"/>
    <s v="BERENGERE"/>
    <s v="Madame"/>
    <d v="1979-10-30T00:00:00"/>
    <s v="place de la Mairie"/>
    <s v="VULAINES LES PROVINS"/>
    <n v="77160"/>
    <x v="0"/>
    <x v="250"/>
    <x v="8"/>
    <b v="0"/>
    <s v="---"/>
    <n v="0"/>
    <n v="0"/>
    <s v="13537RB"/>
    <s v="RAGOUAS BERENGERE 13537"/>
  </r>
  <r>
    <n v="13881"/>
    <s v="RASUMNY"/>
    <s v="BETTY"/>
    <s v="Madame"/>
    <d v="1979-02-15T00:00:00"/>
    <s v="2 place de l'Hôtel de Ville"/>
    <s v="CELLE SUR MORIN (LA)"/>
    <n v="77515"/>
    <x v="0"/>
    <x v="251"/>
    <x v="8"/>
    <b v="0"/>
    <s v="---"/>
    <n v="0"/>
    <n v="0"/>
    <s v="13881RB"/>
    <s v="RASUMNY BETTY 13881"/>
  </r>
  <r>
    <n v="21288"/>
    <s v="RASUMNY"/>
    <s v="JEAN-CHRISTOPHE"/>
    <s v="Monsieur"/>
    <d v="1951-11-29T00:00:00"/>
    <s v="rue Henri Fouilleret"/>
    <s v="FAVIERES"/>
    <n v="77220"/>
    <x v="2"/>
    <x v="252"/>
    <x v="11"/>
    <b v="1"/>
    <s v="Sénior"/>
    <n v="0"/>
    <n v="0"/>
    <s v="21288RJ"/>
    <s v="RASUMNY JEAN-CHRISTOPHE 21288"/>
  </r>
  <r>
    <n v="28931"/>
    <s v="RATABOUR"/>
    <s v="ELISABETH"/>
    <s v="Madame"/>
    <d v="1954-05-07T00:00:00"/>
    <s v="place de la Mairie"/>
    <s v="MONDREVILLE"/>
    <n v="77570"/>
    <x v="2"/>
    <x v="253"/>
    <x v="17"/>
    <b v="1"/>
    <s v="Sénior"/>
    <n v="170"/>
    <n v="170"/>
    <s v="28931RE"/>
    <s v="RATABOUR ELISABETH 28931"/>
  </r>
  <r>
    <n v="24273"/>
    <s v="REGNAULT DE BEAUCARON"/>
    <s v="MIKAEL"/>
    <s v="Monsieur"/>
    <d v="1952-01-15T00:00:00"/>
    <s v="2 rue du Sac"/>
    <s v="HERME"/>
    <n v="77114"/>
    <x v="1"/>
    <x v="254"/>
    <x v="26"/>
    <b v="1"/>
    <s v="Sénior"/>
    <n v="0"/>
    <n v="0"/>
    <s v="24273RM"/>
    <s v="REGNAULT DE BEAUCARON MIKAEL 24273"/>
  </r>
  <r>
    <n v="10567"/>
    <s v="RESTINI"/>
    <s v="AGNES"/>
    <s v="Madame"/>
    <d v="1976-10-07T00:00:00"/>
    <s v="28 place Emile Menier"/>
    <s v="VANVILLE"/>
    <n v="77370"/>
    <x v="0"/>
    <x v="255"/>
    <x v="35"/>
    <b v="0"/>
    <s v="---"/>
    <n v="0"/>
    <n v="0"/>
    <s v="10567RA"/>
    <s v="RESTINI AGNES 10567"/>
  </r>
  <r>
    <n v="22000"/>
    <s v="REVELION"/>
    <s v="JOSE"/>
    <s v="Monsieur"/>
    <d v="1988-08-07T00:00:00"/>
    <s v="6 place de la Mairie"/>
    <s v="FONTAINS"/>
    <n v="77370"/>
    <x v="2"/>
    <x v="256"/>
    <x v="2"/>
    <b v="0"/>
    <s v="---"/>
    <n v="0"/>
    <n v="0"/>
    <s v="22000RJ"/>
    <s v="REVELION JOSE 22000"/>
  </r>
  <r>
    <n v="19992"/>
    <s v="REYTINAT"/>
    <s v="GERALDINE"/>
    <s v="Madame"/>
    <d v="1966-03-02T00:00:00"/>
    <s v="rue de la Poste"/>
    <s v="DARVAULT"/>
    <n v="77140"/>
    <x v="1"/>
    <x v="257"/>
    <x v="16"/>
    <b v="1"/>
    <s v="---"/>
    <n v="0"/>
    <n v="0"/>
    <s v="19992RG"/>
    <s v="REYTINAT GERALDINE 19992"/>
  </r>
  <r>
    <n v="28881"/>
    <s v="ROLENDI"/>
    <s v="DOROTHEE"/>
    <s v="Madame"/>
    <d v="1978-05-01T00:00:00"/>
    <s v="1 place de l'Eglise"/>
    <s v="MONCOURT FROMONVILLE"/>
    <n v="77140"/>
    <x v="1"/>
    <x v="258"/>
    <x v="32"/>
    <b v="0"/>
    <s v="---"/>
    <n v="0"/>
    <n v="0"/>
    <s v="28881RD"/>
    <s v="ROLENDI DOROTHEE 28881"/>
  </r>
  <r>
    <n v="25297"/>
    <s v="ROSSAGE"/>
    <s v="PIERRICK"/>
    <s v="Monsieur"/>
    <d v="1961-10-11T00:00:00"/>
    <s v="Grande rue"/>
    <s v="LARCHANT"/>
    <n v="77760"/>
    <x v="2"/>
    <x v="259"/>
    <x v="18"/>
    <b v="1"/>
    <s v="---"/>
    <n v="0"/>
    <n v="0"/>
    <s v="25297RP"/>
    <s v="ROSSAGE PIERRICK 25297"/>
  </r>
  <r>
    <n v="29585"/>
    <s v="ROYENS"/>
    <s v="CLAUDIA"/>
    <s v="Madame"/>
    <d v="1951-10-28T00:00:00"/>
    <s v="place de la Mairie"/>
    <s v="MONTEREAU SUR LE JARD"/>
    <n v="77950"/>
    <x v="0"/>
    <x v="260"/>
    <x v="11"/>
    <b v="1"/>
    <s v="Sénior"/>
    <n v="366.3"/>
    <n v="732.6"/>
    <s v="29585RC"/>
    <s v="ROYENS CLAUDIA 29585"/>
  </r>
  <r>
    <n v="23304"/>
    <s v="ROZEZ"/>
    <s v="LORENZO"/>
    <s v="Monsieur"/>
    <d v="1983-03-07T00:00:00"/>
    <s v="34 rue de la Mairie"/>
    <s v="GRANDE PAROISSE (LA)"/>
    <n v="77130"/>
    <x v="1"/>
    <x v="261"/>
    <x v="12"/>
    <b v="0"/>
    <s v="---"/>
    <n v="0"/>
    <n v="0"/>
    <s v="23304RL"/>
    <s v="ROZEZ LORENZO 23304"/>
  </r>
  <r>
    <n v="26681"/>
    <s v="RUBALLE"/>
    <s v="STEEVE"/>
    <s v="Monsieur"/>
    <d v="1959-06-29T00:00:00"/>
    <s v="place de l'Eglise"/>
    <s v="VOINSLES"/>
    <n v="77540"/>
    <x v="0"/>
    <x v="262"/>
    <x v="19"/>
    <b v="1"/>
    <s v="Sénior"/>
    <n v="0"/>
    <n v="0"/>
    <s v="26681RS"/>
    <s v="RUBALLE STEEVE 26681"/>
  </r>
  <r>
    <n v="25543"/>
    <s v="SACCASYN"/>
    <s v="REGIS"/>
    <s v="Monsieur"/>
    <d v="1977-04-08T00:00:00"/>
    <s v="53 bis rue Victor Clairet"/>
    <s v="LESCHEROLLES"/>
    <n v="77320"/>
    <x v="1"/>
    <x v="263"/>
    <x v="23"/>
    <b v="0"/>
    <s v="---"/>
    <n v="0"/>
    <n v="0"/>
    <s v="25543SR"/>
    <s v="SACCASYN REGIS 25543"/>
  </r>
  <r>
    <n v="25604"/>
    <s v="SARINI"/>
    <s v="RENAUD"/>
    <s v="Monsieur"/>
    <d v="1957-06-23T00:00:00"/>
    <s v="5 rue du Bordeau"/>
    <s v="LESCHES"/>
    <n v="77450"/>
    <x v="1"/>
    <x v="264"/>
    <x v="21"/>
    <b v="1"/>
    <s v="Sénior"/>
    <n v="0"/>
    <n v="0"/>
    <s v="25604SR"/>
    <s v="SARINI RENAUD 25604"/>
  </r>
  <r>
    <n v="26731"/>
    <s v="SAURIOT"/>
    <s v="STELLA"/>
    <s v="Madame"/>
    <d v="1987-06-15T00:00:00"/>
    <s v="place de l'Hôtel de Ville"/>
    <s v="VOISENON"/>
    <n v="77950"/>
    <x v="0"/>
    <x v="265"/>
    <x v="31"/>
    <b v="0"/>
    <s v="---"/>
    <n v="0"/>
    <n v="0"/>
    <s v="26731SS"/>
    <s v="SAURIOT STELLA 26731"/>
  </r>
  <r>
    <n v="23814"/>
    <s v="SCHALOM"/>
    <s v="MARIA"/>
    <s v="Madame"/>
    <d v="1982-01-25T00:00:00"/>
    <s v="place de la Mairie"/>
    <s v="GUERCHEVILLE"/>
    <n v="77760"/>
    <x v="2"/>
    <x v="266"/>
    <x v="8"/>
    <b v="0"/>
    <s v="---"/>
    <n v="0"/>
    <n v="0"/>
    <s v="23814SM"/>
    <s v="SCHALOM MARIA 23814"/>
  </r>
  <r>
    <n v="32619"/>
    <s v="SCHALOM"/>
    <s v="BRANDON"/>
    <s v="Madame"/>
    <d v="1985-04-05T00:00:00"/>
    <s v="place de la Mairie"/>
    <s v="PAMFOU"/>
    <n v="77830"/>
    <x v="0"/>
    <x v="265"/>
    <x v="14"/>
    <b v="0"/>
    <s v="---"/>
    <n v="0"/>
    <n v="0"/>
    <s v="32619SB"/>
    <s v="SCHALOM BRANDON 32619"/>
  </r>
  <r>
    <n v="32769"/>
    <s v="SCHEIMANN"/>
    <s v="SALIM"/>
    <s v="Monsieur"/>
    <d v="1975-03-15T00:00:00"/>
    <s v="rue d'Onoz"/>
    <s v="PASSY SUR SEINE"/>
    <n v="77480"/>
    <x v="1"/>
    <x v="177"/>
    <x v="27"/>
    <b v="0"/>
    <s v="---"/>
    <n v="0"/>
    <n v="0"/>
    <s v="32769SS"/>
    <s v="SCHEIMANN SALIM 32769"/>
  </r>
  <r>
    <n v="33208"/>
    <s v="SCHEIMANN"/>
    <s v="ALAIN"/>
    <s v="Madame"/>
    <d v="1985-09-20T00:00:00"/>
    <s v="Grande rue"/>
    <s v="PIN (LE)"/>
    <n v="77181"/>
    <x v="0"/>
    <x v="229"/>
    <x v="9"/>
    <b v="0"/>
    <s v="---"/>
    <n v="0"/>
    <n v="0"/>
    <s v="33208SA"/>
    <s v="SCHEIMANN ALAIN 33208"/>
  </r>
  <r>
    <n v="25688"/>
    <s v="SCHIAVETTA"/>
    <s v="RICHARD"/>
    <s v="Monsieur"/>
    <d v="1969-10-08T00:00:00"/>
    <s v="175 Grande rue"/>
    <s v="LESIGNY"/>
    <n v="77150"/>
    <x v="0"/>
    <x v="267"/>
    <x v="1"/>
    <b v="0"/>
    <s v="---"/>
    <n v="0"/>
    <n v="0"/>
    <s v="25688SR"/>
    <s v="SCHIAVETTA RICHARD 25688"/>
  </r>
  <r>
    <n v="11185"/>
    <s v="SCHILOVITZ"/>
    <s v="ALISSON"/>
    <s v="Madame"/>
    <d v="1964-11-08T00:00:00"/>
    <s v="place de l'Appel du 18 juin 1940"/>
    <s v="VERDELOT"/>
    <n v="77510"/>
    <x v="0"/>
    <x v="268"/>
    <x v="28"/>
    <b v="1"/>
    <s v="---"/>
    <n v="0"/>
    <n v="0"/>
    <s v="11185SA"/>
    <s v="SCHILOVITZ ALISSON 11185"/>
  </r>
  <r>
    <n v="26468"/>
    <s v="SCHLUSSELHUBER"/>
    <s v="SOFIA"/>
    <s v="Madame"/>
    <d v="1961-07-15T00:00:00"/>
    <s v="11 place du Bouloi"/>
    <s v="VIMPELLES"/>
    <n v="77520"/>
    <x v="0"/>
    <x v="247"/>
    <x v="18"/>
    <b v="1"/>
    <s v="---"/>
    <n v="0"/>
    <n v="0"/>
    <s v="26468SS"/>
    <s v="SCHLUSSELHUBER SOFIA 26468"/>
  </r>
  <r>
    <n v="11267"/>
    <s v="SCHOLLA"/>
    <s v="ALIX"/>
    <s v="Madame"/>
    <d v="1963-10-28T00:00:00"/>
    <s v="3 Grande rue"/>
    <s v="VERNOU LA CELLE SUR SEINE"/>
    <n v="77670"/>
    <x v="1"/>
    <x v="269"/>
    <x v="25"/>
    <b v="1"/>
    <s v="---"/>
    <n v="0"/>
    <n v="0"/>
    <s v="11267SA"/>
    <s v="SCHOLLA ALIX 11267"/>
  </r>
  <r>
    <n v="20169"/>
    <s v="SCHOLLA"/>
    <s v="GIOVANNI"/>
    <s v="Monsieur"/>
    <d v="1951-11-03T00:00:00"/>
    <s v="9 place de l'Eglise"/>
    <s v="DONNEMARIE DONTILLY"/>
    <n v="77520"/>
    <x v="2"/>
    <x v="270"/>
    <x v="11"/>
    <b v="1"/>
    <s v="Sénior"/>
    <n v="0"/>
    <n v="0"/>
    <s v="20169SG"/>
    <s v="SCHOLLA GIOVANNI 20169"/>
  </r>
  <r>
    <n v="21143"/>
    <s v="SCOSSA-BAGGI"/>
    <s v="JAMES"/>
    <s v="Monsieur"/>
    <d v="1953-09-07T00:00:00"/>
    <s v="7 ruelle du Curé"/>
    <s v="EVRY GREGY SUR YERRES"/>
    <n v="77166"/>
    <x v="0"/>
    <x v="271"/>
    <x v="30"/>
    <b v="1"/>
    <s v="Sénior"/>
    <n v="0"/>
    <n v="0"/>
    <s v="21143SJ"/>
    <s v="SCOSSA-BAGGI JAMES 21143"/>
  </r>
  <r>
    <n v="10616"/>
    <s v="SEDENIO"/>
    <s v="AHMED"/>
    <s v="Monsieur"/>
    <d v="1980-07-11T00:00:00"/>
    <s v="111 rue de la Lyve"/>
    <s v="VARENNES SUR SEINE"/>
    <n v="77130"/>
    <x v="1"/>
    <x v="272"/>
    <x v="23"/>
    <b v="0"/>
    <s v="---"/>
    <n v="0"/>
    <n v="0"/>
    <s v="10616SA"/>
    <s v="SEDENIO AHMED 10616"/>
  </r>
  <r>
    <n v="24894"/>
    <s v="SEGISSEMENT"/>
    <s v="ORIANE"/>
    <s v="Madame"/>
    <d v="1971-08-17T00:00:00"/>
    <s v="55 rue Rosa Bonheur"/>
    <s v="JOSSIGNY"/>
    <n v="77600"/>
    <x v="0"/>
    <x v="273"/>
    <x v="22"/>
    <b v="0"/>
    <s v="---"/>
    <n v="0"/>
    <n v="0"/>
    <s v="24894SO"/>
    <s v="SEGISSEMENT ORIANE 24894"/>
  </r>
  <r>
    <n v="24542"/>
    <s v="SEIZILLES DE MAZANCOURT"/>
    <s v="NATHANAEL"/>
    <s v="Monsieur"/>
    <d v="1964-05-19T00:00:00"/>
    <s v="26 avenue du Général de Gaulle"/>
    <s v="ISLES LES VILLENOY"/>
    <n v="77450"/>
    <x v="1"/>
    <x v="274"/>
    <x v="28"/>
    <b v="1"/>
    <s v="---"/>
    <n v="0"/>
    <n v="0"/>
    <s v="24542SN"/>
    <s v="SEIZILLES DE MAZANCOURT NATHANAEL 24542"/>
  </r>
  <r>
    <n v="24740"/>
    <s v="SEROUILLE"/>
    <s v="NORA"/>
    <s v="Madame"/>
    <d v="1970-08-29T00:00:00"/>
    <s v="28 rue Jean Jaurès"/>
    <s v="JAIGNES"/>
    <n v="77440"/>
    <x v="2"/>
    <x v="275"/>
    <x v="37"/>
    <b v="0"/>
    <s v="---"/>
    <n v="0"/>
    <n v="0"/>
    <s v="24740SN"/>
    <s v="SEROUILLE NORA 24740"/>
  </r>
  <r>
    <n v="32838"/>
    <s v="SEROUILLE"/>
    <s v="IBRAHIM"/>
    <s v="Monsieur"/>
    <d v="1963-11-14T00:00:00"/>
    <s v="2 place du Centre"/>
    <s v="PECY"/>
    <n v="77970"/>
    <x v="2"/>
    <x v="276"/>
    <x v="25"/>
    <b v="1"/>
    <s v="---"/>
    <n v="0"/>
    <n v="0"/>
    <s v="32838SI"/>
    <s v="SEROUILLE IBRAHIM 32838"/>
  </r>
  <r>
    <n v="13013"/>
    <s v="SERVILY"/>
    <s v="AURELIA"/>
    <s v="Madame"/>
    <d v="1977-08-29T00:00:00"/>
    <s v="21 rue du Moulin à Vent"/>
    <s v="VILLUIS"/>
    <n v="77480"/>
    <x v="2"/>
    <x v="277"/>
    <x v="23"/>
    <b v="0"/>
    <s v="---"/>
    <n v="0"/>
    <n v="0"/>
    <s v="13013SA"/>
    <s v="SERVILY AURELIA 13013"/>
  </r>
  <r>
    <n v="27359"/>
    <s v="SEYDOUX FORNIER DE CLAUSONNE"/>
    <s v="THIERRY"/>
    <s v="Monsieur"/>
    <d v="1972-01-17T00:00:00"/>
    <s v="avenue de Saint-Cyr"/>
    <s v="MARCILLY"/>
    <n v="77139"/>
    <x v="1"/>
    <x v="278"/>
    <x v="7"/>
    <b v="0"/>
    <s v="---"/>
    <n v="0"/>
    <n v="0"/>
    <s v="27359ST"/>
    <s v="SEYDOUX FORNIER DE CLAUSONNE THIERRY 27359"/>
  </r>
  <r>
    <n v="31168"/>
    <s v="SFARTI"/>
    <s v="FARAH"/>
    <s v="Madame"/>
    <d v="1954-06-10T00:00:00"/>
    <s v="38 rue Paul Valentin"/>
    <s v="NANTEAU SUR ESSONNE"/>
    <n v="77760"/>
    <x v="2"/>
    <x v="279"/>
    <x v="17"/>
    <b v="1"/>
    <s v="Sénior"/>
    <n v="186.10000000000002"/>
    <n v="186.10000000000002"/>
    <s v="31168SF"/>
    <s v="SFARTI FARAH 31168"/>
  </r>
  <r>
    <n v="22879"/>
    <s v="SINCET"/>
    <s v="LAURENCE"/>
    <s v="Madame"/>
    <d v="1957-09-08T00:00:00"/>
    <s v="rue du Général de Gaulle"/>
    <s v="GERMIGNY SOUS COULOMBS"/>
    <n v="77840"/>
    <x v="2"/>
    <x v="228"/>
    <x v="21"/>
    <b v="1"/>
    <s v="Sénior"/>
    <n v="166.9"/>
    <n v="166.9"/>
    <s v="22879SL"/>
    <s v="SINCET LAURENCE 22879"/>
  </r>
  <r>
    <n v="30399"/>
    <s v="SOMMADE"/>
    <s v="LAURENCE"/>
    <s v="Madame"/>
    <d v="1967-05-14T00:00:00"/>
    <s v="rue Paul Doumer"/>
    <s v="MORMANT"/>
    <n v="77720"/>
    <x v="1"/>
    <x v="280"/>
    <x v="33"/>
    <b v="1"/>
    <s v="---"/>
    <n v="0"/>
    <n v="0"/>
    <s v="30399SL"/>
    <s v="SOMMADE LAURENCE 30399"/>
  </r>
  <r>
    <n v="16657"/>
    <s v="SOMMERAUER"/>
    <s v="CORALINE"/>
    <s v="Madame"/>
    <d v="1975-06-24T00:00:00"/>
    <s v="22 rue de l'Eglise"/>
    <s v="CHAUFFRY"/>
    <n v="77169"/>
    <x v="1"/>
    <x v="281"/>
    <x v="27"/>
    <b v="0"/>
    <s v="---"/>
    <n v="0"/>
    <n v="0"/>
    <s v="16657SC"/>
    <s v="SOMMERAUER CORALINE 16657"/>
  </r>
  <r>
    <n v="29816"/>
    <s v="SORKINE"/>
    <s v="PIERRE-LOUIS"/>
    <s v="Monsieur"/>
    <d v="1986-08-26T00:00:00"/>
    <s v="place de la Mairie"/>
    <s v="MONTHYON"/>
    <n v="77122"/>
    <x v="0"/>
    <x v="282"/>
    <x v="9"/>
    <b v="0"/>
    <s v="---"/>
    <n v="0"/>
    <n v="0"/>
    <s v="29816SP"/>
    <s v="SORKINE PIERRE-LOUIS 29816"/>
  </r>
  <r>
    <n v="10999"/>
    <s v="SOUMARMONT"/>
    <s v="ALBAN"/>
    <s v="Monsieur"/>
    <d v="1983-01-08T00:00:00"/>
    <s v="rue Notre-Dame"/>
    <s v="VAUX SUR LUNAIN"/>
    <n v="77710"/>
    <x v="1"/>
    <x v="283"/>
    <x v="12"/>
    <b v="0"/>
    <s v="---"/>
    <n v="0"/>
    <n v="0"/>
    <s v="10999SA"/>
    <s v="SOUMARMONT ALBAN 10999"/>
  </r>
  <r>
    <n v="32997"/>
    <s v="SOUMARMONT"/>
    <s v="DOROTHEE"/>
    <s v="Madame"/>
    <d v="1962-04-14T00:00:00"/>
    <s v="1 rue de l'Eglise"/>
    <s v="PERTHES EN GATINAIS"/>
    <n v="77930"/>
    <x v="1"/>
    <x v="284"/>
    <x v="10"/>
    <b v="1"/>
    <s v="---"/>
    <n v="0"/>
    <n v="0"/>
    <s v="32997SD"/>
    <s v="SOUMARMONT DOROTHEE 32997"/>
  </r>
  <r>
    <n v="14288"/>
    <s v="SOUVIGNES"/>
    <s v="BORIS"/>
    <s v="Madame"/>
    <d v="1955-10-07T00:00:00"/>
    <s v="place de l'Hôtel de Ville"/>
    <s v="CHAILLY EN BRIE"/>
    <n v="77120"/>
    <x v="2"/>
    <x v="285"/>
    <x v="15"/>
    <b v="1"/>
    <s v="Sénior"/>
    <n v="178.8"/>
    <n v="178.8"/>
    <s v="14288SB"/>
    <s v="SOUVIGNES BORIS 14288"/>
  </r>
  <r>
    <n v="26332"/>
    <s v="STENZER"/>
    <s v="SAMY"/>
    <s v="Monsieur"/>
    <d v="1969-10-17T00:00:00"/>
    <s v="7, rue Victor Hugo"/>
    <s v="LONGUEVILLE"/>
    <n v="77650"/>
    <x v="0"/>
    <x v="286"/>
    <x v="1"/>
    <b v="0"/>
    <s v="---"/>
    <n v="0"/>
    <n v="0"/>
    <s v="26332SS"/>
    <s v="STENZER SAMY 26332"/>
  </r>
  <r>
    <n v="26871"/>
    <s v="SUPOT"/>
    <s v="STEPHEN"/>
    <s v="Monsieur"/>
    <d v="1959-11-30T00:00:00"/>
    <s v="11 Grande rue"/>
    <s v="VOULTON"/>
    <n v="77560"/>
    <x v="2"/>
    <x v="183"/>
    <x v="19"/>
    <b v="1"/>
    <s v="Sénior"/>
    <n v="0"/>
    <n v="0"/>
    <s v="26871SS"/>
    <s v="SUPOT STEPHEN 26871"/>
  </r>
  <r>
    <n v="18525"/>
    <s v="SYMARD"/>
    <s v="EDDY"/>
    <s v="Monsieur"/>
    <d v="1960-09-24T00:00:00"/>
    <s v="Grande rue"/>
    <s v="COURCHAMP"/>
    <n v="77560"/>
    <x v="0"/>
    <x v="287"/>
    <x v="13"/>
    <b v="1"/>
    <s v="---"/>
    <n v="0"/>
    <n v="0"/>
    <s v="18525SE"/>
    <s v="SYMARD EDDY 18525"/>
  </r>
  <r>
    <n v="17163"/>
    <s v="TACHNOFF"/>
    <s v="CYRILLE"/>
    <s v="Madame"/>
    <d v="1970-12-21T00:00:00"/>
    <s v="8 rue des Ecoles"/>
    <s v="CHEVRY COSSIGNY"/>
    <n v="77173"/>
    <x v="2"/>
    <x v="288"/>
    <x v="37"/>
    <b v="0"/>
    <s v="---"/>
    <n v="0"/>
    <n v="0"/>
    <s v="17163TC"/>
    <s v="TACHNOFF CYRILLE 17163"/>
  </r>
  <r>
    <n v="24073"/>
    <s v="TALLONNIER"/>
    <s v="MELINA"/>
    <s v="Madame"/>
    <d v="1963-11-27T00:00:00"/>
    <s v="17 rue Aristide Briand"/>
    <s v="HAUTE MAISON (LA)"/>
    <n v="77580"/>
    <x v="1"/>
    <x v="289"/>
    <x v="25"/>
    <b v="1"/>
    <s v="---"/>
    <n v="0"/>
    <n v="0"/>
    <s v="24073TM"/>
    <s v="TALLONNIER MELINA 24073"/>
  </r>
  <r>
    <n v="28488"/>
    <s v="TALLONNIER"/>
    <s v="YOAN"/>
    <s v="Monsieur"/>
    <d v="1978-11-03T00:00:00"/>
    <s v="29 rue de l'Eglise"/>
    <s v="MESNIL AMELOT (LE)"/>
    <n v="77990"/>
    <x v="2"/>
    <x v="290"/>
    <x v="32"/>
    <b v="0"/>
    <s v="---"/>
    <n v="0"/>
    <n v="0"/>
    <s v="28488TY"/>
    <s v="TALLONNIER YOAN 28488"/>
  </r>
  <r>
    <n v="31088"/>
    <s v="TANNIERRE"/>
    <s v="CYRIELLE"/>
    <s v="Madame"/>
    <d v="1958-06-06T00:00:00"/>
    <s v="rue Geoges Clémenceau"/>
    <s v="NANGIS"/>
    <n v="77370"/>
    <x v="0"/>
    <x v="291"/>
    <x v="34"/>
    <b v="1"/>
    <s v="Sénior"/>
    <n v="350.3"/>
    <n v="700.6"/>
    <s v="31088TC"/>
    <s v="TANNIERRE CYRIELLE 31088"/>
  </r>
  <r>
    <n v="20220"/>
    <s v="TAURILLEC"/>
    <s v="GWENAEL"/>
    <s v="Monsieur"/>
    <d v="1975-07-30T00:00:00"/>
    <s v="2 rue de l'Eglise"/>
    <s v="DORMELLES"/>
    <n v="77130"/>
    <x v="0"/>
    <x v="292"/>
    <x v="27"/>
    <b v="0"/>
    <s v="---"/>
    <n v="0"/>
    <n v="0"/>
    <s v="20220TG"/>
    <s v="TAURILLEC GWENAEL 20220"/>
  </r>
  <r>
    <n v="32313"/>
    <s v="TAURILLEC"/>
    <s v="JOFFREY"/>
    <s v="Monsieur"/>
    <d v="1960-09-16T00:00:00"/>
    <s v="place de la Mairie"/>
    <s v="OTHIS"/>
    <n v="77280"/>
    <x v="2"/>
    <x v="293"/>
    <x v="13"/>
    <b v="1"/>
    <s v="---"/>
    <n v="0"/>
    <n v="0"/>
    <s v="32313TJ"/>
    <s v="TAURILLEC JOFFREY 32313"/>
  </r>
  <r>
    <n v="30754"/>
    <s v="THOMMERELLE"/>
    <s v="BILAL"/>
    <s v="Monsieur"/>
    <d v="1983-01-09T00:00:00"/>
    <s v="rue de la Mairie"/>
    <s v="MOUSSY LE NEUF"/>
    <n v="77230"/>
    <x v="1"/>
    <x v="294"/>
    <x v="12"/>
    <b v="0"/>
    <s v="---"/>
    <n v="0"/>
    <n v="0"/>
    <s v="30754TB"/>
    <s v="THOMMERELLE BILAL 30754"/>
  </r>
  <r>
    <n v="14547"/>
    <s v="THOUMSAINT"/>
    <s v="BRANDON"/>
    <s v="Madame"/>
    <d v="1964-04-07T00:00:00"/>
    <s v="place du Général de Gaulle"/>
    <s v="CHALIFERT"/>
    <n v="77144"/>
    <x v="1"/>
    <x v="295"/>
    <x v="28"/>
    <b v="1"/>
    <s v="---"/>
    <n v="0"/>
    <n v="0"/>
    <s v="14547TB"/>
    <s v="THOUMSAINT BRANDON 14547"/>
  </r>
  <r>
    <n v="17800"/>
    <s v="TOBER"/>
    <s v="DOMINIQUE"/>
    <s v="Monsieur"/>
    <d v="1987-02-05T00:00:00"/>
    <s v="14 Grande rue"/>
    <s v="CONCHES SUR GONDOIRE"/>
    <n v="77600"/>
    <x v="0"/>
    <x v="296"/>
    <x v="31"/>
    <b v="0"/>
    <s v="---"/>
    <n v="0"/>
    <n v="0"/>
    <s v="17800TD"/>
    <s v="TOBER DOMINIQUE 17800"/>
  </r>
  <r>
    <n v="25122"/>
    <s v="TOURNARDRE"/>
    <s v="PATRICK"/>
    <s v="Monsieur"/>
    <d v="1960-10-22T00:00:00"/>
    <s v="place de la Mairie"/>
    <s v="JUILLY"/>
    <n v="77230"/>
    <x v="2"/>
    <x v="297"/>
    <x v="13"/>
    <b v="1"/>
    <s v="---"/>
    <n v="0"/>
    <n v="0"/>
    <s v="25122TP"/>
    <s v="TOURNARDRE PATRICK 25122"/>
  </r>
  <r>
    <n v="30343"/>
    <s v="TRILOFF"/>
    <s v="GABRIELLE"/>
    <s v="Madame"/>
    <d v="1952-10-30T00:00:00"/>
    <s v="rue du Chêne Blunay"/>
    <s v="MORET SUR LOING"/>
    <n v="77250"/>
    <x v="1"/>
    <x v="220"/>
    <x v="26"/>
    <b v="1"/>
    <s v="Sénior"/>
    <n v="283.8"/>
    <n v="567.6"/>
    <s v="30343TG"/>
    <s v="TRILOFF GABRIELLE 30343"/>
  </r>
  <r>
    <n v="10530"/>
    <s v="TROULEAU"/>
    <s v="AGNES"/>
    <s v="Madame"/>
    <d v="1954-05-21T00:00:00"/>
    <s v="1 rue Pasteur"/>
    <s v="VALENCE EN BRIE"/>
    <n v="77830"/>
    <x v="1"/>
    <x v="219"/>
    <x v="17"/>
    <b v="1"/>
    <s v="Sénior"/>
    <n v="296.90000000000003"/>
    <n v="593.80000000000007"/>
    <s v="10530TA"/>
    <s v="TROULEAU AGNES 10530"/>
  </r>
  <r>
    <n v="12060"/>
    <s v="UYTTRAEGE"/>
    <s v="ANNABELLE"/>
    <s v="Madame"/>
    <d v="1976-02-02T00:00:00"/>
    <s v="29 rue de la Mairie"/>
    <s v="VILLENEUVE LE COMTE"/>
    <n v="77174"/>
    <x v="2"/>
    <x v="298"/>
    <x v="35"/>
    <b v="0"/>
    <s v="---"/>
    <n v="0"/>
    <n v="0"/>
    <s v="12060UA"/>
    <s v="UYTTRAEGE ANNABELLE 12060"/>
  </r>
  <r>
    <n v="15848"/>
    <s v="UYTTRAEGE"/>
    <s v="CHARLIE"/>
    <s v="Madame"/>
    <d v="1961-10-29T00:00:00"/>
    <s v="11 rue de la Mairie"/>
    <s v="CHAPELLES BOURBON (LES)"/>
    <n v="77610"/>
    <x v="0"/>
    <x v="299"/>
    <x v="18"/>
    <b v="1"/>
    <s v="---"/>
    <n v="0"/>
    <n v="0"/>
    <s v="15848UC"/>
    <s v="UYTTRAEGE CHARLIE 15848"/>
  </r>
  <r>
    <n v="13625"/>
    <s v="VALERION"/>
    <s v="BERENICE"/>
    <s v="Madame"/>
    <d v="1976-02-13T00:00:00"/>
    <s v="place de la Mairie"/>
    <s v="BUTHIERS"/>
    <n v="77760"/>
    <x v="0"/>
    <x v="300"/>
    <x v="35"/>
    <b v="0"/>
    <s v="---"/>
    <n v="0"/>
    <n v="0"/>
    <s v="13625VB"/>
    <s v="VALERION BERENICE 13625"/>
  </r>
  <r>
    <n v="10464"/>
    <s v="VAN BUNDEREN"/>
    <s v="AGNES"/>
    <s v="Madame"/>
    <d v="1958-03-27T00:00:00"/>
    <s v="107 avenue de la République"/>
    <s v="VAIRES SUR MARNE"/>
    <n v="77360"/>
    <x v="0"/>
    <x v="301"/>
    <x v="34"/>
    <b v="1"/>
    <s v="Sénior"/>
    <n v="327"/>
    <n v="654"/>
    <s v="10464VA"/>
    <s v="VAN BUNDEREN AGNES 10464"/>
  </r>
  <r>
    <n v="20980"/>
    <s v="VAN VLAMERTYNGHE"/>
    <s v="ISMAEL"/>
    <s v="Monsieur"/>
    <d v="1964-06-04T00:00:00"/>
    <s v="16 rue Grande"/>
    <s v="ETREPILLY"/>
    <n v="77139"/>
    <x v="2"/>
    <x v="285"/>
    <x v="28"/>
    <b v="1"/>
    <s v="---"/>
    <n v="0"/>
    <n v="0"/>
    <s v="20980VI"/>
    <s v="VAN VLAMERTYNGHE ISMAEL 20980"/>
  </r>
  <r>
    <n v="11231"/>
    <s v="VANDENBONNE"/>
    <s v="ALISSON"/>
    <s v="Madame"/>
    <d v="1961-11-17T00:00:00"/>
    <s v="place de la Mairie"/>
    <s v="VERNEUIL L'ETANG"/>
    <n v="77390"/>
    <x v="0"/>
    <x v="302"/>
    <x v="18"/>
    <b v="1"/>
    <s v="---"/>
    <n v="0"/>
    <n v="0"/>
    <s v="11231VA"/>
    <s v="VANDENBONNE ALISSON 11231"/>
  </r>
  <r>
    <n v="11977"/>
    <s v="VANNEUR"/>
    <s v="ANGELINA"/>
    <s v="Madame"/>
    <d v="1973-12-17T00:00:00"/>
    <s v="rue Paul Eluard"/>
    <s v="VILLENAUXE LA PETITE"/>
    <n v="77480"/>
    <x v="1"/>
    <x v="303"/>
    <x v="24"/>
    <b v="0"/>
    <s v="---"/>
    <n v="0"/>
    <n v="0"/>
    <s v="11977VA"/>
    <s v="VANNEUR ANGELINA 11977"/>
  </r>
  <r>
    <n v="15781"/>
    <s v="VANNEUR"/>
    <s v="CHARLIE"/>
    <s v="Monsieur"/>
    <d v="1974-11-14T00:00:00"/>
    <s v="place Jean Moulin"/>
    <s v="CHAPELLE SAINT SULPICE (LA)"/>
    <n v="77160"/>
    <x v="0"/>
    <x v="304"/>
    <x v="36"/>
    <b v="0"/>
    <s v="---"/>
    <n v="0"/>
    <n v="0"/>
    <s v="15781VC"/>
    <s v="VANNEUR CHARLIE 15781"/>
  </r>
  <r>
    <n v="10712"/>
    <s v="VARISELLAZ"/>
    <s v="AHMED"/>
    <s v="Monsieur"/>
    <d v="1965-09-14T00:00:00"/>
    <s v="place Saint-Christophe"/>
    <s v="VARREDDES"/>
    <n v="77910"/>
    <x v="0"/>
    <x v="305"/>
    <x v="0"/>
    <b v="1"/>
    <s v="---"/>
    <n v="0"/>
    <n v="0"/>
    <s v="10712VA"/>
    <s v="VARISELLAZ AHMED 10712"/>
  </r>
  <r>
    <n v="11606"/>
    <s v="VARISELLAZ"/>
    <s v="ANAELLE"/>
    <s v="Madame"/>
    <d v="1986-02-04T00:00:00"/>
    <s v="15 avenue Charles de Gaulle"/>
    <s v="VILLEBEON"/>
    <n v="77710"/>
    <x v="2"/>
    <x v="306"/>
    <x v="9"/>
    <b v="0"/>
    <s v="---"/>
    <n v="0"/>
    <n v="0"/>
    <s v="11606VA"/>
    <s v="VARISELLAZ ANAELLE 11606"/>
  </r>
  <r>
    <n v="12653"/>
    <s v="VATTEBAULT"/>
    <s v="ANTONY"/>
    <s v="Monsieur"/>
    <d v="1962-07-22T00:00:00"/>
    <s v="54 rue de Sommeville"/>
    <s v="VILLIERS EN BIERE"/>
    <n v="77190"/>
    <x v="0"/>
    <x v="307"/>
    <x v="10"/>
    <b v="1"/>
    <s v="---"/>
    <n v="0"/>
    <n v="0"/>
    <s v="12653VA"/>
    <s v="VATTEBAULT ANTONY 12653"/>
  </r>
  <r>
    <n v="31581"/>
    <s v="VECCIA"/>
    <s v="DOMINIQUE"/>
    <s v="Madame"/>
    <d v="1957-12-13T00:00:00"/>
    <s v="4 place des tilleuls"/>
    <s v="NOISIEL"/>
    <n v="77186"/>
    <x v="0"/>
    <x v="308"/>
    <x v="21"/>
    <b v="1"/>
    <s v="Sénior"/>
    <n v="389.1"/>
    <n v="778.2"/>
    <s v="31581VD"/>
    <s v="VECCIA DOMINIQUE 31581"/>
  </r>
  <r>
    <n v="32534"/>
    <s v="VEILLIAT"/>
    <s v="PATRICE"/>
    <s v="Monsieur"/>
    <d v="1951-06-05T00:00:00"/>
    <s v="route de la Butte Rouge"/>
    <s v="PALEY"/>
    <n v="77710"/>
    <x v="2"/>
    <x v="309"/>
    <x v="11"/>
    <b v="1"/>
    <s v="Sénior"/>
    <n v="0"/>
    <n v="0"/>
    <s v="32534VP"/>
    <s v="VEILLIAT PATRICE 32534"/>
  </r>
  <r>
    <n v="14107"/>
    <s v="VEINGERTNER"/>
    <s v="BILAL"/>
    <s v="Monsieur"/>
    <d v="1957-10-25T00:00:00"/>
    <s v="11 bis route de Courchamp"/>
    <s v="CESSON"/>
    <n v="77240"/>
    <x v="0"/>
    <x v="251"/>
    <x v="21"/>
    <b v="1"/>
    <s v="Sénior"/>
    <n v="0"/>
    <n v="0"/>
    <s v="14107VB"/>
    <s v="VEINGERTNER BILAL 14107"/>
  </r>
  <r>
    <n v="33420"/>
    <s v="VEINGERTNER"/>
    <s v="MARC-ANTOINE"/>
    <s v="Monsieur"/>
    <d v="1989-08-31T00:00:00"/>
    <s v="rue de la Mairie"/>
    <s v="PLESSIS L'EVEQUE (LE)"/>
    <n v="77165"/>
    <x v="2"/>
    <x v="14"/>
    <x v="3"/>
    <b v="0"/>
    <s v="---"/>
    <n v="0"/>
    <n v="0"/>
    <s v="33420VM"/>
    <s v="VEINGERTNER MARC-ANTOINE 33420"/>
  </r>
  <r>
    <n v="24632"/>
    <s v="VENIFLEIS"/>
    <s v="NINA"/>
    <s v="Madame"/>
    <d v="1980-10-26T00:00:00"/>
    <s v="2 rue de Changis"/>
    <s v="IVERNY"/>
    <n v="77165"/>
    <x v="1"/>
    <x v="310"/>
    <x v="32"/>
    <b v="0"/>
    <s v="---"/>
    <n v="0"/>
    <n v="0"/>
    <s v="24632VN"/>
    <s v="VENIFLEIS NINA 24632"/>
  </r>
  <r>
    <n v="28238"/>
    <s v="VENIFLEIS"/>
    <s v="WILFRIED"/>
    <s v="Monsieur"/>
    <d v="1989-05-12T00:00:00"/>
    <s v="1 place Lafayette"/>
    <s v="MEILLERAY"/>
    <n v="77320"/>
    <x v="0"/>
    <x v="311"/>
    <x v="3"/>
    <b v="0"/>
    <s v="---"/>
    <n v="0"/>
    <n v="0"/>
    <s v="28238VW"/>
    <s v="VENIFLEIS WILFRIED 28238"/>
  </r>
  <r>
    <n v="29203"/>
    <s v="VEVER"/>
    <s v="BRIAN"/>
    <s v="Monsieur"/>
    <d v="1987-08-13T00:00:00"/>
    <s v="place de l'Eglise"/>
    <s v="MONTCEAUX LES MEAUX"/>
    <n v="77470"/>
    <x v="0"/>
    <x v="312"/>
    <x v="31"/>
    <b v="0"/>
    <s v="---"/>
    <n v="0"/>
    <n v="0"/>
    <s v="29203VB"/>
    <s v="VEVER BRIAN 29203"/>
  </r>
  <r>
    <n v="17256"/>
    <s v="VIDOINE"/>
    <s v="DENIS"/>
    <s v="Madame"/>
    <d v="1971-06-11T00:00:00"/>
    <s v="place de la Mairie"/>
    <s v="CHOISY EN BRIE"/>
    <n v="77320"/>
    <x v="0"/>
    <x v="313"/>
    <x v="22"/>
    <b v="0"/>
    <s v="---"/>
    <n v="0"/>
    <n v="0"/>
    <s v="17256VD"/>
    <s v="VIDOINE DENIS 17256"/>
  </r>
  <r>
    <n v="27129"/>
    <s v="VIELLANT"/>
    <s v="TATIANA"/>
    <s v="Madame"/>
    <d v="1965-04-24T00:00:00"/>
    <s v="place de la Mairie"/>
    <s v="VULAINES SUR SEINE"/>
    <n v="77870"/>
    <x v="2"/>
    <x v="314"/>
    <x v="0"/>
    <b v="1"/>
    <s v="---"/>
    <n v="0"/>
    <n v="0"/>
    <s v="27129VT"/>
    <s v="VIELLANT TATIANA 27129"/>
  </r>
  <r>
    <n v="26232"/>
    <s v="VISMES"/>
    <s v="SAMIA"/>
    <s v="Madame"/>
    <d v="1966-01-20T00:00:00"/>
    <s v="rue de la Mairie"/>
    <s v="LOGNES"/>
    <n v="77185"/>
    <x v="1"/>
    <x v="315"/>
    <x v="16"/>
    <b v="1"/>
    <s v="---"/>
    <n v="0"/>
    <n v="0"/>
    <s v="26232VS"/>
    <s v="VISMES SAMIA 26232"/>
  </r>
  <r>
    <n v="30919"/>
    <s v="VOICEL"/>
    <s v="CYRIELLE"/>
    <s v="Madame"/>
    <d v="1979-02-11T00:00:00"/>
    <s v="place de la Mairie"/>
    <s v="MOUY SUR SEINE"/>
    <n v="77480"/>
    <x v="2"/>
    <x v="316"/>
    <x v="8"/>
    <b v="0"/>
    <s v="---"/>
    <n v="0"/>
    <n v="0"/>
    <s v="30919VC"/>
    <s v="VOICEL CYRIELLE 30919"/>
  </r>
  <r>
    <n v="17375"/>
    <s v="VOLLAST"/>
    <s v="DIANA"/>
    <s v="Madame"/>
    <d v="1988-07-31T00:00:00"/>
    <s v="2 rue de la Gare"/>
    <s v="CLAYE SOUILLY"/>
    <n v="77410"/>
    <x v="0"/>
    <x v="317"/>
    <x v="2"/>
    <b v="0"/>
    <s v="---"/>
    <n v="0"/>
    <n v="0"/>
    <s v="17375VD"/>
    <s v="VOLLAST DIANA 17375"/>
  </r>
  <r>
    <n v="17652"/>
    <s v="VOLLAST"/>
    <s v="DIDIER"/>
    <s v="Monsieur"/>
    <d v="1979-09-10T00:00:00"/>
    <s v="42 Grande rue"/>
    <s v="COMBS LA VILLE"/>
    <n v="77380"/>
    <x v="0"/>
    <x v="318"/>
    <x v="8"/>
    <b v="0"/>
    <s v="---"/>
    <n v="0"/>
    <n v="0"/>
    <s v="17652VD"/>
    <s v="VOLLAST DIDIER 17652"/>
  </r>
  <r>
    <n v="30829"/>
    <s v="WAERNESSYCKLE"/>
    <s v="CYRIELLE"/>
    <s v="Madame"/>
    <d v="1957-09-21T00:00:00"/>
    <s v="rue de la Boucle"/>
    <s v="MOUSSY LE VIEUX"/>
    <n v="77230"/>
    <x v="1"/>
    <x v="319"/>
    <x v="21"/>
    <b v="1"/>
    <s v="Sénior"/>
    <n v="259"/>
    <n v="518"/>
    <s v="30829WC"/>
    <s v="WAERNESSYCKLE CYRIELLE 30829"/>
  </r>
  <r>
    <n v="26626"/>
    <s v="WAITZMAN"/>
    <s v="STEEVE"/>
    <s v="Monsieur"/>
    <d v="1966-10-19T00:00:00"/>
    <s v="impasse de la Mairie"/>
    <s v="VINCY MANŒUVRE"/>
    <n v="77139"/>
    <x v="1"/>
    <x v="320"/>
    <x v="16"/>
    <b v="1"/>
    <s v="---"/>
    <n v="0"/>
    <n v="0"/>
    <s v="26626WS"/>
    <s v="WAITZMAN STEEVE 26626"/>
  </r>
  <r>
    <n v="15575"/>
    <s v="WANNEROY"/>
    <s v="CATHERINE"/>
    <s v="Madame"/>
    <d v="1951-06-17T00:00:00"/>
    <s v="26 Grande rue"/>
    <s v="CHAPELLE LA REINE (LA)"/>
    <n v="77760"/>
    <x v="0"/>
    <x v="321"/>
    <x v="11"/>
    <b v="1"/>
    <s v="Sénior"/>
    <n v="362.90000000000003"/>
    <n v="725.80000000000007"/>
    <s v="15575WC"/>
    <s v="WANNEROY CATHERINE 15575"/>
  </r>
  <r>
    <n v="29759"/>
    <s v="WATRINEL"/>
    <s v="JAMES"/>
    <s v="Monsieur"/>
    <d v="1986-04-22T00:00:00"/>
    <s v="8 rue d'Obsonville"/>
    <s v="MONTGE EN GOËLE"/>
    <n v="77230"/>
    <x v="0"/>
    <x v="322"/>
    <x v="9"/>
    <b v="0"/>
    <s v="---"/>
    <n v="0"/>
    <n v="0"/>
    <s v="29759WJ"/>
    <s v="WATRINEL JAMES 29759"/>
  </r>
  <r>
    <n v="23377"/>
    <s v="WEISWALD"/>
    <s v="LUCA"/>
    <s v="Monsieur"/>
    <d v="1979-03-01T00:00:00"/>
    <s v="1 rue Grande"/>
    <s v="GRAVON"/>
    <n v="77118"/>
    <x v="0"/>
    <x v="323"/>
    <x v="8"/>
    <b v="0"/>
    <s v="---"/>
    <n v="0"/>
    <n v="0"/>
    <s v="23377WL"/>
    <s v="WEISWALD LUCA 23377"/>
  </r>
  <r>
    <n v="26970"/>
    <s v="WEISWALD"/>
    <s v="SULLIVAN"/>
    <s v="Monsieur"/>
    <d v="1989-05-06T00:00:00"/>
    <s v="6 rue du Courbeton"/>
    <s v="VOULX"/>
    <n v="77940"/>
    <x v="1"/>
    <x v="324"/>
    <x v="3"/>
    <b v="0"/>
    <s v="---"/>
    <n v="0"/>
    <n v="0"/>
    <s v="26970WS"/>
    <s v="WEISWALD SULLIVAN 26970"/>
  </r>
  <r>
    <n v="15028"/>
    <s v="WERSON"/>
    <s v="CANDICE"/>
    <s v="Madame"/>
    <d v="1964-01-17T00:00:00"/>
    <s v="place de l'Eglise"/>
    <s v="CHAMPDEUIL"/>
    <n v="77390"/>
    <x v="1"/>
    <x v="325"/>
    <x v="28"/>
    <b v="1"/>
    <s v="---"/>
    <n v="0"/>
    <n v="0"/>
    <s v="15028WC"/>
    <s v="WERSON CANDICE 15028"/>
  </r>
  <r>
    <n v="26085"/>
    <s v="WINCHENNE"/>
    <s v="SALOME"/>
    <s v="Madame"/>
    <d v="1953-09-09T00:00:00"/>
    <s v="29 rue Charles Pathé"/>
    <s v="LIZINES"/>
    <n v="77650"/>
    <x v="1"/>
    <x v="326"/>
    <x v="30"/>
    <b v="1"/>
    <s v="Sénior"/>
    <n v="223.20000000000002"/>
    <n v="446.40000000000003"/>
    <s v="26085WS"/>
    <s v="WINCHENNE SALOME 26085"/>
  </r>
  <r>
    <n v="28551"/>
    <s v="WINZEMBURG"/>
    <s v="YOAN"/>
    <s v="Monsieur"/>
    <d v="1956-10-02T00:00:00"/>
    <s v="9 rue Pasteur"/>
    <s v="MESSY"/>
    <n v="77410"/>
    <x v="2"/>
    <x v="238"/>
    <x v="6"/>
    <b v="1"/>
    <s v="Sénior"/>
    <n v="0"/>
    <n v="0"/>
    <s v="28551WY"/>
    <s v="WINZEMBURG YOAN 28551"/>
  </r>
  <r>
    <n v="33351"/>
    <s v="WINZEMBURG"/>
    <s v="MARC-ANTOINE"/>
    <s v="Monsieur"/>
    <d v="1968-05-23T00:00:00"/>
    <s v="rue de Meaux"/>
    <s v="PLESSIS FEU AUSSOUS (LE)"/>
    <n v="77540"/>
    <x v="0"/>
    <x v="327"/>
    <x v="5"/>
    <b v="1"/>
    <s v="---"/>
    <n v="0"/>
    <n v="0"/>
    <s v="33351WM"/>
    <s v="WINZEMBURG MARC-ANTOINE 33351"/>
  </r>
  <r>
    <n v="23929"/>
    <s v="WOTIN"/>
    <s v="MATTHIAS"/>
    <s v="Monsieur"/>
    <d v="1959-09-26T00:00:00"/>
    <s v="58 rue de la Mairie"/>
    <s v="GUIGNES"/>
    <n v="77390"/>
    <x v="2"/>
    <x v="12"/>
    <x v="19"/>
    <b v="1"/>
    <s v="Sénior"/>
    <n v="0"/>
    <n v="0"/>
    <s v="23929WM"/>
    <s v="WOTIN MATTHIAS 23929"/>
  </r>
  <r>
    <n v="32268"/>
    <s v="YWANNE"/>
    <s v="PATRICK"/>
    <s v="Monsieur"/>
    <d v="1964-05-10T00:00:00"/>
    <s v="rue du Prieuré"/>
    <s v="ORMESSON"/>
    <n v="77167"/>
    <x v="0"/>
    <x v="328"/>
    <x v="28"/>
    <b v="1"/>
    <s v="---"/>
    <n v="0"/>
    <n v="0"/>
    <s v="32268YP"/>
    <s v="YWANNE PATRICK 32268"/>
  </r>
  <r>
    <n v="17033"/>
    <s v="ZELMANOVITCH"/>
    <s v="CYRIELLE"/>
    <s v="Madame"/>
    <d v="1978-02-13T00:00:00"/>
    <s v="16 rue Jean Jaurès"/>
    <s v="CHESSY"/>
    <n v="77700"/>
    <x v="1"/>
    <x v="172"/>
    <x v="32"/>
    <b v="0"/>
    <s v="---"/>
    <n v="0"/>
    <n v="0"/>
    <s v="17033ZC"/>
    <s v="ZELMANOVITCH CYRIELLE 170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2"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chartFormat="1" rowHeaderCaption="Niveau / tranche d'âge (10 ans)" colHeaderCaption="Tranche de salaire (500 €)">
  <location ref="A1:H18" firstHeaderRow="1" firstDataRow="2" firstDataCol="1"/>
  <pivotFields count="17">
    <pivotField dataField="1" showAll="0"/>
    <pivotField showAll="0"/>
    <pivotField showAll="0"/>
    <pivotField showAll="0"/>
    <pivotField numFmtId="14" showAll="0"/>
    <pivotField showAll="0"/>
    <pivotField showAll="0"/>
    <pivotField showAll="0"/>
    <pivotField axis="axisRow" showAll="0">
      <items count="4">
        <item x="1"/>
        <item x="0"/>
        <item x="2"/>
        <item t="default"/>
      </items>
    </pivotField>
    <pivotField axis="axisCol" numFmtId="164" showAll="0">
      <items count="9">
        <item x="0"/>
        <item x="1"/>
        <item x="2"/>
        <item x="3"/>
        <item x="4"/>
        <item x="5"/>
        <item x="6"/>
        <item x="7"/>
        <item t="default"/>
      </items>
    </pivotField>
    <pivotField axis="axisRow" showAll="0">
      <items count="7">
        <item x="0"/>
        <item x="1"/>
        <item x="2"/>
        <item x="3"/>
        <item x="4"/>
        <item x="5"/>
        <item t="default"/>
      </items>
    </pivotField>
    <pivotField showAll="0"/>
    <pivotField showAll="0"/>
    <pivotField numFmtId="164" showAll="0"/>
    <pivotField numFmtId="164" showAll="0"/>
    <pivotField showAll="0"/>
    <pivotField showAll="0"/>
  </pivotFields>
  <rowFields count="2">
    <field x="8"/>
    <field x="10"/>
  </rowFields>
  <rowItems count="16">
    <i>
      <x/>
    </i>
    <i r="1">
      <x v="1"/>
    </i>
    <i r="1">
      <x v="2"/>
    </i>
    <i r="1">
      <x v="3"/>
    </i>
    <i r="1">
      <x v="4"/>
    </i>
    <i>
      <x v="1"/>
    </i>
    <i r="1">
      <x v="1"/>
    </i>
    <i r="1">
      <x v="2"/>
    </i>
    <i r="1">
      <x v="3"/>
    </i>
    <i r="1">
      <x v="4"/>
    </i>
    <i>
      <x v="2"/>
    </i>
    <i r="1">
      <x v="1"/>
    </i>
    <i r="1">
      <x v="2"/>
    </i>
    <i r="1">
      <x v="3"/>
    </i>
    <i r="1">
      <x v="4"/>
    </i>
    <i t="grand">
      <x/>
    </i>
  </rowItems>
  <colFields count="1">
    <field x="9"/>
  </colFields>
  <colItems count="7">
    <i>
      <x v="1"/>
    </i>
    <i>
      <x v="2"/>
    </i>
    <i>
      <x v="3"/>
    </i>
    <i>
      <x v="4"/>
    </i>
    <i>
      <x v="5"/>
    </i>
    <i>
      <x v="6"/>
    </i>
    <i t="grand">
      <x/>
    </i>
  </colItems>
  <dataFields count="1">
    <dataField name="Nombre de salariés" fld="0" subtotal="count" baseField="8" baseItem="0"/>
  </dataFields>
  <formats count="7">
    <format dxfId="7">
      <pivotArea type="origin" dataOnly="0" labelOnly="1" outline="0" fieldPosition="0"/>
    </format>
    <format dxfId="6">
      <pivotArea field="8" type="button" dataOnly="0" labelOnly="1" outline="0" axis="axisRow" fieldPosition="0"/>
    </format>
    <format dxfId="5">
      <pivotArea field="9" type="button" dataOnly="0" labelOnly="1" outline="0" axis="axisCol" fieldPosition="0"/>
    </format>
    <format dxfId="4">
      <pivotArea type="topRight" dataOnly="0" labelOnly="1" outline="0" fieldPosition="0"/>
    </format>
    <format dxfId="3">
      <pivotArea dataOnly="0" labelOnly="1" fieldPosition="0">
        <references count="1">
          <reference field="9" count="6">
            <x v="1"/>
            <x v="2"/>
            <x v="3"/>
            <x v="4"/>
            <x v="5"/>
            <x v="6"/>
          </reference>
        </references>
      </pivotArea>
    </format>
    <format dxfId="2">
      <pivotArea dataOnly="0" labelOnly="1" grandCol="1" outline="0" fieldPosition="0"/>
    </format>
    <format dxfId="1">
      <pivotArea type="origin" dataOnly="0" labelOnly="1" outline="0" fieldPosition="0"/>
    </format>
  </formats>
  <chartFormats count="6">
    <chartFormat chart="0" format="0" series="1">
      <pivotArea type="data" outline="0" fieldPosition="0">
        <references count="2">
          <reference field="4294967294" count="1" selected="0">
            <x v="0"/>
          </reference>
          <reference field="9" count="1" selected="0">
            <x v="1"/>
          </reference>
        </references>
      </pivotArea>
    </chartFormat>
    <chartFormat chart="0" format="1" series="1">
      <pivotArea type="data" outline="0" fieldPosition="0">
        <references count="2">
          <reference field="4294967294" count="1" selected="0">
            <x v="0"/>
          </reference>
          <reference field="9" count="1" selected="0">
            <x v="2"/>
          </reference>
        </references>
      </pivotArea>
    </chartFormat>
    <chartFormat chart="0" format="2" series="1">
      <pivotArea type="data" outline="0" fieldPosition="0">
        <references count="2">
          <reference field="4294967294" count="1" selected="0">
            <x v="0"/>
          </reference>
          <reference field="9" count="1" selected="0">
            <x v="3"/>
          </reference>
        </references>
      </pivotArea>
    </chartFormat>
    <chartFormat chart="0" format="3" series="1">
      <pivotArea type="data" outline="0" fieldPosition="0">
        <references count="2">
          <reference field="4294967294" count="1" selected="0">
            <x v="0"/>
          </reference>
          <reference field="9" count="1" selected="0">
            <x v="4"/>
          </reference>
        </references>
      </pivotArea>
    </chartFormat>
    <chartFormat chart="0" format="4" series="1">
      <pivotArea type="data" outline="0" fieldPosition="0">
        <references count="2">
          <reference field="4294967294" count="1" selected="0">
            <x v="0"/>
          </reference>
          <reference field="9" count="1" selected="0">
            <x v="5"/>
          </reference>
        </references>
      </pivotArea>
    </chartFormat>
    <chartFormat chart="0" format="5" series="1">
      <pivotArea type="data" outline="0" fieldPosition="0">
        <references count="2">
          <reference field="4294967294" count="1" selected="0">
            <x v="0"/>
          </reference>
          <reference field="9" count="1" selected="0">
            <x v="6"/>
          </reference>
        </references>
      </pivotArea>
    </chartFormat>
  </chartFormats>
  <pivotTableStyleInfo name="PivotStyleMedium2" showRowHeaders="1" showColHeaders="1" showRowStripes="0" showColStripe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ubject=Formation&amp;body=bonjour"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54"/>
  <sheetViews>
    <sheetView workbookViewId="0">
      <selection activeCell="C14" sqref="C14"/>
    </sheetView>
  </sheetViews>
  <sheetFormatPr baseColWidth="10" defaultRowHeight="15" x14ac:dyDescent="0.25"/>
  <cols>
    <col min="1" max="1" width="11.7109375" style="2" bestFit="1" customWidth="1"/>
    <col min="2" max="2" width="31.85546875" style="2" bestFit="1" customWidth="1"/>
    <col min="3" max="3" width="17.28515625" style="2" bestFit="1" customWidth="1"/>
    <col min="4" max="4" width="11.85546875" style="2" bestFit="1" customWidth="1"/>
    <col min="5" max="5" width="16.28515625" style="2" bestFit="1" customWidth="1"/>
    <col min="6" max="6" width="35.42578125" style="2" bestFit="1" customWidth="1"/>
    <col min="7" max="7" width="29" style="2" bestFit="1" customWidth="1"/>
    <col min="8" max="8" width="13.28515625" style="2" bestFit="1" customWidth="1"/>
    <col min="9" max="9" width="15.140625" style="2" bestFit="1" customWidth="1"/>
    <col min="10" max="10" width="15.42578125" style="2" bestFit="1" customWidth="1"/>
    <col min="11" max="11" width="17.85546875" style="2" customWidth="1"/>
    <col min="12" max="12" width="26.85546875" style="2" customWidth="1"/>
    <col min="13" max="13" width="16.42578125" style="2" customWidth="1"/>
    <col min="14" max="14" width="23.28515625" style="3" customWidth="1"/>
    <col min="15" max="15" width="22.28515625" style="3" bestFit="1" customWidth="1"/>
    <col min="16" max="16" width="32.28515625" style="2" customWidth="1"/>
    <col min="17" max="17" width="31.85546875" style="2" customWidth="1"/>
    <col min="18" max="16384" width="11.42578125" style="2"/>
  </cols>
  <sheetData>
    <row r="1" spans="1:17" s="22" customFormat="1" x14ac:dyDescent="0.25">
      <c r="A1" s="24" t="s">
        <v>516</v>
      </c>
      <c r="B1" s="24" t="s">
        <v>513</v>
      </c>
      <c r="C1" s="24" t="s">
        <v>41</v>
      </c>
      <c r="D1" s="24" t="s">
        <v>514</v>
      </c>
      <c r="E1" s="24" t="s">
        <v>515</v>
      </c>
      <c r="F1" s="24" t="s">
        <v>1132</v>
      </c>
      <c r="G1" s="24" t="s">
        <v>787</v>
      </c>
      <c r="H1" s="24" t="s">
        <v>1133</v>
      </c>
      <c r="I1" s="24" t="s">
        <v>1134</v>
      </c>
      <c r="J1" s="24" t="s">
        <v>1138</v>
      </c>
      <c r="K1" s="24" t="s">
        <v>1139</v>
      </c>
      <c r="L1" s="24" t="s">
        <v>1209</v>
      </c>
      <c r="M1" s="24" t="s">
        <v>1210</v>
      </c>
      <c r="N1" s="31" t="s">
        <v>1211</v>
      </c>
      <c r="O1" s="31" t="s">
        <v>1212</v>
      </c>
      <c r="P1" s="24" t="s">
        <v>1213</v>
      </c>
      <c r="Q1" s="24" t="s">
        <v>1147</v>
      </c>
    </row>
    <row r="2" spans="1:17" x14ac:dyDescent="0.25">
      <c r="A2" s="2">
        <v>11779</v>
      </c>
      <c r="B2" s="2" t="s">
        <v>323</v>
      </c>
      <c r="C2" s="2" t="s">
        <v>88</v>
      </c>
      <c r="D2" s="2" t="s">
        <v>86</v>
      </c>
      <c r="E2" s="1">
        <v>23838</v>
      </c>
      <c r="F2" s="2" t="s">
        <v>766</v>
      </c>
      <c r="G2" s="2" t="s">
        <v>1102</v>
      </c>
      <c r="H2" s="2">
        <v>77710</v>
      </c>
      <c r="I2" s="2" t="s">
        <v>1137</v>
      </c>
      <c r="J2" s="3">
        <v>4214</v>
      </c>
      <c r="K2" s="4">
        <f ca="1">DATEDIF(DateNaissance,TODAY(),"y")</f>
        <v>54</v>
      </c>
      <c r="L2" s="23" t="b">
        <f t="shared" ref="L2:L65" ca="1" si="0">age&gt;=MEDIAN(age)</f>
        <v>1</v>
      </c>
      <c r="M2" s="2" t="str">
        <f t="shared" ref="M2:M65" ca="1" si="1">IF(age&gt;QUARTILE(age,3),"Sénior","---")</f>
        <v>---</v>
      </c>
      <c r="N2" s="3">
        <f t="shared" ref="N2:N65" ca="1" si="2">IF((MouMme="Madame")*(AfficherSenior="Sénior")=1,10%*SalaireMoyen,0)</f>
        <v>0</v>
      </c>
      <c r="O2" s="3">
        <f t="shared" ref="O2:O65" ca="1" si="3">IF(((Niveau="Cadre supérieur")+(Niveau="Cadre moyen"))&gt;0,2*Prime,Prime)</f>
        <v>0</v>
      </c>
      <c r="P2" s="2" t="str">
        <f t="shared" ref="P2:P65" si="4">Matricule&amp;LEFT(Nom,1)&amp;LEFT(Prenom,1)</f>
        <v>11779AA</v>
      </c>
      <c r="Q2" s="2" t="str">
        <f t="shared" ref="Q2:Q65" si="5">Nom &amp;" "&amp; Prenom &amp;" "&amp;Matricule</f>
        <v>AIANI ANDRE 11779</v>
      </c>
    </row>
    <row r="3" spans="1:17" x14ac:dyDescent="0.25">
      <c r="A3" s="2">
        <v>27489</v>
      </c>
      <c r="B3" s="2" t="s">
        <v>466</v>
      </c>
      <c r="C3" s="2" t="s">
        <v>160</v>
      </c>
      <c r="D3" s="2" t="s">
        <v>131</v>
      </c>
      <c r="E3" s="1">
        <v>25531</v>
      </c>
      <c r="F3" s="2" t="s">
        <v>680</v>
      </c>
      <c r="G3" s="2" t="s">
        <v>988</v>
      </c>
      <c r="H3" s="2">
        <v>77100</v>
      </c>
      <c r="I3" s="2" t="s">
        <v>1136</v>
      </c>
      <c r="J3" s="3">
        <v>2374</v>
      </c>
      <c r="K3" s="4">
        <f ca="1">DATEDIF(DateNaissance,TODAY(),"y")</f>
        <v>49</v>
      </c>
      <c r="L3" s="23" t="b">
        <f t="shared" ca="1" si="0"/>
        <v>0</v>
      </c>
      <c r="M3" s="2" t="str">
        <f t="shared" ca="1" si="1"/>
        <v>---</v>
      </c>
      <c r="N3" s="3">
        <f t="shared" ca="1" si="2"/>
        <v>0</v>
      </c>
      <c r="O3" s="3">
        <f t="shared" ca="1" si="3"/>
        <v>0</v>
      </c>
      <c r="P3" s="2" t="str">
        <f t="shared" si="4"/>
        <v>27489AT</v>
      </c>
      <c r="Q3" s="2" t="str">
        <f t="shared" si="5"/>
        <v>ALRIVY THIERRY 27489</v>
      </c>
    </row>
    <row r="4" spans="1:17" x14ac:dyDescent="0.25">
      <c r="A4" s="2">
        <v>27767</v>
      </c>
      <c r="B4" s="2" t="s">
        <v>466</v>
      </c>
      <c r="C4" s="2" t="s">
        <v>206</v>
      </c>
      <c r="D4" s="2" t="s">
        <v>131</v>
      </c>
      <c r="E4" s="1">
        <v>32044</v>
      </c>
      <c r="F4" s="2" t="s">
        <v>683</v>
      </c>
      <c r="G4" s="2" t="s">
        <v>992</v>
      </c>
      <c r="H4" s="2">
        <v>77440</v>
      </c>
      <c r="I4" s="2" t="s">
        <v>1136</v>
      </c>
      <c r="J4" s="3">
        <v>2305</v>
      </c>
      <c r="K4" s="4">
        <f ca="1">DATEDIF(DateNaissance,TODAY()+1000,"y")</f>
        <v>34</v>
      </c>
      <c r="L4" s="23" t="b">
        <f t="shared" ca="1" si="0"/>
        <v>0</v>
      </c>
      <c r="M4" s="2" t="str">
        <f t="shared" ca="1" si="1"/>
        <v>---</v>
      </c>
      <c r="N4" s="3">
        <f t="shared" ca="1" si="2"/>
        <v>0</v>
      </c>
      <c r="O4" s="3">
        <f t="shared" ca="1" si="3"/>
        <v>0</v>
      </c>
      <c r="P4" s="2" t="str">
        <f t="shared" si="4"/>
        <v>27767AT</v>
      </c>
      <c r="Q4" s="2" t="str">
        <f t="shared" si="5"/>
        <v>ALRIVY TOMMY 27767</v>
      </c>
    </row>
    <row r="5" spans="1:17" x14ac:dyDescent="0.25">
      <c r="A5" s="2">
        <v>15481</v>
      </c>
      <c r="B5" s="2" t="s">
        <v>446</v>
      </c>
      <c r="C5" s="2" t="s">
        <v>57</v>
      </c>
      <c r="D5" s="2" t="s">
        <v>86</v>
      </c>
      <c r="E5" s="1">
        <v>32724</v>
      </c>
      <c r="F5" s="2" t="s">
        <v>544</v>
      </c>
      <c r="G5" s="2" t="s">
        <v>814</v>
      </c>
      <c r="H5" s="2">
        <v>77540</v>
      </c>
      <c r="I5" s="2" t="s">
        <v>1136</v>
      </c>
      <c r="J5" s="3">
        <v>2187</v>
      </c>
      <c r="K5" s="4">
        <f ca="1">DATEDIF(DateNaissance,TODAY()+1000,"y")</f>
        <v>33</v>
      </c>
      <c r="L5" s="23" t="b">
        <f t="shared" ca="1" si="0"/>
        <v>0</v>
      </c>
      <c r="M5" s="2" t="str">
        <f t="shared" ca="1" si="1"/>
        <v>---</v>
      </c>
      <c r="N5" s="3">
        <f t="shared" ca="1" si="2"/>
        <v>0</v>
      </c>
      <c r="O5" s="3">
        <f t="shared" ca="1" si="3"/>
        <v>0</v>
      </c>
      <c r="P5" s="2" t="str">
        <f t="shared" si="4"/>
        <v>15481AC</v>
      </c>
      <c r="Q5" s="2" t="str">
        <f t="shared" si="5"/>
        <v>ALTRUIE CATHERINE 15481</v>
      </c>
    </row>
    <row r="6" spans="1:17" x14ac:dyDescent="0.25">
      <c r="A6" s="2">
        <v>14414</v>
      </c>
      <c r="B6" s="2" t="s">
        <v>237</v>
      </c>
      <c r="C6" s="2" t="s">
        <v>176</v>
      </c>
      <c r="D6" s="2" t="s">
        <v>131</v>
      </c>
      <c r="E6" s="1">
        <v>30929</v>
      </c>
      <c r="F6" s="2" t="s">
        <v>523</v>
      </c>
      <c r="G6" s="2" t="s">
        <v>800</v>
      </c>
      <c r="H6" s="2">
        <v>77171</v>
      </c>
      <c r="I6" s="2" t="s">
        <v>1135</v>
      </c>
      <c r="J6" s="3">
        <v>1660</v>
      </c>
      <c r="K6" s="4">
        <f ca="1">DATEDIF(DateNaissance,TODAY()+1000,"y")</f>
        <v>37</v>
      </c>
      <c r="L6" s="23" t="b">
        <f t="shared" ca="1" si="0"/>
        <v>0</v>
      </c>
      <c r="M6" s="2" t="str">
        <f t="shared" ca="1" si="1"/>
        <v>---</v>
      </c>
      <c r="N6" s="3">
        <f t="shared" ca="1" si="2"/>
        <v>0</v>
      </c>
      <c r="O6" s="3">
        <f t="shared" ca="1" si="3"/>
        <v>0</v>
      </c>
      <c r="P6" s="2" t="str">
        <f t="shared" si="4"/>
        <v>14414AB</v>
      </c>
      <c r="Q6" s="2" t="str">
        <f t="shared" si="5"/>
        <v>ANFRUI BRAHIM 14414</v>
      </c>
    </row>
    <row r="7" spans="1:17" x14ac:dyDescent="0.25">
      <c r="A7" s="2">
        <v>27968</v>
      </c>
      <c r="B7" s="2" t="s">
        <v>507</v>
      </c>
      <c r="C7" s="2" t="s">
        <v>161</v>
      </c>
      <c r="D7" s="2" t="s">
        <v>131</v>
      </c>
      <c r="E7" s="1">
        <v>25171</v>
      </c>
      <c r="F7" s="2" t="s">
        <v>686</v>
      </c>
      <c r="G7" s="2" t="s">
        <v>995</v>
      </c>
      <c r="H7" s="2">
        <v>77145</v>
      </c>
      <c r="I7" s="2" t="s">
        <v>1135</v>
      </c>
      <c r="J7" s="3">
        <v>1769</v>
      </c>
      <c r="K7" s="4">
        <f ca="1">DATEDIF(DateNaissance,TODAY(),"y")</f>
        <v>50</v>
      </c>
      <c r="L7" s="23" t="b">
        <f t="shared" ca="1" si="0"/>
        <v>0</v>
      </c>
      <c r="M7" s="2" t="str">
        <f t="shared" ca="1" si="1"/>
        <v>---</v>
      </c>
      <c r="N7" s="3">
        <f t="shared" ca="1" si="2"/>
        <v>0</v>
      </c>
      <c r="O7" s="3">
        <f t="shared" ca="1" si="3"/>
        <v>0</v>
      </c>
      <c r="P7" s="2" t="str">
        <f t="shared" si="4"/>
        <v>27968AV</v>
      </c>
      <c r="Q7" s="2" t="str">
        <f t="shared" si="5"/>
        <v>ANJOUIS VIVIEN 27968</v>
      </c>
    </row>
    <row r="8" spans="1:17" x14ac:dyDescent="0.25">
      <c r="A8" s="2">
        <v>14955</v>
      </c>
      <c r="B8" s="2" t="s">
        <v>486</v>
      </c>
      <c r="C8" s="2" t="s">
        <v>94</v>
      </c>
      <c r="D8" s="2" t="s">
        <v>131</v>
      </c>
      <c r="E8" s="1">
        <v>20571</v>
      </c>
      <c r="F8" s="2" t="s">
        <v>539</v>
      </c>
      <c r="G8" s="2" t="s">
        <v>807</v>
      </c>
      <c r="H8" s="2">
        <v>77560</v>
      </c>
      <c r="I8" s="2" t="s">
        <v>1135</v>
      </c>
      <c r="J8" s="3">
        <v>1634</v>
      </c>
      <c r="K8" s="4">
        <f ca="1">DATEDIF(DateNaissance,TODAY(),"y")</f>
        <v>63</v>
      </c>
      <c r="L8" s="23" t="b">
        <f t="shared" ca="1" si="0"/>
        <v>1</v>
      </c>
      <c r="M8" s="2" t="str">
        <f t="shared" ca="1" si="1"/>
        <v>Sénior</v>
      </c>
      <c r="N8" s="3">
        <f t="shared" ca="1" si="2"/>
        <v>0</v>
      </c>
      <c r="O8" s="3">
        <f t="shared" ca="1" si="3"/>
        <v>0</v>
      </c>
      <c r="P8" s="2" t="str">
        <f t="shared" si="4"/>
        <v>14955AC</v>
      </c>
      <c r="Q8" s="2" t="str">
        <f t="shared" si="5"/>
        <v>ANREP CAMILLE 14955</v>
      </c>
    </row>
    <row r="9" spans="1:17" x14ac:dyDescent="0.25">
      <c r="A9" s="2">
        <v>21551</v>
      </c>
      <c r="B9" s="2" t="s">
        <v>486</v>
      </c>
      <c r="C9" s="2" t="s">
        <v>124</v>
      </c>
      <c r="D9" s="2" t="s">
        <v>131</v>
      </c>
      <c r="E9" s="1">
        <v>26410</v>
      </c>
      <c r="F9" s="2" t="s">
        <v>616</v>
      </c>
      <c r="G9" s="2" t="s">
        <v>906</v>
      </c>
      <c r="H9" s="2">
        <v>77164</v>
      </c>
      <c r="I9" s="2" t="s">
        <v>1136</v>
      </c>
      <c r="J9" s="3">
        <v>2481</v>
      </c>
      <c r="K9" s="4">
        <f ca="1">DATEDIF(DateNaissance,TODAY(),"y")</f>
        <v>47</v>
      </c>
      <c r="L9" s="23" t="b">
        <f t="shared" ca="1" si="0"/>
        <v>0</v>
      </c>
      <c r="M9" s="2" t="str">
        <f t="shared" ca="1" si="1"/>
        <v>---</v>
      </c>
      <c r="N9" s="3">
        <f t="shared" ca="1" si="2"/>
        <v>0</v>
      </c>
      <c r="O9" s="3">
        <f t="shared" ca="1" si="3"/>
        <v>0</v>
      </c>
      <c r="P9" s="2" t="str">
        <f t="shared" si="4"/>
        <v>21551AJ</v>
      </c>
      <c r="Q9" s="2" t="str">
        <f t="shared" si="5"/>
        <v>ANREP JESSY 21551</v>
      </c>
    </row>
    <row r="10" spans="1:17" x14ac:dyDescent="0.25">
      <c r="A10" s="2">
        <v>10127</v>
      </c>
      <c r="B10" s="2" t="s">
        <v>368</v>
      </c>
      <c r="C10" s="2" t="s">
        <v>166</v>
      </c>
      <c r="D10" s="2" t="s">
        <v>131</v>
      </c>
      <c r="E10" s="1">
        <v>30035</v>
      </c>
      <c r="F10" s="2" t="s">
        <v>742</v>
      </c>
      <c r="G10" s="2" t="s">
        <v>1075</v>
      </c>
      <c r="H10" s="2">
        <v>77710</v>
      </c>
      <c r="I10" s="2" t="s">
        <v>1137</v>
      </c>
      <c r="J10" s="3">
        <v>3305</v>
      </c>
      <c r="K10" s="4">
        <f ca="1">DATEDIF(DateNaissance,TODAY()+1000,"y")</f>
        <v>40</v>
      </c>
      <c r="L10" s="23" t="b">
        <f t="shared" ca="1" si="0"/>
        <v>0</v>
      </c>
      <c r="M10" s="2" t="str">
        <f t="shared" ca="1" si="1"/>
        <v>---</v>
      </c>
      <c r="N10" s="3">
        <f t="shared" ca="1" si="2"/>
        <v>0</v>
      </c>
      <c r="O10" s="3">
        <f t="shared" ca="1" si="3"/>
        <v>0</v>
      </c>
      <c r="P10" s="2" t="str">
        <f t="shared" si="4"/>
        <v>10127AA</v>
      </c>
      <c r="Q10" s="2" t="str">
        <f t="shared" si="5"/>
        <v>ARDOULLIE ADEL 10127</v>
      </c>
    </row>
    <row r="11" spans="1:17" x14ac:dyDescent="0.25">
      <c r="A11" s="2">
        <v>19326</v>
      </c>
      <c r="B11" s="2" t="s">
        <v>512</v>
      </c>
      <c r="C11" s="2" t="s">
        <v>19</v>
      </c>
      <c r="D11" s="2" t="s">
        <v>86</v>
      </c>
      <c r="E11" s="1">
        <v>31567</v>
      </c>
      <c r="F11" s="2" t="s">
        <v>523</v>
      </c>
      <c r="G11" s="2" t="s">
        <v>872</v>
      </c>
      <c r="H11" s="2">
        <v>77317</v>
      </c>
      <c r="I11" s="2" t="s">
        <v>1136</v>
      </c>
      <c r="J11" s="3">
        <v>2947</v>
      </c>
      <c r="K11" s="4">
        <f ca="1">DATEDIF(DateNaissance,TODAY()+1000,"y")</f>
        <v>36</v>
      </c>
      <c r="L11" s="23" t="b">
        <f t="shared" ca="1" si="0"/>
        <v>0</v>
      </c>
      <c r="M11" s="2" t="str">
        <f t="shared" ca="1" si="1"/>
        <v>---</v>
      </c>
      <c r="N11" s="3">
        <f t="shared" ca="1" si="2"/>
        <v>0</v>
      </c>
      <c r="O11" s="3">
        <f t="shared" ca="1" si="3"/>
        <v>0</v>
      </c>
      <c r="P11" s="2" t="str">
        <f t="shared" si="4"/>
        <v>19326AF</v>
      </c>
      <c r="Q11" s="2" t="str">
        <f t="shared" si="5"/>
        <v>ARIANER FLORE 19326</v>
      </c>
    </row>
    <row r="12" spans="1:17" x14ac:dyDescent="0.25">
      <c r="A12" s="2">
        <v>27565</v>
      </c>
      <c r="B12" s="2" t="s">
        <v>372</v>
      </c>
      <c r="C12" s="2" t="s">
        <v>205</v>
      </c>
      <c r="D12" s="2" t="s">
        <v>131</v>
      </c>
      <c r="E12" s="1">
        <v>22926</v>
      </c>
      <c r="F12" s="2" t="s">
        <v>681</v>
      </c>
      <c r="G12" s="2" t="s">
        <v>989</v>
      </c>
      <c r="H12" s="2">
        <v>77610</v>
      </c>
      <c r="I12" s="2" t="s">
        <v>1137</v>
      </c>
      <c r="J12" s="3">
        <v>3264</v>
      </c>
      <c r="K12" s="4">
        <f ca="1">DATEDIF(DateNaissance,TODAY(),"y")</f>
        <v>57</v>
      </c>
      <c r="L12" s="23" t="b">
        <f t="shared" ca="1" si="0"/>
        <v>1</v>
      </c>
      <c r="M12" s="2" t="str">
        <f t="shared" ca="1" si="1"/>
        <v>---</v>
      </c>
      <c r="N12" s="3">
        <f t="shared" ca="1" si="2"/>
        <v>0</v>
      </c>
      <c r="O12" s="3">
        <f t="shared" ca="1" si="3"/>
        <v>0</v>
      </c>
      <c r="P12" s="2" t="str">
        <f t="shared" si="4"/>
        <v>27565AT</v>
      </c>
      <c r="Q12" s="2" t="str">
        <f t="shared" si="5"/>
        <v>ARMENO TIMOTHE 27565</v>
      </c>
    </row>
    <row r="13" spans="1:17" x14ac:dyDescent="0.25">
      <c r="A13" s="2">
        <v>19625</v>
      </c>
      <c r="B13" s="2" t="s">
        <v>234</v>
      </c>
      <c r="C13" s="2" t="s">
        <v>20</v>
      </c>
      <c r="D13" s="2" t="s">
        <v>86</v>
      </c>
      <c r="E13" s="1">
        <v>18857</v>
      </c>
      <c r="F13" s="2" t="s">
        <v>591</v>
      </c>
      <c r="G13" s="2" t="s">
        <v>877</v>
      </c>
      <c r="H13" s="2">
        <v>77320</v>
      </c>
      <c r="I13" s="2" t="s">
        <v>1135</v>
      </c>
      <c r="J13" s="3">
        <v>1938</v>
      </c>
      <c r="K13" s="4">
        <f ca="1">DATEDIF(DateNaissance,TODAY(),"y")</f>
        <v>68</v>
      </c>
      <c r="L13" s="23" t="b">
        <f t="shared" ca="1" si="0"/>
        <v>1</v>
      </c>
      <c r="M13" s="2" t="str">
        <f t="shared" ca="1" si="1"/>
        <v>Sénior</v>
      </c>
      <c r="N13" s="3">
        <f t="shared" ca="1" si="2"/>
        <v>193.8</v>
      </c>
      <c r="O13" s="3">
        <f t="shared" ca="1" si="3"/>
        <v>193.8</v>
      </c>
      <c r="P13" s="2" t="str">
        <f t="shared" si="4"/>
        <v>19625AG</v>
      </c>
      <c r="Q13" s="2" t="str">
        <f t="shared" si="5"/>
        <v>AUDUGET GABRIELLE 19625</v>
      </c>
    </row>
    <row r="14" spans="1:17" x14ac:dyDescent="0.25">
      <c r="A14" s="2">
        <v>28736</v>
      </c>
      <c r="B14" s="2" t="s">
        <v>233</v>
      </c>
      <c r="C14" s="2" t="s">
        <v>43</v>
      </c>
      <c r="D14" s="2" t="s">
        <v>86</v>
      </c>
      <c r="E14" s="1">
        <v>30396</v>
      </c>
      <c r="F14" s="2" t="s">
        <v>696</v>
      </c>
      <c r="G14" s="2" t="s">
        <v>1007</v>
      </c>
      <c r="H14" s="2">
        <v>77950</v>
      </c>
      <c r="I14" s="2" t="s">
        <v>1135</v>
      </c>
      <c r="J14" s="3">
        <v>1759</v>
      </c>
      <c r="K14" s="4">
        <f ca="1">DATEDIF(DateNaissance,TODAY()+1000,"y")</f>
        <v>39</v>
      </c>
      <c r="L14" s="23" t="b">
        <f t="shared" ca="1" si="0"/>
        <v>0</v>
      </c>
      <c r="M14" s="2" t="str">
        <f t="shared" ca="1" si="1"/>
        <v>---</v>
      </c>
      <c r="N14" s="3">
        <f t="shared" ca="1" si="2"/>
        <v>0</v>
      </c>
      <c r="O14" s="3">
        <f t="shared" ca="1" si="3"/>
        <v>0</v>
      </c>
      <c r="P14" s="2" t="str">
        <f t="shared" si="4"/>
        <v>28736AA</v>
      </c>
      <c r="Q14" s="2" t="str">
        <f t="shared" si="5"/>
        <v>AZIEAU AGNES 28736</v>
      </c>
    </row>
    <row r="15" spans="1:17" x14ac:dyDescent="0.25">
      <c r="A15" s="2">
        <v>10887</v>
      </c>
      <c r="B15" s="2" t="s">
        <v>290</v>
      </c>
      <c r="C15" s="2" t="s">
        <v>87</v>
      </c>
      <c r="D15" s="2" t="s">
        <v>131</v>
      </c>
      <c r="E15" s="1">
        <v>22147</v>
      </c>
      <c r="F15" s="2" t="s">
        <v>755</v>
      </c>
      <c r="G15" s="2" t="s">
        <v>1088</v>
      </c>
      <c r="H15" s="2">
        <v>77141</v>
      </c>
      <c r="I15" s="2" t="s">
        <v>1136</v>
      </c>
      <c r="J15" s="3">
        <v>2657</v>
      </c>
      <c r="K15" s="4">
        <f ca="1">DATEDIF(DateNaissance,TODAY(),"y")</f>
        <v>59</v>
      </c>
      <c r="L15" s="23" t="b">
        <f t="shared" ca="1" si="0"/>
        <v>1</v>
      </c>
      <c r="M15" s="2" t="str">
        <f t="shared" ca="1" si="1"/>
        <v>---</v>
      </c>
      <c r="N15" s="3">
        <f t="shared" ca="1" si="2"/>
        <v>0</v>
      </c>
      <c r="O15" s="3">
        <f t="shared" ca="1" si="3"/>
        <v>0</v>
      </c>
      <c r="P15" s="2" t="str">
        <f t="shared" si="4"/>
        <v>10887AA</v>
      </c>
      <c r="Q15" s="2" t="str">
        <f t="shared" si="5"/>
        <v>AZOUS ALAIN 10887</v>
      </c>
    </row>
    <row r="16" spans="1:17" x14ac:dyDescent="0.25">
      <c r="A16" s="2">
        <v>20453</v>
      </c>
      <c r="B16" s="2" t="s">
        <v>405</v>
      </c>
      <c r="C16" s="2" t="s">
        <v>21</v>
      </c>
      <c r="D16" s="2" t="s">
        <v>86</v>
      </c>
      <c r="E16" s="1">
        <v>20628</v>
      </c>
      <c r="F16" s="2" t="s">
        <v>603</v>
      </c>
      <c r="G16" s="2" t="s">
        <v>890</v>
      </c>
      <c r="H16" s="2">
        <v>77820</v>
      </c>
      <c r="I16" s="2" t="s">
        <v>1135</v>
      </c>
      <c r="J16" s="3">
        <v>1601</v>
      </c>
      <c r="K16" s="4">
        <f ca="1">DATEDIF(DateNaissance,TODAY(),"y")</f>
        <v>63</v>
      </c>
      <c r="L16" s="23" t="b">
        <f t="shared" ca="1" si="0"/>
        <v>1</v>
      </c>
      <c r="M16" s="2" t="str">
        <f t="shared" ca="1" si="1"/>
        <v>Sénior</v>
      </c>
      <c r="N16" s="3">
        <f t="shared" ca="1" si="2"/>
        <v>160.10000000000002</v>
      </c>
      <c r="O16" s="3">
        <f t="shared" ca="1" si="3"/>
        <v>160.10000000000002</v>
      </c>
      <c r="P16" s="2" t="str">
        <f t="shared" si="4"/>
        <v>20453BH</v>
      </c>
      <c r="Q16" s="2" t="str">
        <f t="shared" si="5"/>
        <v>BAISADOULI HELENA 20453</v>
      </c>
    </row>
    <row r="17" spans="1:17" x14ac:dyDescent="0.25">
      <c r="A17" s="2">
        <v>23060</v>
      </c>
      <c r="B17" s="2" t="s">
        <v>345</v>
      </c>
      <c r="C17" s="2" t="s">
        <v>25</v>
      </c>
      <c r="D17" s="2" t="s">
        <v>86</v>
      </c>
      <c r="E17" s="1">
        <v>31187</v>
      </c>
      <c r="F17" s="2" t="s">
        <v>637</v>
      </c>
      <c r="G17" s="2" t="s">
        <v>931</v>
      </c>
      <c r="H17" s="2">
        <v>77890</v>
      </c>
      <c r="I17" s="2" t="s">
        <v>1136</v>
      </c>
      <c r="J17" s="3">
        <v>2878</v>
      </c>
      <c r="K17" s="4">
        <f ca="1">DATEDIF(DateNaissance,TODAY()+1000,"y")</f>
        <v>37</v>
      </c>
      <c r="L17" s="23" t="b">
        <f t="shared" ca="1" si="0"/>
        <v>0</v>
      </c>
      <c r="M17" s="2" t="str">
        <f t="shared" ca="1" si="1"/>
        <v>---</v>
      </c>
      <c r="N17" s="3">
        <f t="shared" ca="1" si="2"/>
        <v>0</v>
      </c>
      <c r="O17" s="3">
        <f t="shared" ca="1" si="3"/>
        <v>0</v>
      </c>
      <c r="P17" s="2" t="str">
        <f t="shared" si="4"/>
        <v>23060BL</v>
      </c>
      <c r="Q17" s="2" t="str">
        <f t="shared" si="5"/>
        <v>BATTEREAU LAURY 23060</v>
      </c>
    </row>
    <row r="18" spans="1:17" x14ac:dyDescent="0.25">
      <c r="A18" s="2">
        <v>13134</v>
      </c>
      <c r="B18" s="2" t="s">
        <v>331</v>
      </c>
      <c r="C18" s="2" t="s">
        <v>49</v>
      </c>
      <c r="D18" s="2" t="s">
        <v>86</v>
      </c>
      <c r="E18" s="1">
        <v>26559</v>
      </c>
      <c r="F18" s="2" t="s">
        <v>781</v>
      </c>
      <c r="G18" s="2" t="s">
        <v>1122</v>
      </c>
      <c r="H18" s="2">
        <v>77230</v>
      </c>
      <c r="I18" s="2" t="s">
        <v>1137</v>
      </c>
      <c r="J18" s="3">
        <v>4238</v>
      </c>
      <c r="K18" s="4">
        <f ca="1">DATEDIF(DateNaissance,TODAY(),"y")</f>
        <v>47</v>
      </c>
      <c r="L18" s="23" t="b">
        <f t="shared" ca="1" si="0"/>
        <v>0</v>
      </c>
      <c r="M18" s="2" t="str">
        <f t="shared" ca="1" si="1"/>
        <v>---</v>
      </c>
      <c r="N18" s="3">
        <f t="shared" ca="1" si="2"/>
        <v>0</v>
      </c>
      <c r="O18" s="3">
        <f t="shared" ca="1" si="3"/>
        <v>0</v>
      </c>
      <c r="P18" s="2" t="str">
        <f t="shared" si="4"/>
        <v>13134BB</v>
      </c>
      <c r="Q18" s="2" t="str">
        <f t="shared" si="5"/>
        <v>BEAULEUX BARBARA 13134</v>
      </c>
    </row>
    <row r="19" spans="1:17" x14ac:dyDescent="0.25">
      <c r="A19" s="2">
        <v>18989</v>
      </c>
      <c r="B19" s="2" t="s">
        <v>244</v>
      </c>
      <c r="C19" s="2" t="s">
        <v>16</v>
      </c>
      <c r="D19" s="2" t="s">
        <v>86</v>
      </c>
      <c r="E19" s="1">
        <v>20256</v>
      </c>
      <c r="F19" s="2" t="s">
        <v>584</v>
      </c>
      <c r="G19" s="2" t="s">
        <v>867</v>
      </c>
      <c r="H19" s="2">
        <v>77580</v>
      </c>
      <c r="I19" s="2" t="s">
        <v>1136</v>
      </c>
      <c r="J19" s="3">
        <v>2352</v>
      </c>
      <c r="K19" s="4">
        <f ca="1">DATEDIF(DateNaissance,TODAY(),"y")</f>
        <v>64</v>
      </c>
      <c r="L19" s="23" t="b">
        <f t="shared" ca="1" si="0"/>
        <v>1</v>
      </c>
      <c r="M19" s="2" t="str">
        <f t="shared" ca="1" si="1"/>
        <v>Sénior</v>
      </c>
      <c r="N19" s="3">
        <f t="shared" ca="1" si="2"/>
        <v>235.20000000000002</v>
      </c>
      <c r="O19" s="3">
        <f t="shared" ca="1" si="3"/>
        <v>470.40000000000003</v>
      </c>
      <c r="P19" s="2" t="str">
        <f t="shared" si="4"/>
        <v>18989BF</v>
      </c>
      <c r="Q19" s="2" t="str">
        <f t="shared" si="5"/>
        <v>BELZANE FARAH 18989</v>
      </c>
    </row>
    <row r="20" spans="1:17" x14ac:dyDescent="0.25">
      <c r="A20" s="2">
        <v>20851</v>
      </c>
      <c r="B20" s="2" t="s">
        <v>305</v>
      </c>
      <c r="C20" s="2" t="s">
        <v>79</v>
      </c>
      <c r="D20" s="2" t="s">
        <v>86</v>
      </c>
      <c r="E20" s="1">
        <v>24400</v>
      </c>
      <c r="F20" s="2" t="s">
        <v>608</v>
      </c>
      <c r="G20" s="2" t="s">
        <v>896</v>
      </c>
      <c r="H20" s="2">
        <v>77450</v>
      </c>
      <c r="I20" s="2" t="s">
        <v>1135</v>
      </c>
      <c r="J20" s="3">
        <v>1945</v>
      </c>
      <c r="K20" s="4">
        <f ca="1">DATEDIF(DateNaissance,TODAY(),"y")</f>
        <v>53</v>
      </c>
      <c r="L20" s="23" t="b">
        <f t="shared" ca="1" si="0"/>
        <v>1</v>
      </c>
      <c r="M20" s="2" t="str">
        <f t="shared" ca="1" si="1"/>
        <v>---</v>
      </c>
      <c r="N20" s="3">
        <f t="shared" ca="1" si="2"/>
        <v>0</v>
      </c>
      <c r="O20" s="3">
        <f t="shared" ca="1" si="3"/>
        <v>0</v>
      </c>
      <c r="P20" s="2" t="str">
        <f t="shared" si="4"/>
        <v>20851BI</v>
      </c>
      <c r="Q20" s="2" t="str">
        <f t="shared" si="5"/>
        <v>BERCIERE INGRID 20851</v>
      </c>
    </row>
    <row r="21" spans="1:17" x14ac:dyDescent="0.25">
      <c r="A21" s="2">
        <v>29665</v>
      </c>
      <c r="B21" s="2" t="s">
        <v>269</v>
      </c>
      <c r="C21" s="2" t="s">
        <v>67</v>
      </c>
      <c r="D21" s="2" t="s">
        <v>86</v>
      </c>
      <c r="E21" s="1">
        <v>30618</v>
      </c>
      <c r="F21" s="2" t="s">
        <v>705</v>
      </c>
      <c r="G21" s="2" t="s">
        <v>1019</v>
      </c>
      <c r="H21" s="2">
        <v>77144</v>
      </c>
      <c r="I21" s="2" t="s">
        <v>1137</v>
      </c>
      <c r="J21" s="3">
        <v>4323</v>
      </c>
      <c r="K21" s="4">
        <f ca="1">DATEDIF(DateNaissance,TODAY()+1000,"y")</f>
        <v>38</v>
      </c>
      <c r="L21" s="23" t="b">
        <f t="shared" ca="1" si="0"/>
        <v>0</v>
      </c>
      <c r="M21" s="2" t="str">
        <f t="shared" ca="1" si="1"/>
        <v>---</v>
      </c>
      <c r="N21" s="3">
        <f t="shared" ca="1" si="2"/>
        <v>0</v>
      </c>
      <c r="O21" s="3">
        <f t="shared" ca="1" si="3"/>
        <v>0</v>
      </c>
      <c r="P21" s="2" t="str">
        <f t="shared" si="4"/>
        <v>29665BD</v>
      </c>
      <c r="Q21" s="2" t="str">
        <f t="shared" si="5"/>
        <v>BERTANSETTI DORIANE 29665</v>
      </c>
    </row>
    <row r="22" spans="1:17" x14ac:dyDescent="0.25">
      <c r="A22" s="2">
        <v>12181</v>
      </c>
      <c r="B22" s="2" t="s">
        <v>464</v>
      </c>
      <c r="C22" s="2" t="s">
        <v>45</v>
      </c>
      <c r="D22" s="2" t="s">
        <v>86</v>
      </c>
      <c r="E22" s="1">
        <v>19953</v>
      </c>
      <c r="F22" s="2" t="s">
        <v>771</v>
      </c>
      <c r="G22" s="2" t="s">
        <v>1108</v>
      </c>
      <c r="H22" s="2">
        <v>77174</v>
      </c>
      <c r="I22" s="2" t="s">
        <v>1135</v>
      </c>
      <c r="J22" s="3">
        <v>1772</v>
      </c>
      <c r="K22" s="4">
        <f t="shared" ref="K22:K30" ca="1" si="6">DATEDIF(DateNaissance,TODAY(),"y")</f>
        <v>65</v>
      </c>
      <c r="L22" s="23" t="b">
        <f t="shared" ca="1" si="0"/>
        <v>1</v>
      </c>
      <c r="M22" s="2" t="str">
        <f t="shared" ca="1" si="1"/>
        <v>Sénior</v>
      </c>
      <c r="N22" s="3">
        <f t="shared" ca="1" si="2"/>
        <v>177.20000000000002</v>
      </c>
      <c r="O22" s="3">
        <f t="shared" ca="1" si="3"/>
        <v>177.20000000000002</v>
      </c>
      <c r="P22" s="2" t="str">
        <f t="shared" si="4"/>
        <v>12181BA</v>
      </c>
      <c r="Q22" s="2" t="str">
        <f t="shared" si="5"/>
        <v>BEUNKE ANNABELLE 12181</v>
      </c>
    </row>
    <row r="23" spans="1:17" x14ac:dyDescent="0.25">
      <c r="A23" s="2">
        <v>12931</v>
      </c>
      <c r="B23" s="2" t="s">
        <v>464</v>
      </c>
      <c r="C23" s="2" t="s">
        <v>174</v>
      </c>
      <c r="D23" s="2" t="s">
        <v>131</v>
      </c>
      <c r="E23" s="1">
        <v>22085</v>
      </c>
      <c r="F23" s="2" t="s">
        <v>778</v>
      </c>
      <c r="G23" s="2" t="s">
        <v>1119</v>
      </c>
      <c r="H23" s="2">
        <v>77114</v>
      </c>
      <c r="I23" s="2" t="s">
        <v>1136</v>
      </c>
      <c r="J23" s="3">
        <v>2800</v>
      </c>
      <c r="K23" s="4">
        <f t="shared" ca="1" si="6"/>
        <v>59</v>
      </c>
      <c r="L23" s="23" t="b">
        <f t="shared" ca="1" si="0"/>
        <v>1</v>
      </c>
      <c r="M23" s="2" t="str">
        <f t="shared" ca="1" si="1"/>
        <v>---</v>
      </c>
      <c r="N23" s="3">
        <f t="shared" ca="1" si="2"/>
        <v>0</v>
      </c>
      <c r="O23" s="3">
        <f t="shared" ca="1" si="3"/>
        <v>0</v>
      </c>
      <c r="P23" s="2" t="str">
        <f t="shared" si="4"/>
        <v>12931BA</v>
      </c>
      <c r="Q23" s="2" t="str">
        <f t="shared" si="5"/>
        <v>BEUNKE AUGUSTIN 12931</v>
      </c>
    </row>
    <row r="24" spans="1:17" x14ac:dyDescent="0.25">
      <c r="A24" s="2">
        <v>15933</v>
      </c>
      <c r="B24" s="2" t="s">
        <v>464</v>
      </c>
      <c r="C24" s="2" t="s">
        <v>96</v>
      </c>
      <c r="D24" s="2" t="s">
        <v>86</v>
      </c>
      <c r="E24" s="1">
        <v>24915</v>
      </c>
      <c r="F24" s="2" t="s">
        <v>526</v>
      </c>
      <c r="G24" s="2" t="s">
        <v>821</v>
      </c>
      <c r="H24" s="2">
        <v>77410</v>
      </c>
      <c r="I24" s="2" t="s">
        <v>1136</v>
      </c>
      <c r="J24" s="3">
        <v>2620</v>
      </c>
      <c r="K24" s="4">
        <f t="shared" ca="1" si="6"/>
        <v>51</v>
      </c>
      <c r="L24" s="23" t="b">
        <f t="shared" ca="1" si="0"/>
        <v>1</v>
      </c>
      <c r="M24" s="2" t="str">
        <f t="shared" ca="1" si="1"/>
        <v>---</v>
      </c>
      <c r="N24" s="3">
        <f t="shared" ca="1" si="2"/>
        <v>0</v>
      </c>
      <c r="O24" s="3">
        <f t="shared" ca="1" si="3"/>
        <v>0</v>
      </c>
      <c r="P24" s="2" t="str">
        <f t="shared" si="4"/>
        <v>15933BC</v>
      </c>
      <c r="Q24" s="2" t="str">
        <f t="shared" si="5"/>
        <v>BEUNKE CHARLY 15933</v>
      </c>
    </row>
    <row r="25" spans="1:17" x14ac:dyDescent="0.25">
      <c r="A25" s="2">
        <v>31375</v>
      </c>
      <c r="B25" s="2" t="s">
        <v>396</v>
      </c>
      <c r="C25" s="2" t="s">
        <v>154</v>
      </c>
      <c r="D25" s="2" t="s">
        <v>131</v>
      </c>
      <c r="E25" s="1">
        <v>20305</v>
      </c>
      <c r="F25" s="2" t="s">
        <v>721</v>
      </c>
      <c r="G25" s="2" t="s">
        <v>1042</v>
      </c>
      <c r="H25" s="2">
        <v>77730</v>
      </c>
      <c r="I25" s="2" t="s">
        <v>1137</v>
      </c>
      <c r="J25" s="3">
        <v>4300</v>
      </c>
      <c r="K25" s="4">
        <f t="shared" ca="1" si="6"/>
        <v>64</v>
      </c>
      <c r="L25" s="23" t="b">
        <f t="shared" ca="1" si="0"/>
        <v>1</v>
      </c>
      <c r="M25" s="2" t="str">
        <f t="shared" ca="1" si="1"/>
        <v>Sénior</v>
      </c>
      <c r="N25" s="3">
        <f t="shared" ca="1" si="2"/>
        <v>0</v>
      </c>
      <c r="O25" s="3">
        <f t="shared" ca="1" si="3"/>
        <v>0</v>
      </c>
      <c r="P25" s="2" t="str">
        <f t="shared" si="4"/>
        <v>31375BR</v>
      </c>
      <c r="Q25" s="2" t="str">
        <f t="shared" si="5"/>
        <v>BLAISY RUDY 31375</v>
      </c>
    </row>
    <row r="26" spans="1:17" x14ac:dyDescent="0.25">
      <c r="A26" s="2">
        <v>13233</v>
      </c>
      <c r="B26" s="2" t="s">
        <v>445</v>
      </c>
      <c r="C26" s="2" t="s">
        <v>49</v>
      </c>
      <c r="D26" s="2" t="s">
        <v>86</v>
      </c>
      <c r="E26" s="1">
        <v>22402</v>
      </c>
      <c r="F26" s="2" t="s">
        <v>782</v>
      </c>
      <c r="G26" s="2" t="s">
        <v>1123</v>
      </c>
      <c r="H26" s="2">
        <v>77139</v>
      </c>
      <c r="I26" s="2" t="s">
        <v>1136</v>
      </c>
      <c r="J26" s="3">
        <v>2521</v>
      </c>
      <c r="K26" s="4">
        <f t="shared" ca="1" si="6"/>
        <v>58</v>
      </c>
      <c r="L26" s="23" t="b">
        <f t="shared" ca="1" si="0"/>
        <v>1</v>
      </c>
      <c r="M26" s="2" t="str">
        <f t="shared" ca="1" si="1"/>
        <v>---</v>
      </c>
      <c r="N26" s="3">
        <f t="shared" ca="1" si="2"/>
        <v>0</v>
      </c>
      <c r="O26" s="3">
        <f t="shared" ca="1" si="3"/>
        <v>0</v>
      </c>
      <c r="P26" s="2" t="str">
        <f t="shared" si="4"/>
        <v>13233BB</v>
      </c>
      <c r="Q26" s="2" t="str">
        <f t="shared" si="5"/>
        <v>BLOTTI BARBARA 13233</v>
      </c>
    </row>
    <row r="27" spans="1:17" x14ac:dyDescent="0.25">
      <c r="A27" s="2">
        <v>20902</v>
      </c>
      <c r="B27" s="2" t="s">
        <v>376</v>
      </c>
      <c r="C27" s="2" t="s">
        <v>79</v>
      </c>
      <c r="D27" s="2" t="s">
        <v>86</v>
      </c>
      <c r="E27" s="1">
        <v>21609</v>
      </c>
      <c r="F27" s="2" t="s">
        <v>609</v>
      </c>
      <c r="G27" s="2" t="s">
        <v>897</v>
      </c>
      <c r="H27" s="2">
        <v>77940</v>
      </c>
      <c r="I27" s="2" t="s">
        <v>1137</v>
      </c>
      <c r="J27" s="3">
        <v>3344</v>
      </c>
      <c r="K27" s="4">
        <f t="shared" ca="1" si="6"/>
        <v>60</v>
      </c>
      <c r="L27" s="23" t="b">
        <f t="shared" ca="1" si="0"/>
        <v>1</v>
      </c>
      <c r="M27" s="2" t="str">
        <f t="shared" ca="1" si="1"/>
        <v>Sénior</v>
      </c>
      <c r="N27" s="3">
        <f t="shared" ca="1" si="2"/>
        <v>334.40000000000003</v>
      </c>
      <c r="O27" s="3">
        <f t="shared" ca="1" si="3"/>
        <v>668.80000000000007</v>
      </c>
      <c r="P27" s="2" t="str">
        <f t="shared" si="4"/>
        <v>20902BI</v>
      </c>
      <c r="Q27" s="2" t="str">
        <f t="shared" si="5"/>
        <v>BOCCAND INGRID 20902</v>
      </c>
    </row>
    <row r="28" spans="1:17" x14ac:dyDescent="0.25">
      <c r="A28" s="2">
        <v>29885</v>
      </c>
      <c r="B28" s="2" t="s">
        <v>285</v>
      </c>
      <c r="C28" s="2" t="s">
        <v>17</v>
      </c>
      <c r="D28" s="2" t="s">
        <v>86</v>
      </c>
      <c r="E28" s="1">
        <v>18329</v>
      </c>
      <c r="F28" s="2" t="s">
        <v>707</v>
      </c>
      <c r="G28" s="2" t="s">
        <v>1022</v>
      </c>
      <c r="H28" s="2">
        <v>77480</v>
      </c>
      <c r="I28" s="2" t="s">
        <v>1137</v>
      </c>
      <c r="J28" s="3">
        <v>4283</v>
      </c>
      <c r="K28" s="4">
        <f t="shared" ca="1" si="6"/>
        <v>69</v>
      </c>
      <c r="L28" s="23" t="b">
        <f t="shared" ca="1" si="0"/>
        <v>1</v>
      </c>
      <c r="M28" s="2" t="str">
        <f t="shared" ca="1" si="1"/>
        <v>Sénior</v>
      </c>
      <c r="N28" s="3">
        <f t="shared" ca="1" si="2"/>
        <v>428.3</v>
      </c>
      <c r="O28" s="3">
        <f t="shared" ca="1" si="3"/>
        <v>856.6</v>
      </c>
      <c r="P28" s="2" t="str">
        <f t="shared" si="4"/>
        <v>29885BF</v>
      </c>
      <c r="Q28" s="2" t="str">
        <f t="shared" si="5"/>
        <v>BOCLY FATOUMATA 29885</v>
      </c>
    </row>
    <row r="29" spans="1:17" x14ac:dyDescent="0.25">
      <c r="A29" s="2">
        <v>11685</v>
      </c>
      <c r="B29" s="2" t="s">
        <v>412</v>
      </c>
      <c r="C29" s="2" t="s">
        <v>7</v>
      </c>
      <c r="D29" s="2" t="s">
        <v>86</v>
      </c>
      <c r="E29" s="1">
        <v>20947</v>
      </c>
      <c r="F29" s="2" t="s">
        <v>765</v>
      </c>
      <c r="G29" s="2" t="s">
        <v>1101</v>
      </c>
      <c r="H29" s="2">
        <v>77250</v>
      </c>
      <c r="I29" s="2" t="s">
        <v>1137</v>
      </c>
      <c r="J29" s="3">
        <v>4455</v>
      </c>
      <c r="K29" s="4">
        <f t="shared" ca="1" si="6"/>
        <v>62</v>
      </c>
      <c r="L29" s="23" t="b">
        <f t="shared" ca="1" si="0"/>
        <v>1</v>
      </c>
      <c r="M29" s="2" t="str">
        <f t="shared" ca="1" si="1"/>
        <v>Sénior</v>
      </c>
      <c r="N29" s="3">
        <f t="shared" ca="1" si="2"/>
        <v>445.5</v>
      </c>
      <c r="O29" s="3">
        <f t="shared" ca="1" si="3"/>
        <v>891</v>
      </c>
      <c r="P29" s="2" t="str">
        <f t="shared" si="4"/>
        <v>11685BA</v>
      </c>
      <c r="Q29" s="2" t="str">
        <f t="shared" si="5"/>
        <v>BONASOLI ANASTASIA 11685</v>
      </c>
    </row>
    <row r="30" spans="1:17" x14ac:dyDescent="0.25">
      <c r="A30" s="2">
        <v>14505</v>
      </c>
      <c r="B30" s="2" t="s">
        <v>253</v>
      </c>
      <c r="C30" s="2" t="s">
        <v>176</v>
      </c>
      <c r="D30" s="2" t="s">
        <v>131</v>
      </c>
      <c r="E30" s="1">
        <v>21914</v>
      </c>
      <c r="F30" s="2" t="s">
        <v>534</v>
      </c>
      <c r="G30" s="2" t="s">
        <v>801</v>
      </c>
      <c r="H30" s="2">
        <v>77160</v>
      </c>
      <c r="I30" s="2" t="s">
        <v>1137</v>
      </c>
      <c r="J30" s="3">
        <v>3369</v>
      </c>
      <c r="K30" s="4">
        <f t="shared" ca="1" si="6"/>
        <v>59</v>
      </c>
      <c r="L30" s="23" t="b">
        <f t="shared" ca="1" si="0"/>
        <v>1</v>
      </c>
      <c r="M30" s="2" t="str">
        <f t="shared" ca="1" si="1"/>
        <v>---</v>
      </c>
      <c r="N30" s="3">
        <f t="shared" ca="1" si="2"/>
        <v>0</v>
      </c>
      <c r="O30" s="3">
        <f t="shared" ca="1" si="3"/>
        <v>0</v>
      </c>
      <c r="P30" s="2" t="str">
        <f t="shared" si="4"/>
        <v>14505BB</v>
      </c>
      <c r="Q30" s="2" t="str">
        <f t="shared" si="5"/>
        <v>BONNELAIS BRAHIM 14505</v>
      </c>
    </row>
    <row r="31" spans="1:17" x14ac:dyDescent="0.25">
      <c r="A31" s="2">
        <v>12428</v>
      </c>
      <c r="B31" s="2" t="s">
        <v>299</v>
      </c>
      <c r="C31" s="2" t="s">
        <v>47</v>
      </c>
      <c r="D31" s="2" t="s">
        <v>86</v>
      </c>
      <c r="E31" s="1">
        <v>32275</v>
      </c>
      <c r="F31" s="2" t="s">
        <v>773</v>
      </c>
      <c r="G31" s="2" t="s">
        <v>1112</v>
      </c>
      <c r="H31" s="2">
        <v>77270</v>
      </c>
      <c r="I31" s="2" t="s">
        <v>1135</v>
      </c>
      <c r="J31" s="3">
        <v>1641</v>
      </c>
      <c r="K31" s="4">
        <f ca="1">DATEDIF(DateNaissance,TODAY()+1000,"y")</f>
        <v>34</v>
      </c>
      <c r="L31" s="23" t="b">
        <f t="shared" ca="1" si="0"/>
        <v>0</v>
      </c>
      <c r="M31" s="2" t="str">
        <f t="shared" ca="1" si="1"/>
        <v>---</v>
      </c>
      <c r="N31" s="3">
        <f t="shared" ca="1" si="2"/>
        <v>0</v>
      </c>
      <c r="O31" s="3">
        <f t="shared" ca="1" si="3"/>
        <v>0</v>
      </c>
      <c r="P31" s="2" t="str">
        <f t="shared" si="4"/>
        <v>12428BA</v>
      </c>
      <c r="Q31" s="2" t="str">
        <f t="shared" si="5"/>
        <v>BOUILLIANT ANNE-LISE 12428</v>
      </c>
    </row>
    <row r="32" spans="1:17" x14ac:dyDescent="0.25">
      <c r="A32" s="2">
        <v>30098</v>
      </c>
      <c r="B32" s="2" t="s">
        <v>300</v>
      </c>
      <c r="C32" s="2" t="s">
        <v>140</v>
      </c>
      <c r="D32" s="2" t="s">
        <v>131</v>
      </c>
      <c r="E32" s="1">
        <v>19939</v>
      </c>
      <c r="F32" s="2" t="s">
        <v>710</v>
      </c>
      <c r="G32" s="2" t="s">
        <v>1025</v>
      </c>
      <c r="H32" s="2">
        <v>77940</v>
      </c>
      <c r="I32" s="2" t="s">
        <v>1137</v>
      </c>
      <c r="J32" s="3">
        <v>3235</v>
      </c>
      <c r="K32" s="4">
        <f t="shared" ref="K32:K44" ca="1" si="7">DATEDIF(DateNaissance,TODAY(),"y")</f>
        <v>65</v>
      </c>
      <c r="L32" s="23" t="b">
        <f t="shared" ca="1" si="0"/>
        <v>1</v>
      </c>
      <c r="M32" s="2" t="str">
        <f t="shared" ca="1" si="1"/>
        <v>Sénior</v>
      </c>
      <c r="N32" s="3">
        <f t="shared" ca="1" si="2"/>
        <v>0</v>
      </c>
      <c r="O32" s="3">
        <f t="shared" ca="1" si="3"/>
        <v>0</v>
      </c>
      <c r="P32" s="2" t="str">
        <f t="shared" si="4"/>
        <v>30098BM</v>
      </c>
      <c r="Q32" s="2" t="str">
        <f t="shared" si="5"/>
        <v>BOULETI MIKE 30098</v>
      </c>
    </row>
    <row r="33" spans="1:17" x14ac:dyDescent="0.25">
      <c r="A33" s="2">
        <v>31508</v>
      </c>
      <c r="B33" s="2" t="s">
        <v>404</v>
      </c>
      <c r="C33" s="2" t="s">
        <v>97</v>
      </c>
      <c r="D33" s="2" t="s">
        <v>86</v>
      </c>
      <c r="E33" s="1">
        <v>18490</v>
      </c>
      <c r="F33" s="2" t="s">
        <v>524</v>
      </c>
      <c r="G33" s="2" t="s">
        <v>1044</v>
      </c>
      <c r="H33" s="2">
        <v>77140</v>
      </c>
      <c r="I33" s="2" t="s">
        <v>1136</v>
      </c>
      <c r="J33" s="3">
        <v>2681</v>
      </c>
      <c r="K33" s="4">
        <f t="shared" ca="1" si="7"/>
        <v>69</v>
      </c>
      <c r="L33" s="23" t="b">
        <f t="shared" ca="1" si="0"/>
        <v>1</v>
      </c>
      <c r="M33" s="2" t="str">
        <f t="shared" ca="1" si="1"/>
        <v>Sénior</v>
      </c>
      <c r="N33" s="3">
        <f t="shared" ca="1" si="2"/>
        <v>268.10000000000002</v>
      </c>
      <c r="O33" s="3">
        <f t="shared" ca="1" si="3"/>
        <v>536.20000000000005</v>
      </c>
      <c r="P33" s="2" t="str">
        <f t="shared" si="4"/>
        <v>31508BC</v>
      </c>
      <c r="Q33" s="2" t="str">
        <f t="shared" si="5"/>
        <v>BOULONET CHRISTIAN 31508</v>
      </c>
    </row>
    <row r="34" spans="1:17" x14ac:dyDescent="0.25">
      <c r="A34" s="2">
        <v>23342</v>
      </c>
      <c r="B34" s="2" t="s">
        <v>391</v>
      </c>
      <c r="C34" s="2" t="s">
        <v>134</v>
      </c>
      <c r="D34" s="2" t="s">
        <v>131</v>
      </c>
      <c r="E34" s="1">
        <v>26076</v>
      </c>
      <c r="F34" s="2" t="s">
        <v>641</v>
      </c>
      <c r="G34" s="2" t="s">
        <v>935</v>
      </c>
      <c r="H34" s="2">
        <v>77720</v>
      </c>
      <c r="I34" s="2" t="s">
        <v>1135</v>
      </c>
      <c r="J34" s="3">
        <v>1651</v>
      </c>
      <c r="K34" s="4">
        <f t="shared" ca="1" si="7"/>
        <v>48</v>
      </c>
      <c r="L34" s="23" t="b">
        <f t="shared" ca="1" si="0"/>
        <v>0</v>
      </c>
      <c r="M34" s="2" t="str">
        <f t="shared" ca="1" si="1"/>
        <v>---</v>
      </c>
      <c r="N34" s="3">
        <f t="shared" ca="1" si="2"/>
        <v>0</v>
      </c>
      <c r="O34" s="3">
        <f t="shared" ca="1" si="3"/>
        <v>0</v>
      </c>
      <c r="P34" s="2" t="str">
        <f t="shared" si="4"/>
        <v>23342BL</v>
      </c>
      <c r="Q34" s="2" t="str">
        <f t="shared" si="5"/>
        <v>BOUSSEREZ LUC 23342</v>
      </c>
    </row>
    <row r="35" spans="1:17" x14ac:dyDescent="0.25">
      <c r="A35" s="2">
        <v>29493</v>
      </c>
      <c r="B35" s="2" t="s">
        <v>264</v>
      </c>
      <c r="C35" s="2" t="s">
        <v>163</v>
      </c>
      <c r="D35" s="2" t="s">
        <v>131</v>
      </c>
      <c r="E35" s="1">
        <v>22497</v>
      </c>
      <c r="F35" s="2" t="s">
        <v>704</v>
      </c>
      <c r="G35" s="2" t="s">
        <v>1017</v>
      </c>
      <c r="H35" s="2">
        <v>77130</v>
      </c>
      <c r="I35" s="2" t="s">
        <v>1135</v>
      </c>
      <c r="J35" s="3">
        <v>1600</v>
      </c>
      <c r="K35" s="4">
        <f t="shared" ca="1" si="7"/>
        <v>58</v>
      </c>
      <c r="L35" s="23" t="b">
        <f t="shared" ca="1" si="0"/>
        <v>1</v>
      </c>
      <c r="M35" s="2" t="str">
        <f t="shared" ca="1" si="1"/>
        <v>---</v>
      </c>
      <c r="N35" s="3">
        <f t="shared" ca="1" si="2"/>
        <v>0</v>
      </c>
      <c r="O35" s="3">
        <f t="shared" ca="1" si="3"/>
        <v>0</v>
      </c>
      <c r="P35" s="2" t="str">
        <f t="shared" si="4"/>
        <v>29493BW</v>
      </c>
      <c r="Q35" s="2" t="str">
        <f t="shared" si="5"/>
        <v>BOUSSIARD WILLY 29493</v>
      </c>
    </row>
    <row r="36" spans="1:17" x14ac:dyDescent="0.25">
      <c r="A36" s="2">
        <v>16886</v>
      </c>
      <c r="B36" s="2" t="s">
        <v>394</v>
      </c>
      <c r="C36" s="2" t="s">
        <v>63</v>
      </c>
      <c r="D36" s="2" t="s">
        <v>86</v>
      </c>
      <c r="E36" s="1">
        <v>18959</v>
      </c>
      <c r="F36" s="2" t="s">
        <v>560</v>
      </c>
      <c r="G36" s="2" t="s">
        <v>835</v>
      </c>
      <c r="H36" s="2">
        <v>77160</v>
      </c>
      <c r="I36" s="2" t="s">
        <v>1135</v>
      </c>
      <c r="J36" s="3">
        <v>1632</v>
      </c>
      <c r="K36" s="4">
        <f t="shared" ca="1" si="7"/>
        <v>67</v>
      </c>
      <c r="L36" s="23" t="b">
        <f t="shared" ca="1" si="0"/>
        <v>1</v>
      </c>
      <c r="M36" s="2" t="str">
        <f t="shared" ca="1" si="1"/>
        <v>Sénior</v>
      </c>
      <c r="N36" s="3">
        <f t="shared" ca="1" si="2"/>
        <v>163.20000000000002</v>
      </c>
      <c r="O36" s="3">
        <f t="shared" ca="1" si="3"/>
        <v>163.20000000000002</v>
      </c>
      <c r="P36" s="2" t="str">
        <f t="shared" si="4"/>
        <v>16886BC</v>
      </c>
      <c r="Q36" s="2" t="str">
        <f t="shared" si="5"/>
        <v>BOUTAGNON CORINNE 16886</v>
      </c>
    </row>
    <row r="37" spans="1:17" x14ac:dyDescent="0.25">
      <c r="A37" s="2">
        <v>20717</v>
      </c>
      <c r="B37" s="2" t="s">
        <v>268</v>
      </c>
      <c r="C37" s="2" t="s">
        <v>182</v>
      </c>
      <c r="D37" s="2" t="s">
        <v>131</v>
      </c>
      <c r="E37" s="1">
        <v>28303</v>
      </c>
      <c r="F37" s="2" t="s">
        <v>607</v>
      </c>
      <c r="G37" s="2" t="s">
        <v>894</v>
      </c>
      <c r="H37" s="2">
        <v>77184</v>
      </c>
      <c r="I37" s="2" t="s">
        <v>1135</v>
      </c>
      <c r="J37" s="3">
        <v>1925</v>
      </c>
      <c r="K37" s="4">
        <f t="shared" ca="1" si="7"/>
        <v>42</v>
      </c>
      <c r="L37" s="23" t="b">
        <f t="shared" ca="1" si="0"/>
        <v>0</v>
      </c>
      <c r="M37" s="2" t="str">
        <f t="shared" ca="1" si="1"/>
        <v>---</v>
      </c>
      <c r="N37" s="3">
        <f t="shared" ca="1" si="2"/>
        <v>0</v>
      </c>
      <c r="O37" s="3">
        <f t="shared" ca="1" si="3"/>
        <v>0</v>
      </c>
      <c r="P37" s="2" t="str">
        <f t="shared" si="4"/>
        <v>20717BI</v>
      </c>
      <c r="Q37" s="2" t="str">
        <f t="shared" si="5"/>
        <v>BOUTZEN IBRAHIM 20717</v>
      </c>
    </row>
    <row r="38" spans="1:17" x14ac:dyDescent="0.25">
      <c r="A38" s="2">
        <v>21906</v>
      </c>
      <c r="B38" s="2" t="s">
        <v>281</v>
      </c>
      <c r="C38" s="2" t="s">
        <v>128</v>
      </c>
      <c r="D38" s="2" t="s">
        <v>131</v>
      </c>
      <c r="E38" s="1">
        <v>28229</v>
      </c>
      <c r="F38" s="2" t="s">
        <v>621</v>
      </c>
      <c r="G38" s="2" t="s">
        <v>912</v>
      </c>
      <c r="H38" s="2">
        <v>77590</v>
      </c>
      <c r="I38" s="2" t="s">
        <v>1135</v>
      </c>
      <c r="J38" s="3">
        <v>1920</v>
      </c>
      <c r="K38" s="4">
        <f t="shared" ca="1" si="7"/>
        <v>42</v>
      </c>
      <c r="L38" s="23" t="b">
        <f t="shared" ca="1" si="0"/>
        <v>0</v>
      </c>
      <c r="M38" s="2" t="str">
        <f t="shared" ca="1" si="1"/>
        <v>---</v>
      </c>
      <c r="N38" s="3">
        <f t="shared" ca="1" si="2"/>
        <v>0</v>
      </c>
      <c r="O38" s="3">
        <f t="shared" ca="1" si="3"/>
        <v>0</v>
      </c>
      <c r="P38" s="2" t="str">
        <f t="shared" si="4"/>
        <v>21906BJ</v>
      </c>
      <c r="Q38" s="2" t="str">
        <f t="shared" si="5"/>
        <v>BOUZANNE DES MAZERY JOHN 21906</v>
      </c>
    </row>
    <row r="39" spans="1:17" x14ac:dyDescent="0.25">
      <c r="A39" s="2">
        <v>19701</v>
      </c>
      <c r="B39" s="2" t="s">
        <v>209</v>
      </c>
      <c r="C39" s="2" t="s">
        <v>107</v>
      </c>
      <c r="D39" s="2" t="s">
        <v>131</v>
      </c>
      <c r="E39" s="1">
        <v>26943</v>
      </c>
      <c r="F39" s="2" t="s">
        <v>592</v>
      </c>
      <c r="G39" s="2" t="s">
        <v>878</v>
      </c>
      <c r="H39" s="2">
        <v>77190</v>
      </c>
      <c r="I39" s="2" t="s">
        <v>1137</v>
      </c>
      <c r="J39" s="3">
        <v>3769</v>
      </c>
      <c r="K39" s="4">
        <f t="shared" ca="1" si="7"/>
        <v>46</v>
      </c>
      <c r="L39" s="23" t="b">
        <f t="shared" ca="1" si="0"/>
        <v>0</v>
      </c>
      <c r="M39" s="2" t="str">
        <f t="shared" ca="1" si="1"/>
        <v>---</v>
      </c>
      <c r="N39" s="3">
        <f t="shared" ca="1" si="2"/>
        <v>0</v>
      </c>
      <c r="O39" s="3">
        <f t="shared" ca="1" si="3"/>
        <v>0</v>
      </c>
      <c r="P39" s="2" t="str">
        <f t="shared" si="4"/>
        <v>19701BG</v>
      </c>
      <c r="Q39" s="2" t="str">
        <f t="shared" si="5"/>
        <v>BRADELLE GARY 19701</v>
      </c>
    </row>
    <row r="40" spans="1:17" x14ac:dyDescent="0.25">
      <c r="A40" s="2">
        <v>13814</v>
      </c>
      <c r="B40" s="2" t="s">
        <v>403</v>
      </c>
      <c r="C40" s="2" t="s">
        <v>90</v>
      </c>
      <c r="D40" s="2" t="s">
        <v>86</v>
      </c>
      <c r="E40" s="1">
        <v>19763</v>
      </c>
      <c r="F40" s="2" t="s">
        <v>517</v>
      </c>
      <c r="G40" s="2" t="s">
        <v>791</v>
      </c>
      <c r="H40" s="2">
        <v>77400</v>
      </c>
      <c r="I40" s="2" t="s">
        <v>1135</v>
      </c>
      <c r="J40" s="3">
        <v>1871</v>
      </c>
      <c r="K40" s="4">
        <f t="shared" ca="1" si="7"/>
        <v>65</v>
      </c>
      <c r="L40" s="23" t="b">
        <f t="shared" ca="1" si="0"/>
        <v>1</v>
      </c>
      <c r="M40" s="2" t="str">
        <f t="shared" ca="1" si="1"/>
        <v>Sénior</v>
      </c>
      <c r="N40" s="3">
        <f t="shared" ca="1" si="2"/>
        <v>187.10000000000002</v>
      </c>
      <c r="O40" s="3">
        <f t="shared" ca="1" si="3"/>
        <v>187.10000000000002</v>
      </c>
      <c r="P40" s="2" t="str">
        <f t="shared" si="4"/>
        <v>13814BB</v>
      </c>
      <c r="Q40" s="2" t="str">
        <f t="shared" si="5"/>
        <v>BRASNUS BERTRAND 13814</v>
      </c>
    </row>
    <row r="41" spans="1:17" x14ac:dyDescent="0.25">
      <c r="A41" s="2">
        <v>19555</v>
      </c>
      <c r="B41" s="2" t="s">
        <v>362</v>
      </c>
      <c r="C41" s="2" t="s">
        <v>76</v>
      </c>
      <c r="D41" s="2" t="s">
        <v>86</v>
      </c>
      <c r="E41" s="1">
        <v>25454</v>
      </c>
      <c r="F41" s="2" t="s">
        <v>517</v>
      </c>
      <c r="G41" s="2" t="s">
        <v>876</v>
      </c>
      <c r="H41" s="2">
        <v>77165</v>
      </c>
      <c r="I41" s="2" t="s">
        <v>1135</v>
      </c>
      <c r="J41" s="3">
        <v>1849</v>
      </c>
      <c r="K41" s="4">
        <f t="shared" ca="1" si="7"/>
        <v>50</v>
      </c>
      <c r="L41" s="23" t="b">
        <f t="shared" ca="1" si="0"/>
        <v>0</v>
      </c>
      <c r="M41" s="2" t="str">
        <f t="shared" ca="1" si="1"/>
        <v>---</v>
      </c>
      <c r="N41" s="3">
        <f t="shared" ca="1" si="2"/>
        <v>0</v>
      </c>
      <c r="O41" s="3">
        <f t="shared" ca="1" si="3"/>
        <v>0</v>
      </c>
      <c r="P41" s="2" t="str">
        <f t="shared" si="4"/>
        <v>19555BF</v>
      </c>
      <c r="Q41" s="2" t="str">
        <f t="shared" si="5"/>
        <v>BREDILLON FREDERIQUE 19555</v>
      </c>
    </row>
    <row r="42" spans="1:17" x14ac:dyDescent="0.25">
      <c r="A42" s="2">
        <v>12284</v>
      </c>
      <c r="B42" s="2" t="s">
        <v>485</v>
      </c>
      <c r="C42" s="2" t="s">
        <v>46</v>
      </c>
      <c r="D42" s="2" t="s">
        <v>86</v>
      </c>
      <c r="E42" s="1">
        <v>21746</v>
      </c>
      <c r="F42" s="2" t="s">
        <v>772</v>
      </c>
      <c r="G42" s="2" t="s">
        <v>1110</v>
      </c>
      <c r="H42" s="2">
        <v>77510</v>
      </c>
      <c r="I42" s="2" t="s">
        <v>1137</v>
      </c>
      <c r="J42" s="3">
        <v>3737</v>
      </c>
      <c r="K42" s="4">
        <f t="shared" ca="1" si="7"/>
        <v>60</v>
      </c>
      <c r="L42" s="23" t="b">
        <f t="shared" ca="1" si="0"/>
        <v>1</v>
      </c>
      <c r="M42" s="2" t="str">
        <f t="shared" ca="1" si="1"/>
        <v>Sénior</v>
      </c>
      <c r="N42" s="3">
        <f t="shared" ca="1" si="2"/>
        <v>373.70000000000005</v>
      </c>
      <c r="O42" s="3">
        <f t="shared" ca="1" si="3"/>
        <v>747.40000000000009</v>
      </c>
      <c r="P42" s="2" t="str">
        <f t="shared" si="4"/>
        <v>12284BA</v>
      </c>
      <c r="Q42" s="2" t="str">
        <f t="shared" si="5"/>
        <v>BREUILLIER ANNE-LAURE 12284</v>
      </c>
    </row>
    <row r="43" spans="1:17" x14ac:dyDescent="0.25">
      <c r="A43" s="2">
        <v>13456</v>
      </c>
      <c r="B43" s="2" t="s">
        <v>485</v>
      </c>
      <c r="C43" s="2" t="s">
        <v>51</v>
      </c>
      <c r="D43" s="2" t="s">
        <v>86</v>
      </c>
      <c r="E43" s="1">
        <v>23960</v>
      </c>
      <c r="F43" s="2" t="s">
        <v>784</v>
      </c>
      <c r="G43" s="2" t="s">
        <v>1127</v>
      </c>
      <c r="H43" s="2">
        <v>77560</v>
      </c>
      <c r="I43" s="2" t="s">
        <v>1135</v>
      </c>
      <c r="J43" s="3">
        <v>1707</v>
      </c>
      <c r="K43" s="4">
        <f t="shared" ca="1" si="7"/>
        <v>54</v>
      </c>
      <c r="L43" s="23" t="b">
        <f t="shared" ca="1" si="0"/>
        <v>1</v>
      </c>
      <c r="M43" s="2" t="str">
        <f t="shared" ca="1" si="1"/>
        <v>---</v>
      </c>
      <c r="N43" s="3">
        <f t="shared" ca="1" si="2"/>
        <v>0</v>
      </c>
      <c r="O43" s="3">
        <f t="shared" ca="1" si="3"/>
        <v>0</v>
      </c>
      <c r="P43" s="2" t="str">
        <f t="shared" si="4"/>
        <v>13456BB</v>
      </c>
      <c r="Q43" s="2" t="str">
        <f t="shared" si="5"/>
        <v>BREUILLIER BENEDICTE 13456</v>
      </c>
    </row>
    <row r="44" spans="1:17" x14ac:dyDescent="0.25">
      <c r="A44" s="2">
        <v>16029</v>
      </c>
      <c r="B44" s="2" t="s">
        <v>485</v>
      </c>
      <c r="C44" s="2" t="s">
        <v>97</v>
      </c>
      <c r="D44" s="2" t="s">
        <v>131</v>
      </c>
      <c r="E44" s="1">
        <v>23775</v>
      </c>
      <c r="F44" s="2" t="s">
        <v>551</v>
      </c>
      <c r="G44" s="2" t="s">
        <v>823</v>
      </c>
      <c r="H44" s="2">
        <v>77320</v>
      </c>
      <c r="I44" s="2" t="s">
        <v>1135</v>
      </c>
      <c r="J44" s="3">
        <v>1969</v>
      </c>
      <c r="K44" s="4">
        <f t="shared" ca="1" si="7"/>
        <v>54</v>
      </c>
      <c r="L44" s="23" t="b">
        <f t="shared" ca="1" si="0"/>
        <v>1</v>
      </c>
      <c r="M44" s="2" t="str">
        <f t="shared" ca="1" si="1"/>
        <v>---</v>
      </c>
      <c r="N44" s="3">
        <f t="shared" ca="1" si="2"/>
        <v>0</v>
      </c>
      <c r="O44" s="3">
        <f t="shared" ca="1" si="3"/>
        <v>0</v>
      </c>
      <c r="P44" s="2" t="str">
        <f t="shared" si="4"/>
        <v>16029BC</v>
      </c>
      <c r="Q44" s="2" t="str">
        <f t="shared" si="5"/>
        <v>BREUILLIER CHRISTIAN 16029</v>
      </c>
    </row>
    <row r="45" spans="1:17" x14ac:dyDescent="0.25">
      <c r="A45" s="2">
        <v>31698</v>
      </c>
      <c r="B45" s="2" t="s">
        <v>423</v>
      </c>
      <c r="C45" s="2" t="s">
        <v>176</v>
      </c>
      <c r="D45" s="2" t="s">
        <v>131</v>
      </c>
      <c r="E45" s="1">
        <v>30023</v>
      </c>
      <c r="F45" s="2" t="s">
        <v>725</v>
      </c>
      <c r="G45" s="2" t="s">
        <v>1048</v>
      </c>
      <c r="H45" s="2">
        <v>77123</v>
      </c>
      <c r="I45" s="2" t="s">
        <v>1137</v>
      </c>
      <c r="J45" s="3">
        <v>4034</v>
      </c>
      <c r="K45" s="4">
        <f ca="1">DATEDIF(DateNaissance,TODAY()+1000,"y")</f>
        <v>40</v>
      </c>
      <c r="L45" s="23" t="b">
        <f t="shared" ca="1" si="0"/>
        <v>0</v>
      </c>
      <c r="M45" s="2" t="str">
        <f t="shared" ca="1" si="1"/>
        <v>---</v>
      </c>
      <c r="N45" s="3">
        <f t="shared" ca="1" si="2"/>
        <v>0</v>
      </c>
      <c r="O45" s="3">
        <f t="shared" ca="1" si="3"/>
        <v>0</v>
      </c>
      <c r="P45" s="2" t="str">
        <f t="shared" si="4"/>
        <v>31698BB</v>
      </c>
      <c r="Q45" s="2" t="str">
        <f t="shared" si="5"/>
        <v>BRIZAUD BRAHIM 31698</v>
      </c>
    </row>
    <row r="46" spans="1:17" x14ac:dyDescent="0.25">
      <c r="A46" s="2">
        <v>26535</v>
      </c>
      <c r="B46" s="2" t="s">
        <v>284</v>
      </c>
      <c r="C46" s="2" t="s">
        <v>204</v>
      </c>
      <c r="D46" s="2" t="s">
        <v>131</v>
      </c>
      <c r="E46" s="1">
        <v>21634</v>
      </c>
      <c r="F46" s="2" t="s">
        <v>781</v>
      </c>
      <c r="G46" s="2" t="s">
        <v>1122</v>
      </c>
      <c r="H46" s="2">
        <v>77230</v>
      </c>
      <c r="I46" s="2" t="s">
        <v>1135</v>
      </c>
      <c r="J46" s="3">
        <v>1962</v>
      </c>
      <c r="K46" s="4">
        <f ca="1">DATEDIF(DateNaissance,TODAY(),"y")</f>
        <v>60</v>
      </c>
      <c r="L46" s="23" t="b">
        <f t="shared" ca="1" si="0"/>
        <v>1</v>
      </c>
      <c r="M46" s="2" t="str">
        <f t="shared" ca="1" si="1"/>
        <v>Sénior</v>
      </c>
      <c r="N46" s="3">
        <f t="shared" ca="1" si="2"/>
        <v>0</v>
      </c>
      <c r="O46" s="3">
        <f t="shared" ca="1" si="3"/>
        <v>0</v>
      </c>
      <c r="P46" s="2" t="str">
        <f t="shared" si="4"/>
        <v>26535BS</v>
      </c>
      <c r="Q46" s="2" t="str">
        <f t="shared" si="5"/>
        <v>BRODESOLLES SOFIAN 26535</v>
      </c>
    </row>
    <row r="47" spans="1:17" x14ac:dyDescent="0.25">
      <c r="A47" s="2">
        <v>18914</v>
      </c>
      <c r="B47" s="2" t="s">
        <v>398</v>
      </c>
      <c r="C47" s="2" t="s">
        <v>73</v>
      </c>
      <c r="D47" s="2" t="s">
        <v>86</v>
      </c>
      <c r="E47" s="1">
        <v>29987</v>
      </c>
      <c r="F47" s="2" t="s">
        <v>583</v>
      </c>
      <c r="G47" s="2" t="s">
        <v>866</v>
      </c>
      <c r="H47" s="2">
        <v>77154</v>
      </c>
      <c r="I47" s="2" t="s">
        <v>1137</v>
      </c>
      <c r="J47" s="3">
        <v>3860</v>
      </c>
      <c r="K47" s="4">
        <f ca="1">DATEDIF(DateNaissance,TODAY()+1000,"y")</f>
        <v>40</v>
      </c>
      <c r="L47" s="23" t="b">
        <f t="shared" ca="1" si="0"/>
        <v>0</v>
      </c>
      <c r="M47" s="2" t="str">
        <f t="shared" ca="1" si="1"/>
        <v>---</v>
      </c>
      <c r="N47" s="3">
        <f t="shared" ca="1" si="2"/>
        <v>0</v>
      </c>
      <c r="O47" s="3">
        <f t="shared" ca="1" si="3"/>
        <v>0</v>
      </c>
      <c r="P47" s="2" t="str">
        <f t="shared" si="4"/>
        <v>18914BE</v>
      </c>
      <c r="Q47" s="2" t="str">
        <f t="shared" si="5"/>
        <v>BUGRAS ERIKA 18914</v>
      </c>
    </row>
    <row r="48" spans="1:17" x14ac:dyDescent="0.25">
      <c r="A48" s="2">
        <v>12507</v>
      </c>
      <c r="B48" s="2" t="s">
        <v>452</v>
      </c>
      <c r="C48" s="2" t="s">
        <v>47</v>
      </c>
      <c r="D48" s="2" t="s">
        <v>86</v>
      </c>
      <c r="E48" s="1">
        <v>29970</v>
      </c>
      <c r="F48" s="2" t="s">
        <v>774</v>
      </c>
      <c r="G48" s="2" t="s">
        <v>1113</v>
      </c>
      <c r="H48" s="2">
        <v>77410</v>
      </c>
      <c r="I48" s="2" t="s">
        <v>1137</v>
      </c>
      <c r="J48" s="3">
        <v>3595</v>
      </c>
      <c r="K48" s="4">
        <f ca="1">DATEDIF(DateNaissance,TODAY()+1000,"y")</f>
        <v>40</v>
      </c>
      <c r="L48" s="23" t="b">
        <f t="shared" ca="1" si="0"/>
        <v>0</v>
      </c>
      <c r="M48" s="2" t="str">
        <f t="shared" ca="1" si="1"/>
        <v>---</v>
      </c>
      <c r="N48" s="3">
        <f t="shared" ca="1" si="2"/>
        <v>0</v>
      </c>
      <c r="O48" s="3">
        <f t="shared" ca="1" si="3"/>
        <v>0</v>
      </c>
      <c r="P48" s="2" t="str">
        <f t="shared" si="4"/>
        <v>12507BA</v>
      </c>
      <c r="Q48" s="2" t="str">
        <f t="shared" si="5"/>
        <v>BUTTEY ANNE-LISE 12507</v>
      </c>
    </row>
    <row r="49" spans="1:17" x14ac:dyDescent="0.25">
      <c r="A49" s="2">
        <v>18821</v>
      </c>
      <c r="B49" s="2" t="s">
        <v>340</v>
      </c>
      <c r="C49" s="2" t="s">
        <v>178</v>
      </c>
      <c r="D49" s="2" t="s">
        <v>131</v>
      </c>
      <c r="E49" s="1">
        <v>30276</v>
      </c>
      <c r="F49" s="2" t="s">
        <v>529</v>
      </c>
      <c r="G49" s="2" t="s">
        <v>864</v>
      </c>
      <c r="H49" s="2">
        <v>77390</v>
      </c>
      <c r="I49" s="2" t="s">
        <v>1135</v>
      </c>
      <c r="J49" s="3">
        <v>1652</v>
      </c>
      <c r="K49" s="4">
        <f ca="1">DATEDIF(DateNaissance,TODAY()+1000,"y")</f>
        <v>39</v>
      </c>
      <c r="L49" s="23" t="b">
        <f t="shared" ca="1" si="0"/>
        <v>0</v>
      </c>
      <c r="M49" s="2" t="str">
        <f t="shared" ca="1" si="1"/>
        <v>---</v>
      </c>
      <c r="N49" s="3">
        <f t="shared" ca="1" si="2"/>
        <v>0</v>
      </c>
      <c r="O49" s="3">
        <f t="shared" ca="1" si="3"/>
        <v>0</v>
      </c>
      <c r="P49" s="2" t="str">
        <f t="shared" si="4"/>
        <v>18821CE</v>
      </c>
      <c r="Q49" s="2" t="str">
        <f t="shared" si="5"/>
        <v>CADOUT EMILE 18821</v>
      </c>
    </row>
    <row r="50" spans="1:17" x14ac:dyDescent="0.25">
      <c r="A50" s="2">
        <v>23983</v>
      </c>
      <c r="B50" s="2" t="s">
        <v>337</v>
      </c>
      <c r="C50" s="2" t="s">
        <v>192</v>
      </c>
      <c r="D50" s="2" t="s">
        <v>131</v>
      </c>
      <c r="E50" s="1">
        <v>20915</v>
      </c>
      <c r="F50" s="2" t="s">
        <v>647</v>
      </c>
      <c r="G50" s="2" t="s">
        <v>946</v>
      </c>
      <c r="H50" s="2">
        <v>77520</v>
      </c>
      <c r="I50" s="2" t="s">
        <v>1136</v>
      </c>
      <c r="J50" s="3">
        <v>2506</v>
      </c>
      <c r="K50" s="4">
        <f ca="1">DATEDIF(DateNaissance,TODAY(),"y")</f>
        <v>62</v>
      </c>
      <c r="L50" s="23" t="b">
        <f t="shared" ca="1" si="0"/>
        <v>1</v>
      </c>
      <c r="M50" s="2" t="str">
        <f t="shared" ca="1" si="1"/>
        <v>Sénior</v>
      </c>
      <c r="N50" s="3">
        <f t="shared" ca="1" si="2"/>
        <v>0</v>
      </c>
      <c r="O50" s="3">
        <f t="shared" ca="1" si="3"/>
        <v>0</v>
      </c>
      <c r="P50" s="2" t="str">
        <f t="shared" si="4"/>
        <v>23983CM</v>
      </c>
      <c r="Q50" s="2" t="str">
        <f t="shared" si="5"/>
        <v>CAGNOLARI MAXIMILIEN 23983</v>
      </c>
    </row>
    <row r="51" spans="1:17" x14ac:dyDescent="0.25">
      <c r="A51" s="2">
        <v>21496</v>
      </c>
      <c r="B51" s="2" t="s">
        <v>407</v>
      </c>
      <c r="C51" s="2" t="s">
        <v>123</v>
      </c>
      <c r="D51" s="2" t="s">
        <v>131</v>
      </c>
      <c r="E51" s="1">
        <v>31261</v>
      </c>
      <c r="F51" s="2" t="s">
        <v>615</v>
      </c>
      <c r="G51" s="2" t="s">
        <v>905</v>
      </c>
      <c r="H51" s="2">
        <v>77150</v>
      </c>
      <c r="I51" s="2" t="s">
        <v>1137</v>
      </c>
      <c r="J51" s="3">
        <v>3765</v>
      </c>
      <c r="K51" s="4">
        <f ca="1">DATEDIF(DateNaissance,TODAY()+1000,"y")</f>
        <v>37</v>
      </c>
      <c r="L51" s="23" t="b">
        <f t="shared" ca="1" si="0"/>
        <v>0</v>
      </c>
      <c r="M51" s="2" t="str">
        <f t="shared" ca="1" si="1"/>
        <v>---</v>
      </c>
      <c r="N51" s="3">
        <f t="shared" ca="1" si="2"/>
        <v>0</v>
      </c>
      <c r="O51" s="3">
        <f t="shared" ca="1" si="3"/>
        <v>0</v>
      </c>
      <c r="P51" s="2" t="str">
        <f t="shared" si="4"/>
        <v>21496CJ</v>
      </c>
      <c r="Q51" s="2" t="str">
        <f t="shared" si="5"/>
        <v>CAQUERIOT JEAN-PHILIPPE 21496</v>
      </c>
    </row>
    <row r="52" spans="1:17" x14ac:dyDescent="0.25">
      <c r="A52" s="2">
        <v>16169</v>
      </c>
      <c r="B52" s="2" t="s">
        <v>224</v>
      </c>
      <c r="C52" s="2" t="s">
        <v>59</v>
      </c>
      <c r="D52" s="2" t="s">
        <v>86</v>
      </c>
      <c r="E52" s="1">
        <v>24377</v>
      </c>
      <c r="F52" s="2" t="s">
        <v>552</v>
      </c>
      <c r="G52" s="2" t="s">
        <v>825</v>
      </c>
      <c r="H52" s="2">
        <v>77370</v>
      </c>
      <c r="I52" s="2" t="s">
        <v>1137</v>
      </c>
      <c r="J52" s="3">
        <v>3711</v>
      </c>
      <c r="K52" s="4">
        <f ca="1">DATEDIF(DateNaissance,TODAY(),"y")</f>
        <v>53</v>
      </c>
      <c r="L52" s="23" t="b">
        <f t="shared" ca="1" si="0"/>
        <v>1</v>
      </c>
      <c r="M52" s="2" t="str">
        <f t="shared" ca="1" si="1"/>
        <v>---</v>
      </c>
      <c r="N52" s="3">
        <f t="shared" ca="1" si="2"/>
        <v>0</v>
      </c>
      <c r="O52" s="3">
        <f t="shared" ca="1" si="3"/>
        <v>0</v>
      </c>
      <c r="P52" s="2" t="str">
        <f t="shared" si="4"/>
        <v>16169CC</v>
      </c>
      <c r="Q52" s="2" t="str">
        <f t="shared" si="5"/>
        <v>CARAMADRE CLAUDIA 16169</v>
      </c>
    </row>
    <row r="53" spans="1:17" x14ac:dyDescent="0.25">
      <c r="A53" s="2">
        <v>25741</v>
      </c>
      <c r="B53" s="2" t="s">
        <v>292</v>
      </c>
      <c r="C53" s="2" t="s">
        <v>152</v>
      </c>
      <c r="D53" s="2" t="s">
        <v>131</v>
      </c>
      <c r="E53" s="1">
        <v>20237</v>
      </c>
      <c r="F53" s="2" t="s">
        <v>668</v>
      </c>
      <c r="G53" s="2" t="s">
        <v>973</v>
      </c>
      <c r="H53" s="2">
        <v>77320</v>
      </c>
      <c r="I53" s="2" t="s">
        <v>1137</v>
      </c>
      <c r="J53" s="3">
        <v>3959</v>
      </c>
      <c r="K53" s="4">
        <f ca="1">DATEDIF(DateNaissance,TODAY(),"y")</f>
        <v>64</v>
      </c>
      <c r="L53" s="23" t="b">
        <f t="shared" ca="1" si="0"/>
        <v>1</v>
      </c>
      <c r="M53" s="2" t="str">
        <f t="shared" ca="1" si="1"/>
        <v>Sénior</v>
      </c>
      <c r="N53" s="3">
        <f t="shared" ca="1" si="2"/>
        <v>0</v>
      </c>
      <c r="O53" s="3">
        <f t="shared" ca="1" si="3"/>
        <v>0</v>
      </c>
      <c r="P53" s="2" t="str">
        <f t="shared" si="4"/>
        <v>25741CR</v>
      </c>
      <c r="Q53" s="2" t="str">
        <f t="shared" si="5"/>
        <v>CASALIGGI RODOLPHE 25741</v>
      </c>
    </row>
    <row r="54" spans="1:17" x14ac:dyDescent="0.25">
      <c r="A54" s="2">
        <v>10366</v>
      </c>
      <c r="B54" s="2" t="s">
        <v>477</v>
      </c>
      <c r="C54" s="2" t="s">
        <v>42</v>
      </c>
      <c r="D54" s="2" t="s">
        <v>86</v>
      </c>
      <c r="E54" s="1">
        <v>23358</v>
      </c>
      <c r="F54" s="2" t="s">
        <v>746</v>
      </c>
      <c r="G54" s="2" t="s">
        <v>1079</v>
      </c>
      <c r="H54" s="2">
        <v>77760</v>
      </c>
      <c r="I54" s="2" t="s">
        <v>1135</v>
      </c>
      <c r="J54" s="3">
        <v>1706</v>
      </c>
      <c r="K54" s="4">
        <f ca="1">DATEDIF(DateNaissance,TODAY(),"y")</f>
        <v>55</v>
      </c>
      <c r="L54" s="23" t="b">
        <f t="shared" ca="1" si="0"/>
        <v>1</v>
      </c>
      <c r="M54" s="2" t="str">
        <f t="shared" ca="1" si="1"/>
        <v>---</v>
      </c>
      <c r="N54" s="3">
        <f t="shared" ca="1" si="2"/>
        <v>0</v>
      </c>
      <c r="O54" s="3">
        <f t="shared" ca="1" si="3"/>
        <v>0</v>
      </c>
      <c r="P54" s="2" t="str">
        <f t="shared" si="4"/>
        <v>10366CA</v>
      </c>
      <c r="Q54" s="2" t="str">
        <f t="shared" si="5"/>
        <v>CATTENOY ADELAIDE 10366</v>
      </c>
    </row>
    <row r="55" spans="1:17" x14ac:dyDescent="0.25">
      <c r="A55" s="2">
        <v>13965</v>
      </c>
      <c r="B55" s="2" t="s">
        <v>477</v>
      </c>
      <c r="C55" s="2" t="s">
        <v>54</v>
      </c>
      <c r="D55" s="2" t="s">
        <v>86</v>
      </c>
      <c r="E55" s="1">
        <v>19238</v>
      </c>
      <c r="F55" s="2" t="s">
        <v>528</v>
      </c>
      <c r="G55" s="2" t="s">
        <v>793</v>
      </c>
      <c r="H55" s="2">
        <v>77930</v>
      </c>
      <c r="I55" s="2" t="s">
        <v>1137</v>
      </c>
      <c r="J55" s="3">
        <v>4375</v>
      </c>
      <c r="K55" s="4">
        <f ca="1">DATEDIF(DateNaissance,TODAY(),"y")</f>
        <v>67</v>
      </c>
      <c r="L55" s="23" t="b">
        <f t="shared" ca="1" si="0"/>
        <v>1</v>
      </c>
      <c r="M55" s="2" t="str">
        <f t="shared" ca="1" si="1"/>
        <v>Sénior</v>
      </c>
      <c r="N55" s="3">
        <f t="shared" ca="1" si="2"/>
        <v>437.5</v>
      </c>
      <c r="O55" s="3">
        <f t="shared" ca="1" si="3"/>
        <v>875</v>
      </c>
      <c r="P55" s="2" t="str">
        <f t="shared" si="4"/>
        <v>13965CB</v>
      </c>
      <c r="Q55" s="2" t="str">
        <f t="shared" si="5"/>
        <v>CATTENOY BETTY 13965</v>
      </c>
    </row>
    <row r="56" spans="1:17" x14ac:dyDescent="0.25">
      <c r="A56" s="2">
        <v>23593</v>
      </c>
      <c r="B56" s="2" t="s">
        <v>432</v>
      </c>
      <c r="C56" s="2" t="s">
        <v>190</v>
      </c>
      <c r="D56" s="2" t="s">
        <v>131</v>
      </c>
      <c r="E56" s="1">
        <v>30333</v>
      </c>
      <c r="F56" s="2" t="s">
        <v>644</v>
      </c>
      <c r="G56" s="2" t="s">
        <v>940</v>
      </c>
      <c r="H56" s="2">
        <v>77166</v>
      </c>
      <c r="I56" s="2" t="s">
        <v>1135</v>
      </c>
      <c r="J56" s="3">
        <v>1600</v>
      </c>
      <c r="K56" s="4">
        <f ca="1">DATEDIF(DateNaissance,TODAY()+1000,"y")</f>
        <v>39</v>
      </c>
      <c r="L56" s="23" t="b">
        <f t="shared" ca="1" si="0"/>
        <v>0</v>
      </c>
      <c r="M56" s="2" t="str">
        <f t="shared" ca="1" si="1"/>
        <v>---</v>
      </c>
      <c r="N56" s="3">
        <f t="shared" ca="1" si="2"/>
        <v>0</v>
      </c>
      <c r="O56" s="3">
        <f t="shared" ca="1" si="3"/>
        <v>0</v>
      </c>
      <c r="P56" s="2" t="str">
        <f t="shared" si="4"/>
        <v>23593CM</v>
      </c>
      <c r="Q56" s="2" t="str">
        <f t="shared" si="5"/>
        <v>CHARRUAZ MALIK 23593</v>
      </c>
    </row>
    <row r="57" spans="1:17" x14ac:dyDescent="0.25">
      <c r="A57" s="2">
        <v>26269</v>
      </c>
      <c r="B57" s="2" t="s">
        <v>291</v>
      </c>
      <c r="C57" s="2" t="s">
        <v>155</v>
      </c>
      <c r="D57" s="2" t="s">
        <v>131</v>
      </c>
      <c r="E57" s="1">
        <v>27490</v>
      </c>
      <c r="F57" s="2" t="s">
        <v>523</v>
      </c>
      <c r="G57" s="2" t="s">
        <v>982</v>
      </c>
      <c r="H57" s="2">
        <v>77230</v>
      </c>
      <c r="I57" s="2" t="s">
        <v>1137</v>
      </c>
      <c r="J57" s="3">
        <v>3381</v>
      </c>
      <c r="K57" s="4">
        <f ca="1">DATEDIF(DateNaissance,TODAY(),"y")</f>
        <v>44</v>
      </c>
      <c r="L57" s="23" t="b">
        <f t="shared" ca="1" si="0"/>
        <v>0</v>
      </c>
      <c r="M57" s="2" t="str">
        <f t="shared" ca="1" si="1"/>
        <v>---</v>
      </c>
      <c r="N57" s="3">
        <f t="shared" ca="1" si="2"/>
        <v>0</v>
      </c>
      <c r="O57" s="3">
        <f t="shared" ca="1" si="3"/>
        <v>0</v>
      </c>
      <c r="P57" s="2" t="str">
        <f t="shared" si="4"/>
        <v>26269CS</v>
      </c>
      <c r="Q57" s="2" t="str">
        <f t="shared" si="5"/>
        <v>CHINOSI SAMIR 26269</v>
      </c>
    </row>
    <row r="58" spans="1:17" x14ac:dyDescent="0.25">
      <c r="A58" s="2">
        <v>30719</v>
      </c>
      <c r="B58" s="2" t="s">
        <v>342</v>
      </c>
      <c r="C58" s="2" t="s">
        <v>174</v>
      </c>
      <c r="D58" s="2" t="s">
        <v>131</v>
      </c>
      <c r="E58" s="1">
        <v>23390</v>
      </c>
      <c r="F58" s="2" t="s">
        <v>597</v>
      </c>
      <c r="G58" s="2" t="s">
        <v>1033</v>
      </c>
      <c r="H58" s="2">
        <v>77480</v>
      </c>
      <c r="I58" s="2" t="s">
        <v>1135</v>
      </c>
      <c r="J58" s="3">
        <v>1692</v>
      </c>
      <c r="K58" s="4">
        <f ca="1">DATEDIF(DateNaissance,TODAY(),"y")</f>
        <v>55</v>
      </c>
      <c r="L58" s="23" t="b">
        <f t="shared" ca="1" si="0"/>
        <v>1</v>
      </c>
      <c r="M58" s="2" t="str">
        <f t="shared" ca="1" si="1"/>
        <v>---</v>
      </c>
      <c r="N58" s="3">
        <f t="shared" ca="1" si="2"/>
        <v>0</v>
      </c>
      <c r="O58" s="3">
        <f t="shared" ca="1" si="3"/>
        <v>0</v>
      </c>
      <c r="P58" s="2" t="str">
        <f t="shared" si="4"/>
        <v>30719CA</v>
      </c>
      <c r="Q58" s="2" t="str">
        <f t="shared" si="5"/>
        <v>CHOMODE AUGUSTIN 30719</v>
      </c>
    </row>
    <row r="59" spans="1:17" x14ac:dyDescent="0.25">
      <c r="A59" s="2">
        <v>24141</v>
      </c>
      <c r="B59" s="2" t="s">
        <v>506</v>
      </c>
      <c r="C59" s="2" t="s">
        <v>193</v>
      </c>
      <c r="D59" s="2" t="s">
        <v>131</v>
      </c>
      <c r="E59" s="1">
        <v>29164</v>
      </c>
      <c r="F59" s="2" t="s">
        <v>518</v>
      </c>
      <c r="G59" s="2" t="s">
        <v>948</v>
      </c>
      <c r="H59" s="2">
        <v>77515</v>
      </c>
      <c r="I59" s="2" t="s">
        <v>1137</v>
      </c>
      <c r="J59" s="3">
        <v>3780</v>
      </c>
      <c r="K59" s="4">
        <f ca="1">DATEDIF(DateNaissance,TODAY(),"y")</f>
        <v>40</v>
      </c>
      <c r="L59" s="23" t="b">
        <f t="shared" ca="1" si="0"/>
        <v>0</v>
      </c>
      <c r="M59" s="2" t="str">
        <f t="shared" ca="1" si="1"/>
        <v>---</v>
      </c>
      <c r="N59" s="3">
        <f t="shared" ca="1" si="2"/>
        <v>0</v>
      </c>
      <c r="O59" s="3">
        <f t="shared" ca="1" si="3"/>
        <v>0</v>
      </c>
      <c r="P59" s="2" t="str">
        <f t="shared" si="4"/>
        <v>24141CM</v>
      </c>
      <c r="Q59" s="2" t="str">
        <f t="shared" si="5"/>
        <v>CIRJEAN MELVIN 24141</v>
      </c>
    </row>
    <row r="60" spans="1:17" x14ac:dyDescent="0.25">
      <c r="A60" s="2">
        <v>17084</v>
      </c>
      <c r="B60" s="2" t="s">
        <v>500</v>
      </c>
      <c r="C60" s="2" t="s">
        <v>64</v>
      </c>
      <c r="D60" s="2" t="s">
        <v>86</v>
      </c>
      <c r="E60" s="1">
        <v>32832</v>
      </c>
      <c r="F60" s="2" t="s">
        <v>563</v>
      </c>
      <c r="G60" s="2" t="s">
        <v>838</v>
      </c>
      <c r="H60" s="2">
        <v>77760</v>
      </c>
      <c r="I60" s="2" t="s">
        <v>1135</v>
      </c>
      <c r="J60" s="3">
        <v>1970</v>
      </c>
      <c r="K60" s="4">
        <f ca="1">DATEDIF(DateNaissance,TODAY()+1000,"y")</f>
        <v>32</v>
      </c>
      <c r="L60" s="23" t="b">
        <f t="shared" ca="1" si="0"/>
        <v>0</v>
      </c>
      <c r="M60" s="2" t="str">
        <f t="shared" ca="1" si="1"/>
        <v>---</v>
      </c>
      <c r="N60" s="3">
        <f t="shared" ca="1" si="2"/>
        <v>0</v>
      </c>
      <c r="O60" s="3">
        <f t="shared" ca="1" si="3"/>
        <v>0</v>
      </c>
      <c r="P60" s="2" t="str">
        <f t="shared" si="4"/>
        <v>17084CC</v>
      </c>
      <c r="Q60" s="2" t="str">
        <f t="shared" si="5"/>
        <v>CLASTERE CYRIELLE 17084</v>
      </c>
    </row>
    <row r="61" spans="1:17" x14ac:dyDescent="0.25">
      <c r="A61" s="2">
        <v>32702</v>
      </c>
      <c r="B61" s="2" t="s">
        <v>500</v>
      </c>
      <c r="C61" s="2" t="s">
        <v>201</v>
      </c>
      <c r="D61" s="2" t="s">
        <v>131</v>
      </c>
      <c r="E61" s="1">
        <v>30081</v>
      </c>
      <c r="F61" s="2" t="s">
        <v>734</v>
      </c>
      <c r="G61" s="2" t="s">
        <v>1062</v>
      </c>
      <c r="H61" s="2">
        <v>77520</v>
      </c>
      <c r="I61" s="2" t="s">
        <v>1136</v>
      </c>
      <c r="J61" s="3">
        <v>2797</v>
      </c>
      <c r="K61" s="4">
        <f ca="1">DATEDIF(DateNaissance,TODAY()+1000,"y")</f>
        <v>40</v>
      </c>
      <c r="L61" s="23" t="b">
        <f t="shared" ca="1" si="0"/>
        <v>0</v>
      </c>
      <c r="M61" s="2" t="str">
        <f t="shared" ca="1" si="1"/>
        <v>---</v>
      </c>
      <c r="N61" s="3">
        <f t="shared" ca="1" si="2"/>
        <v>0</v>
      </c>
      <c r="O61" s="3">
        <f t="shared" ca="1" si="3"/>
        <v>0</v>
      </c>
      <c r="P61" s="2" t="str">
        <f t="shared" si="4"/>
        <v>32702CS</v>
      </c>
      <c r="Q61" s="2" t="str">
        <f t="shared" si="5"/>
        <v>CLASTERE SALIM 32702</v>
      </c>
    </row>
    <row r="62" spans="1:17" x14ac:dyDescent="0.25">
      <c r="A62" s="2">
        <v>18864</v>
      </c>
      <c r="B62" s="2" t="s">
        <v>498</v>
      </c>
      <c r="C62" s="2" t="s">
        <v>179</v>
      </c>
      <c r="D62" s="2" t="s">
        <v>131</v>
      </c>
      <c r="E62" s="1">
        <v>18883</v>
      </c>
      <c r="F62" s="2" t="s">
        <v>550</v>
      </c>
      <c r="G62" s="2" t="s">
        <v>865</v>
      </c>
      <c r="H62" s="2">
        <v>77181</v>
      </c>
      <c r="I62" s="2" t="s">
        <v>1137</v>
      </c>
      <c r="J62" s="3">
        <v>3783</v>
      </c>
      <c r="K62" s="4">
        <f ca="1">DATEDIF(DateNaissance,TODAY(),"y")</f>
        <v>68</v>
      </c>
      <c r="L62" s="23" t="b">
        <f t="shared" ca="1" si="0"/>
        <v>1</v>
      </c>
      <c r="M62" s="2" t="str">
        <f t="shared" ca="1" si="1"/>
        <v>Sénior</v>
      </c>
      <c r="N62" s="3">
        <f t="shared" ca="1" si="2"/>
        <v>0</v>
      </c>
      <c r="O62" s="3">
        <f t="shared" ca="1" si="3"/>
        <v>0</v>
      </c>
      <c r="P62" s="2" t="str">
        <f t="shared" si="4"/>
        <v>18864CE</v>
      </c>
      <c r="Q62" s="2" t="str">
        <f t="shared" si="5"/>
        <v>COACHON EMILIEN 18864</v>
      </c>
    </row>
    <row r="63" spans="1:17" x14ac:dyDescent="0.25">
      <c r="A63" s="2">
        <v>25011</v>
      </c>
      <c r="B63" s="2" t="s">
        <v>498</v>
      </c>
      <c r="C63" s="2" t="s">
        <v>142</v>
      </c>
      <c r="D63" s="2" t="s">
        <v>131</v>
      </c>
      <c r="E63" s="1">
        <v>32493</v>
      </c>
      <c r="F63" s="2" t="s">
        <v>659</v>
      </c>
      <c r="G63" s="2" t="s">
        <v>962</v>
      </c>
      <c r="H63" s="2">
        <v>77970</v>
      </c>
      <c r="I63" s="2" t="s">
        <v>1137</v>
      </c>
      <c r="J63" s="3">
        <v>3776</v>
      </c>
      <c r="K63" s="4">
        <f ca="1">DATEDIF(DateNaissance,TODAY()+1000,"y")</f>
        <v>33</v>
      </c>
      <c r="L63" s="23" t="b">
        <f t="shared" ca="1" si="0"/>
        <v>0</v>
      </c>
      <c r="M63" s="2" t="str">
        <f t="shared" ca="1" si="1"/>
        <v>---</v>
      </c>
      <c r="N63" s="3">
        <f t="shared" ca="1" si="2"/>
        <v>0</v>
      </c>
      <c r="O63" s="3">
        <f t="shared" ca="1" si="3"/>
        <v>0</v>
      </c>
      <c r="P63" s="2" t="str">
        <f t="shared" si="4"/>
        <v>25011CP</v>
      </c>
      <c r="Q63" s="2" t="str">
        <f t="shared" si="5"/>
        <v>COACHON PASCAL 25011</v>
      </c>
    </row>
    <row r="64" spans="1:17" x14ac:dyDescent="0.25">
      <c r="A64" s="2">
        <v>10000</v>
      </c>
      <c r="B64" s="2" t="s">
        <v>312</v>
      </c>
      <c r="C64" s="2" t="s">
        <v>165</v>
      </c>
      <c r="D64" s="2" t="s">
        <v>131</v>
      </c>
      <c r="E64" s="1">
        <v>30067</v>
      </c>
      <c r="F64" s="2" t="s">
        <v>741</v>
      </c>
      <c r="G64" s="2" t="s">
        <v>1073</v>
      </c>
      <c r="H64" s="2">
        <v>77123</v>
      </c>
      <c r="I64" s="2" t="s">
        <v>1136</v>
      </c>
      <c r="J64" s="3">
        <v>2311</v>
      </c>
      <c r="K64" s="4">
        <f ca="1">DATEDIF(DateNaissance,TODAY()+1000,"y")</f>
        <v>40</v>
      </c>
      <c r="L64" s="23" t="b">
        <f t="shared" ca="1" si="0"/>
        <v>0</v>
      </c>
      <c r="M64" s="2" t="str">
        <f t="shared" ca="1" si="1"/>
        <v>---</v>
      </c>
      <c r="N64" s="3">
        <f t="shared" ca="1" si="2"/>
        <v>0</v>
      </c>
      <c r="O64" s="3">
        <f t="shared" ca="1" si="3"/>
        <v>0</v>
      </c>
      <c r="P64" s="2" t="str">
        <f t="shared" si="4"/>
        <v>10000CA</v>
      </c>
      <c r="Q64" s="2" t="str">
        <f t="shared" si="5"/>
        <v>COCHI ADAM 10000</v>
      </c>
    </row>
    <row r="65" spans="1:17" x14ac:dyDescent="0.25">
      <c r="A65" s="2">
        <v>10292</v>
      </c>
      <c r="B65" s="2" t="s">
        <v>366</v>
      </c>
      <c r="C65" s="2" t="s">
        <v>42</v>
      </c>
      <c r="D65" s="2" t="s">
        <v>86</v>
      </c>
      <c r="E65" s="1">
        <v>27389</v>
      </c>
      <c r="F65" s="2" t="s">
        <v>745</v>
      </c>
      <c r="G65" s="2" t="s">
        <v>1078</v>
      </c>
      <c r="H65" s="2">
        <v>77440</v>
      </c>
      <c r="I65" s="2" t="s">
        <v>1137</v>
      </c>
      <c r="J65" s="3">
        <v>3320</v>
      </c>
      <c r="K65" s="4">
        <f ca="1">DATEDIF(DateNaissance,TODAY(),"y")</f>
        <v>44</v>
      </c>
      <c r="L65" s="23" t="b">
        <f t="shared" ca="1" si="0"/>
        <v>0</v>
      </c>
      <c r="M65" s="2" t="str">
        <f t="shared" ca="1" si="1"/>
        <v>---</v>
      </c>
      <c r="N65" s="3">
        <f t="shared" ca="1" si="2"/>
        <v>0</v>
      </c>
      <c r="O65" s="3">
        <f t="shared" ca="1" si="3"/>
        <v>0</v>
      </c>
      <c r="P65" s="2" t="str">
        <f t="shared" si="4"/>
        <v>10292CA</v>
      </c>
      <c r="Q65" s="2" t="str">
        <f t="shared" si="5"/>
        <v>COFOURAIN ADELAIDE 10292</v>
      </c>
    </row>
    <row r="66" spans="1:17" x14ac:dyDescent="0.25">
      <c r="A66" s="2">
        <v>13273</v>
      </c>
      <c r="B66" s="2" t="s">
        <v>327</v>
      </c>
      <c r="C66" s="2" t="s">
        <v>50</v>
      </c>
      <c r="D66" s="2" t="s">
        <v>86</v>
      </c>
      <c r="E66" s="1">
        <v>23071</v>
      </c>
      <c r="F66" s="2" t="s">
        <v>518</v>
      </c>
      <c r="G66" s="2" t="s">
        <v>1124</v>
      </c>
      <c r="H66" s="2">
        <v>77540</v>
      </c>
      <c r="I66" s="2" t="s">
        <v>1136</v>
      </c>
      <c r="J66" s="3">
        <v>2336</v>
      </c>
      <c r="K66" s="4">
        <f ca="1">DATEDIF(DateNaissance,TODAY(),"y")</f>
        <v>56</v>
      </c>
      <c r="L66" s="23" t="b">
        <f t="shared" ref="L66:L129" ca="1" si="8">age&gt;=MEDIAN(age)</f>
        <v>1</v>
      </c>
      <c r="M66" s="2" t="str">
        <f t="shared" ref="M66:M129" ca="1" si="9">IF(age&gt;QUARTILE(age,3),"Sénior","---")</f>
        <v>---</v>
      </c>
      <c r="N66" s="3">
        <f t="shared" ref="N66:N129" ca="1" si="10">IF((MouMme="Madame")*(AfficherSenior="Sénior")=1,10%*SalaireMoyen,0)</f>
        <v>0</v>
      </c>
      <c r="O66" s="3">
        <f t="shared" ref="O66:O129" ca="1" si="11">IF(((Niveau="Cadre supérieur")+(Niveau="Cadre moyen"))&gt;0,2*Prime,Prime)</f>
        <v>0</v>
      </c>
      <c r="P66" s="2" t="str">
        <f t="shared" ref="P66:P129" si="12">Matricule&amp;LEFT(Nom,1)&amp;LEFT(Prenom,1)</f>
        <v>13273CB</v>
      </c>
      <c r="Q66" s="2" t="str">
        <f t="shared" ref="Q66:Q129" si="13">Nom &amp;" "&amp; Prenom &amp;" "&amp;Matricule</f>
        <v>COLLANTIER BEATRICE 13273</v>
      </c>
    </row>
    <row r="67" spans="1:17" x14ac:dyDescent="0.25">
      <c r="A67" s="2">
        <v>17998</v>
      </c>
      <c r="B67" s="2" t="s">
        <v>457</v>
      </c>
      <c r="C67" s="2" t="s">
        <v>102</v>
      </c>
      <c r="D67" s="2" t="s">
        <v>131</v>
      </c>
      <c r="E67" s="1">
        <v>19700</v>
      </c>
      <c r="F67" s="2" t="s">
        <v>518</v>
      </c>
      <c r="G67" s="2" t="s">
        <v>852</v>
      </c>
      <c r="H67" s="2">
        <v>77440</v>
      </c>
      <c r="I67" s="2" t="s">
        <v>1137</v>
      </c>
      <c r="J67" s="3">
        <v>3914</v>
      </c>
      <c r="K67" s="4">
        <f ca="1">DATEDIF(DateNaissance,TODAY(),"y")</f>
        <v>65</v>
      </c>
      <c r="L67" s="23" t="b">
        <f t="shared" ca="1" si="8"/>
        <v>1</v>
      </c>
      <c r="M67" s="2" t="str">
        <f t="shared" ca="1" si="9"/>
        <v>Sénior</v>
      </c>
      <c r="N67" s="3">
        <f t="shared" ca="1" si="10"/>
        <v>0</v>
      </c>
      <c r="O67" s="3">
        <f t="shared" ca="1" si="11"/>
        <v>0</v>
      </c>
      <c r="P67" s="2" t="str">
        <f t="shared" si="12"/>
        <v>17998CD</v>
      </c>
      <c r="Q67" s="2" t="str">
        <f t="shared" si="13"/>
        <v>COLLUCHE DONOVAN 17998</v>
      </c>
    </row>
    <row r="68" spans="1:17" x14ac:dyDescent="0.25">
      <c r="A68" s="2">
        <v>22844</v>
      </c>
      <c r="B68" s="2" t="s">
        <v>212</v>
      </c>
      <c r="C68" s="2" t="s">
        <v>24</v>
      </c>
      <c r="D68" s="2" t="s">
        <v>86</v>
      </c>
      <c r="E68" s="1">
        <v>31688</v>
      </c>
      <c r="F68" s="2" t="s">
        <v>634</v>
      </c>
      <c r="G68" s="2" t="s">
        <v>927</v>
      </c>
      <c r="H68" s="2">
        <v>77910</v>
      </c>
      <c r="I68" s="2" t="s">
        <v>1136</v>
      </c>
      <c r="J68" s="3">
        <v>2392</v>
      </c>
      <c r="K68" s="4">
        <f ca="1">DATEDIF(DateNaissance,TODAY()+1000,"y")</f>
        <v>35</v>
      </c>
      <c r="L68" s="23" t="b">
        <f t="shared" ca="1" si="8"/>
        <v>0</v>
      </c>
      <c r="M68" s="2" t="str">
        <f t="shared" ca="1" si="9"/>
        <v>---</v>
      </c>
      <c r="N68" s="3">
        <f t="shared" ca="1" si="10"/>
        <v>0</v>
      </c>
      <c r="O68" s="3">
        <f t="shared" ca="1" si="11"/>
        <v>0</v>
      </c>
      <c r="P68" s="2" t="str">
        <f t="shared" si="12"/>
        <v>22844CL</v>
      </c>
      <c r="Q68" s="2" t="str">
        <f t="shared" si="13"/>
        <v>COMLAR LAUREEN 22844</v>
      </c>
    </row>
    <row r="69" spans="1:17" x14ac:dyDescent="0.25">
      <c r="A69" s="2">
        <v>18213</v>
      </c>
      <c r="B69" s="2" t="s">
        <v>297</v>
      </c>
      <c r="C69" s="2" t="s">
        <v>68</v>
      </c>
      <c r="D69" s="2" t="s">
        <v>86</v>
      </c>
      <c r="E69" s="1">
        <v>30536</v>
      </c>
      <c r="F69" s="2" t="s">
        <v>576</v>
      </c>
      <c r="G69" s="2" t="s">
        <v>855</v>
      </c>
      <c r="H69" s="2">
        <v>77840</v>
      </c>
      <c r="I69" s="2" t="s">
        <v>1135</v>
      </c>
      <c r="J69" s="3">
        <v>1946</v>
      </c>
      <c r="K69" s="4">
        <f ca="1">DATEDIF(DateNaissance,TODAY()+1000,"y")</f>
        <v>39</v>
      </c>
      <c r="L69" s="23" t="b">
        <f t="shared" ca="1" si="8"/>
        <v>0</v>
      </c>
      <c r="M69" s="2" t="str">
        <f t="shared" ca="1" si="9"/>
        <v>---</v>
      </c>
      <c r="N69" s="3">
        <f t="shared" ca="1" si="10"/>
        <v>0</v>
      </c>
      <c r="O69" s="3">
        <f t="shared" ca="1" si="11"/>
        <v>0</v>
      </c>
      <c r="P69" s="2" t="str">
        <f t="shared" si="12"/>
        <v>18213CD</v>
      </c>
      <c r="Q69" s="2" t="str">
        <f t="shared" si="13"/>
        <v>CORVELYN DORINE 18213</v>
      </c>
    </row>
    <row r="70" spans="1:17" x14ac:dyDescent="0.25">
      <c r="A70" s="2">
        <v>17214</v>
      </c>
      <c r="B70" s="2" t="s">
        <v>251</v>
      </c>
      <c r="C70" s="2" t="s">
        <v>99</v>
      </c>
      <c r="D70" s="2" t="s">
        <v>131</v>
      </c>
      <c r="E70" s="1">
        <v>26222</v>
      </c>
      <c r="F70" s="2" t="s">
        <v>566</v>
      </c>
      <c r="G70" s="2" t="s">
        <v>841</v>
      </c>
      <c r="H70" s="2">
        <v>77710</v>
      </c>
      <c r="I70" s="2" t="s">
        <v>1135</v>
      </c>
      <c r="J70" s="3">
        <v>1698</v>
      </c>
      <c r="K70" s="4">
        <f ca="1">DATEDIF(DateNaissance,TODAY(),"y")</f>
        <v>48</v>
      </c>
      <c r="L70" s="23" t="b">
        <f t="shared" ca="1" si="8"/>
        <v>0</v>
      </c>
      <c r="M70" s="2" t="str">
        <f t="shared" ca="1" si="9"/>
        <v>---</v>
      </c>
      <c r="N70" s="3">
        <f t="shared" ca="1" si="10"/>
        <v>0</v>
      </c>
      <c r="O70" s="3">
        <f t="shared" ca="1" si="11"/>
        <v>0</v>
      </c>
      <c r="P70" s="2" t="str">
        <f t="shared" si="12"/>
        <v>17214CD</v>
      </c>
      <c r="Q70" s="2" t="str">
        <f t="shared" si="13"/>
        <v>COTANTIEN DENIS 17214</v>
      </c>
    </row>
    <row r="71" spans="1:17" x14ac:dyDescent="0.25">
      <c r="A71" s="2">
        <v>16985</v>
      </c>
      <c r="B71" s="2" t="s">
        <v>220</v>
      </c>
      <c r="C71" s="2" t="s">
        <v>177</v>
      </c>
      <c r="D71" s="2" t="s">
        <v>131</v>
      </c>
      <c r="E71" s="1">
        <v>32241</v>
      </c>
      <c r="F71" s="2" t="s">
        <v>561</v>
      </c>
      <c r="G71" s="2" t="s">
        <v>836</v>
      </c>
      <c r="H71" s="2">
        <v>77570</v>
      </c>
      <c r="I71" s="2" t="s">
        <v>1135</v>
      </c>
      <c r="J71" s="3">
        <v>1851</v>
      </c>
      <c r="K71" s="4">
        <f ca="1">DATEDIF(DateNaissance,TODAY()+1000,"y")</f>
        <v>34</v>
      </c>
      <c r="L71" s="23" t="b">
        <f t="shared" ca="1" si="8"/>
        <v>0</v>
      </c>
      <c r="M71" s="2" t="str">
        <f t="shared" ca="1" si="9"/>
        <v>---</v>
      </c>
      <c r="N71" s="3">
        <f t="shared" ca="1" si="10"/>
        <v>0</v>
      </c>
      <c r="O71" s="3">
        <f t="shared" ca="1" si="11"/>
        <v>0</v>
      </c>
      <c r="P71" s="2" t="str">
        <f t="shared" si="12"/>
        <v>16985CC</v>
      </c>
      <c r="Q71" s="2" t="str">
        <f t="shared" si="13"/>
        <v>COUQUARD CYPRIEN 16985</v>
      </c>
    </row>
    <row r="72" spans="1:17" x14ac:dyDescent="0.25">
      <c r="A72" s="2">
        <v>24324</v>
      </c>
      <c r="B72" s="2" t="s">
        <v>230</v>
      </c>
      <c r="C72" s="2" t="s">
        <v>140</v>
      </c>
      <c r="D72" s="2" t="s">
        <v>131</v>
      </c>
      <c r="E72" s="1">
        <v>24106</v>
      </c>
      <c r="F72" s="2" t="s">
        <v>651</v>
      </c>
      <c r="G72" s="2" t="s">
        <v>951</v>
      </c>
      <c r="H72" s="2">
        <v>77510</v>
      </c>
      <c r="I72" s="2" t="s">
        <v>1136</v>
      </c>
      <c r="J72" s="3">
        <v>2661</v>
      </c>
      <c r="K72" s="4">
        <f ca="1">DATEDIF(DateNaissance,TODAY(),"y")</f>
        <v>53</v>
      </c>
      <c r="L72" s="23" t="b">
        <f t="shared" ca="1" si="8"/>
        <v>1</v>
      </c>
      <c r="M72" s="2" t="str">
        <f t="shared" ca="1" si="9"/>
        <v>---</v>
      </c>
      <c r="N72" s="3">
        <f t="shared" ca="1" si="10"/>
        <v>0</v>
      </c>
      <c r="O72" s="3">
        <f t="shared" ca="1" si="11"/>
        <v>0</v>
      </c>
      <c r="P72" s="2" t="str">
        <f t="shared" si="12"/>
        <v>24324CM</v>
      </c>
      <c r="Q72" s="2" t="str">
        <f t="shared" si="13"/>
        <v>COUVANT MIKE 24324</v>
      </c>
    </row>
    <row r="73" spans="1:17" x14ac:dyDescent="0.25">
      <c r="A73" s="2">
        <v>24675</v>
      </c>
      <c r="B73" s="2" t="s">
        <v>365</v>
      </c>
      <c r="C73" s="2" t="s">
        <v>31</v>
      </c>
      <c r="D73" s="2" t="s">
        <v>86</v>
      </c>
      <c r="E73" s="1">
        <v>18709</v>
      </c>
      <c r="F73" s="2" t="s">
        <v>523</v>
      </c>
      <c r="G73" s="2" t="s">
        <v>957</v>
      </c>
      <c r="H73" s="2">
        <v>77450</v>
      </c>
      <c r="I73" s="2" t="s">
        <v>1137</v>
      </c>
      <c r="J73" s="3">
        <v>3417</v>
      </c>
      <c r="K73" s="4">
        <f ca="1">DATEDIF(DateNaissance,TODAY(),"y")</f>
        <v>68</v>
      </c>
      <c r="L73" s="23" t="b">
        <f t="shared" ca="1" si="8"/>
        <v>1</v>
      </c>
      <c r="M73" s="2" t="str">
        <f t="shared" ca="1" si="9"/>
        <v>Sénior</v>
      </c>
      <c r="N73" s="3">
        <f t="shared" ca="1" si="10"/>
        <v>341.70000000000005</v>
      </c>
      <c r="O73" s="3">
        <f t="shared" ca="1" si="11"/>
        <v>683.40000000000009</v>
      </c>
      <c r="P73" s="2" t="str">
        <f t="shared" si="12"/>
        <v>24675CN</v>
      </c>
      <c r="Q73" s="2" t="str">
        <f t="shared" si="13"/>
        <v>CREISER NOLWENN 24675</v>
      </c>
    </row>
    <row r="74" spans="1:17" x14ac:dyDescent="0.25">
      <c r="A74" s="2">
        <v>19503</v>
      </c>
      <c r="B74" s="2" t="s">
        <v>406</v>
      </c>
      <c r="C74" s="2" t="s">
        <v>106</v>
      </c>
      <c r="D74" s="2" t="s">
        <v>131</v>
      </c>
      <c r="E74" s="1">
        <v>28513</v>
      </c>
      <c r="F74" s="2" t="s">
        <v>590</v>
      </c>
      <c r="G74" s="2" t="s">
        <v>875</v>
      </c>
      <c r="H74" s="2">
        <v>77160</v>
      </c>
      <c r="I74" s="2" t="s">
        <v>1136</v>
      </c>
      <c r="J74" s="3">
        <v>2741</v>
      </c>
      <c r="K74" s="4">
        <f ca="1">DATEDIF(DateNaissance,TODAY(),"y")</f>
        <v>41</v>
      </c>
      <c r="L74" s="23" t="b">
        <f t="shared" ca="1" si="8"/>
        <v>0</v>
      </c>
      <c r="M74" s="2" t="str">
        <f t="shared" ca="1" si="9"/>
        <v>---</v>
      </c>
      <c r="N74" s="3">
        <f t="shared" ca="1" si="10"/>
        <v>0</v>
      </c>
      <c r="O74" s="3">
        <f t="shared" ca="1" si="11"/>
        <v>0</v>
      </c>
      <c r="P74" s="2" t="str">
        <f t="shared" si="12"/>
        <v>19503CF</v>
      </c>
      <c r="Q74" s="2" t="str">
        <f t="shared" si="13"/>
        <v>CROPAGE FREDDY 19503</v>
      </c>
    </row>
    <row r="75" spans="1:17" x14ac:dyDescent="0.25">
      <c r="A75" s="2">
        <v>25883</v>
      </c>
      <c r="B75" s="2" t="s">
        <v>364</v>
      </c>
      <c r="C75" s="2" t="s">
        <v>199</v>
      </c>
      <c r="D75" s="2" t="s">
        <v>131</v>
      </c>
      <c r="E75" s="1">
        <v>31129</v>
      </c>
      <c r="F75" s="2" t="s">
        <v>671</v>
      </c>
      <c r="G75" s="2" t="s">
        <v>976</v>
      </c>
      <c r="H75" s="2">
        <v>77550</v>
      </c>
      <c r="I75" s="2" t="s">
        <v>1137</v>
      </c>
      <c r="J75" s="3">
        <v>4170</v>
      </c>
      <c r="K75" s="4">
        <f ca="1">DATEDIF(DateNaissance,TODAY()+1000,"y")</f>
        <v>37</v>
      </c>
      <c r="L75" s="23" t="b">
        <f t="shared" ca="1" si="8"/>
        <v>0</v>
      </c>
      <c r="M75" s="2" t="str">
        <f t="shared" ca="1" si="9"/>
        <v>---</v>
      </c>
      <c r="N75" s="3">
        <f t="shared" ca="1" si="10"/>
        <v>0</v>
      </c>
      <c r="O75" s="3">
        <f t="shared" ca="1" si="11"/>
        <v>0</v>
      </c>
      <c r="P75" s="2" t="str">
        <f t="shared" si="12"/>
        <v>25883CS</v>
      </c>
      <c r="Q75" s="2" t="str">
        <f t="shared" si="13"/>
        <v>CUPERMAN SACHA 25883</v>
      </c>
    </row>
    <row r="76" spans="1:17" x14ac:dyDescent="0.25">
      <c r="A76" s="2">
        <v>29399</v>
      </c>
      <c r="B76" s="2" t="s">
        <v>258</v>
      </c>
      <c r="C76" s="2" t="s">
        <v>149</v>
      </c>
      <c r="D76" s="2" t="s">
        <v>131</v>
      </c>
      <c r="E76" s="1">
        <v>22419</v>
      </c>
      <c r="F76" s="2" t="s">
        <v>703</v>
      </c>
      <c r="G76" s="2" t="s">
        <v>1016</v>
      </c>
      <c r="H76" s="2">
        <v>77320</v>
      </c>
      <c r="I76" s="2" t="s">
        <v>1136</v>
      </c>
      <c r="J76" s="3">
        <v>2546</v>
      </c>
      <c r="K76" s="4">
        <f t="shared" ref="K76:K84" ca="1" si="14">DATEDIF(DateNaissance,TODAY(),"y")</f>
        <v>58</v>
      </c>
      <c r="L76" s="23" t="b">
        <f t="shared" ca="1" si="8"/>
        <v>1</v>
      </c>
      <c r="M76" s="2" t="str">
        <f t="shared" ca="1" si="9"/>
        <v>---</v>
      </c>
      <c r="N76" s="3">
        <f t="shared" ca="1" si="10"/>
        <v>0</v>
      </c>
      <c r="O76" s="3">
        <f t="shared" ca="1" si="11"/>
        <v>0</v>
      </c>
      <c r="P76" s="2" t="str">
        <f t="shared" si="12"/>
        <v>29399DR</v>
      </c>
      <c r="Q76" s="2" t="str">
        <f t="shared" si="13"/>
        <v>D HIVERT REGIS 29399</v>
      </c>
    </row>
    <row r="77" spans="1:17" x14ac:dyDescent="0.25">
      <c r="A77" s="2">
        <v>23860</v>
      </c>
      <c r="B77" s="2" t="s">
        <v>361</v>
      </c>
      <c r="C77" s="2" t="s">
        <v>137</v>
      </c>
      <c r="D77" s="2" t="s">
        <v>131</v>
      </c>
      <c r="E77" s="1">
        <v>29036</v>
      </c>
      <c r="F77" s="2" t="s">
        <v>522</v>
      </c>
      <c r="G77" s="2" t="s">
        <v>944</v>
      </c>
      <c r="H77" s="2">
        <v>77600</v>
      </c>
      <c r="I77" s="2" t="s">
        <v>1135</v>
      </c>
      <c r="J77" s="3">
        <v>1697</v>
      </c>
      <c r="K77" s="4">
        <f t="shared" ca="1" si="14"/>
        <v>40</v>
      </c>
      <c r="L77" s="23" t="b">
        <f t="shared" ca="1" si="8"/>
        <v>0</v>
      </c>
      <c r="M77" s="2" t="str">
        <f t="shared" ca="1" si="9"/>
        <v>---</v>
      </c>
      <c r="N77" s="3">
        <f t="shared" ca="1" si="10"/>
        <v>0</v>
      </c>
      <c r="O77" s="3">
        <f t="shared" ca="1" si="11"/>
        <v>0</v>
      </c>
      <c r="P77" s="2" t="str">
        <f t="shared" si="12"/>
        <v>23860DM</v>
      </c>
      <c r="Q77" s="2" t="str">
        <f t="shared" si="13"/>
        <v>DARTOUX MARVIN 23860</v>
      </c>
    </row>
    <row r="78" spans="1:17" x14ac:dyDescent="0.25">
      <c r="A78" s="2">
        <v>19842</v>
      </c>
      <c r="B78" s="2" t="s">
        <v>304</v>
      </c>
      <c r="C78" s="2" t="s">
        <v>109</v>
      </c>
      <c r="D78" s="2" t="s">
        <v>131</v>
      </c>
      <c r="E78" s="1">
        <v>18965</v>
      </c>
      <c r="F78" s="2" t="s">
        <v>594</v>
      </c>
      <c r="G78" s="2" t="s">
        <v>880</v>
      </c>
      <c r="H78" s="2">
        <v>77163</v>
      </c>
      <c r="I78" s="2" t="s">
        <v>1135</v>
      </c>
      <c r="J78" s="3">
        <v>1628</v>
      </c>
      <c r="K78" s="4">
        <f t="shared" ca="1" si="14"/>
        <v>67</v>
      </c>
      <c r="L78" s="23" t="b">
        <f t="shared" ca="1" si="8"/>
        <v>1</v>
      </c>
      <c r="M78" s="2" t="str">
        <f t="shared" ca="1" si="9"/>
        <v>Sénior</v>
      </c>
      <c r="N78" s="3">
        <f t="shared" ca="1" si="10"/>
        <v>0</v>
      </c>
      <c r="O78" s="3">
        <f t="shared" ca="1" si="11"/>
        <v>0</v>
      </c>
      <c r="P78" s="2" t="str">
        <f t="shared" si="12"/>
        <v>19842DG</v>
      </c>
      <c r="Q78" s="2" t="str">
        <f t="shared" si="13"/>
        <v>DE GUNZBURG GAUTIER 19842</v>
      </c>
    </row>
    <row r="79" spans="1:17" x14ac:dyDescent="0.25">
      <c r="A79" s="2">
        <v>30190</v>
      </c>
      <c r="B79" s="2" t="s">
        <v>316</v>
      </c>
      <c r="C79" s="2" t="s">
        <v>22</v>
      </c>
      <c r="D79" s="2" t="s">
        <v>86</v>
      </c>
      <c r="E79" s="1">
        <v>28376</v>
      </c>
      <c r="F79" s="2" t="s">
        <v>711</v>
      </c>
      <c r="G79" s="2" t="s">
        <v>1026</v>
      </c>
      <c r="H79" s="2">
        <v>77320</v>
      </c>
      <c r="I79" s="2" t="s">
        <v>1136</v>
      </c>
      <c r="J79" s="3">
        <v>2395</v>
      </c>
      <c r="K79" s="4">
        <f t="shared" ca="1" si="14"/>
        <v>42</v>
      </c>
      <c r="L79" s="23" t="b">
        <f t="shared" ca="1" si="8"/>
        <v>0</v>
      </c>
      <c r="M79" s="2" t="str">
        <f t="shared" ca="1" si="9"/>
        <v>---</v>
      </c>
      <c r="N79" s="3">
        <f t="shared" ca="1" si="10"/>
        <v>0</v>
      </c>
      <c r="O79" s="3">
        <f t="shared" ca="1" si="11"/>
        <v>0</v>
      </c>
      <c r="P79" s="2" t="str">
        <f t="shared" si="12"/>
        <v>30190DH</v>
      </c>
      <c r="Q79" s="2" t="str">
        <f t="shared" si="13"/>
        <v>DE ROTHSCHILD HELOISE 30190</v>
      </c>
    </row>
    <row r="80" spans="1:17" x14ac:dyDescent="0.25">
      <c r="A80" s="2">
        <v>23641</v>
      </c>
      <c r="B80" s="2" t="s">
        <v>311</v>
      </c>
      <c r="C80" s="2" t="s">
        <v>135</v>
      </c>
      <c r="D80" s="2" t="s">
        <v>131</v>
      </c>
      <c r="E80" s="1">
        <v>24485</v>
      </c>
      <c r="F80" s="2" t="s">
        <v>517</v>
      </c>
      <c r="G80" s="2" t="s">
        <v>941</v>
      </c>
      <c r="H80" s="2">
        <v>77480</v>
      </c>
      <c r="I80" s="2" t="s">
        <v>1137</v>
      </c>
      <c r="J80" s="3">
        <v>3133</v>
      </c>
      <c r="K80" s="4">
        <f t="shared" ca="1" si="14"/>
        <v>52</v>
      </c>
      <c r="L80" s="23" t="b">
        <f t="shared" ca="1" si="8"/>
        <v>1</v>
      </c>
      <c r="M80" s="2" t="str">
        <f t="shared" ca="1" si="9"/>
        <v>---</v>
      </c>
      <c r="N80" s="3">
        <f t="shared" ca="1" si="10"/>
        <v>0</v>
      </c>
      <c r="O80" s="3">
        <f t="shared" ca="1" si="11"/>
        <v>0</v>
      </c>
      <c r="P80" s="2" t="str">
        <f t="shared" si="12"/>
        <v>23641DM</v>
      </c>
      <c r="Q80" s="2" t="str">
        <f t="shared" si="13"/>
        <v>DEBLOUX MANUEL 23641</v>
      </c>
    </row>
    <row r="81" spans="1:17" x14ac:dyDescent="0.25">
      <c r="A81" s="2">
        <v>29114</v>
      </c>
      <c r="B81" s="2" t="s">
        <v>252</v>
      </c>
      <c r="C81" s="2" t="s">
        <v>171</v>
      </c>
      <c r="D81" s="2" t="s">
        <v>131</v>
      </c>
      <c r="E81" s="1">
        <v>26205</v>
      </c>
      <c r="F81" s="2" t="s">
        <v>700</v>
      </c>
      <c r="G81" s="2" t="s">
        <v>1012</v>
      </c>
      <c r="H81" s="2">
        <v>77250</v>
      </c>
      <c r="I81" s="2" t="s">
        <v>1135</v>
      </c>
      <c r="J81" s="3">
        <v>1914</v>
      </c>
      <c r="K81" s="4">
        <f t="shared" ca="1" si="14"/>
        <v>48</v>
      </c>
      <c r="L81" s="23" t="b">
        <f t="shared" ca="1" si="8"/>
        <v>0</v>
      </c>
      <c r="M81" s="2" t="str">
        <f t="shared" ca="1" si="9"/>
        <v>---</v>
      </c>
      <c r="N81" s="3">
        <f t="shared" ca="1" si="10"/>
        <v>0</v>
      </c>
      <c r="O81" s="3">
        <f t="shared" ca="1" si="11"/>
        <v>0</v>
      </c>
      <c r="P81" s="2" t="str">
        <f t="shared" si="12"/>
        <v>29114DA</v>
      </c>
      <c r="Q81" s="2" t="str">
        <f t="shared" si="13"/>
        <v>DEBRESNE AMINE 29114</v>
      </c>
    </row>
    <row r="82" spans="1:17" x14ac:dyDescent="0.25">
      <c r="A82" s="2">
        <v>14237</v>
      </c>
      <c r="B82" s="2" t="s">
        <v>463</v>
      </c>
      <c r="C82" s="2" t="s">
        <v>55</v>
      </c>
      <c r="D82" s="2" t="s">
        <v>86</v>
      </c>
      <c r="E82" s="1">
        <v>21877</v>
      </c>
      <c r="F82" s="2" t="s">
        <v>532</v>
      </c>
      <c r="G82" s="2" t="s">
        <v>797</v>
      </c>
      <c r="H82" s="2">
        <v>77930</v>
      </c>
      <c r="I82" s="2" t="s">
        <v>1136</v>
      </c>
      <c r="J82" s="3">
        <v>2564</v>
      </c>
      <c r="K82" s="4">
        <f t="shared" ca="1" si="14"/>
        <v>59</v>
      </c>
      <c r="L82" s="23" t="b">
        <f t="shared" ca="1" si="8"/>
        <v>1</v>
      </c>
      <c r="M82" s="2" t="str">
        <f t="shared" ca="1" si="9"/>
        <v>---</v>
      </c>
      <c r="N82" s="3">
        <f t="shared" ca="1" si="10"/>
        <v>0</v>
      </c>
      <c r="O82" s="3">
        <f t="shared" ca="1" si="11"/>
        <v>0</v>
      </c>
      <c r="P82" s="2" t="str">
        <f t="shared" si="12"/>
        <v>14237DB</v>
      </c>
      <c r="Q82" s="2" t="str">
        <f t="shared" si="13"/>
        <v>DEFLEURS BLANDINE 14237</v>
      </c>
    </row>
    <row r="83" spans="1:17" x14ac:dyDescent="0.25">
      <c r="A83" s="2">
        <v>21648</v>
      </c>
      <c r="B83" s="2" t="s">
        <v>463</v>
      </c>
      <c r="C83" s="2" t="s">
        <v>80</v>
      </c>
      <c r="D83" s="2" t="s">
        <v>86</v>
      </c>
      <c r="E83" s="1">
        <v>21909</v>
      </c>
      <c r="F83" s="2" t="s">
        <v>523</v>
      </c>
      <c r="G83" s="2" t="s">
        <v>908</v>
      </c>
      <c r="H83" s="2">
        <v>77260</v>
      </c>
      <c r="I83" s="2" t="s">
        <v>1135</v>
      </c>
      <c r="J83" s="3">
        <v>1685</v>
      </c>
      <c r="K83" s="4">
        <f t="shared" ca="1" si="14"/>
        <v>59</v>
      </c>
      <c r="L83" s="23" t="b">
        <f t="shared" ca="1" si="8"/>
        <v>1</v>
      </c>
      <c r="M83" s="2" t="str">
        <f t="shared" ca="1" si="9"/>
        <v>---</v>
      </c>
      <c r="N83" s="3">
        <f t="shared" ca="1" si="10"/>
        <v>0</v>
      </c>
      <c r="O83" s="3">
        <f t="shared" ca="1" si="11"/>
        <v>0</v>
      </c>
      <c r="P83" s="2" t="str">
        <f t="shared" si="12"/>
        <v>21648DJ</v>
      </c>
      <c r="Q83" s="2" t="str">
        <f t="shared" si="13"/>
        <v>DEFLEURS JOANNA 21648</v>
      </c>
    </row>
    <row r="84" spans="1:17" x14ac:dyDescent="0.25">
      <c r="A84" s="2">
        <v>15203</v>
      </c>
      <c r="B84" s="2" t="s">
        <v>336</v>
      </c>
      <c r="C84" s="2" t="s">
        <v>56</v>
      </c>
      <c r="D84" s="2" t="s">
        <v>86</v>
      </c>
      <c r="E84" s="1">
        <v>24798</v>
      </c>
      <c r="F84" s="2" t="s">
        <v>540</v>
      </c>
      <c r="G84" s="2" t="s">
        <v>810</v>
      </c>
      <c r="H84" s="2">
        <v>77420</v>
      </c>
      <c r="I84" s="2" t="s">
        <v>1136</v>
      </c>
      <c r="J84" s="3">
        <v>2525</v>
      </c>
      <c r="K84" s="4">
        <f t="shared" ca="1" si="14"/>
        <v>51</v>
      </c>
      <c r="L84" s="23" t="b">
        <f t="shared" ca="1" si="8"/>
        <v>1</v>
      </c>
      <c r="M84" s="2" t="str">
        <f t="shared" ca="1" si="9"/>
        <v>---</v>
      </c>
      <c r="N84" s="3">
        <f t="shared" ca="1" si="10"/>
        <v>0</v>
      </c>
      <c r="O84" s="3">
        <f t="shared" ca="1" si="11"/>
        <v>0</v>
      </c>
      <c r="P84" s="2" t="str">
        <f t="shared" si="12"/>
        <v>15203DC</v>
      </c>
      <c r="Q84" s="2" t="str">
        <f t="shared" si="13"/>
        <v>DEFLOUX CARINE 15203</v>
      </c>
    </row>
    <row r="85" spans="1:17" x14ac:dyDescent="0.25">
      <c r="A85" s="2">
        <v>23236</v>
      </c>
      <c r="B85" s="2" t="s">
        <v>489</v>
      </c>
      <c r="C85" s="2" t="s">
        <v>26</v>
      </c>
      <c r="D85" s="2" t="s">
        <v>86</v>
      </c>
      <c r="E85" s="1">
        <v>29719</v>
      </c>
      <c r="F85" s="2" t="s">
        <v>639</v>
      </c>
      <c r="G85" s="2" t="s">
        <v>933</v>
      </c>
      <c r="H85" s="2">
        <v>77400</v>
      </c>
      <c r="I85" s="2" t="s">
        <v>1136</v>
      </c>
      <c r="J85" s="3">
        <v>2792</v>
      </c>
      <c r="K85" s="4">
        <f ca="1">DATEDIF(DateNaissance,TODAY()+1000,"y")</f>
        <v>41</v>
      </c>
      <c r="L85" s="23" t="b">
        <f t="shared" ca="1" si="8"/>
        <v>0</v>
      </c>
      <c r="M85" s="2" t="str">
        <f t="shared" ca="1" si="9"/>
        <v>---</v>
      </c>
      <c r="N85" s="3">
        <f t="shared" ca="1" si="10"/>
        <v>0</v>
      </c>
      <c r="O85" s="3">
        <f t="shared" ca="1" si="11"/>
        <v>0</v>
      </c>
      <c r="P85" s="2" t="str">
        <f t="shared" si="12"/>
        <v>23236DL</v>
      </c>
      <c r="Q85" s="2" t="str">
        <f t="shared" si="13"/>
        <v>DELBOVEN LOLITA 23236</v>
      </c>
    </row>
    <row r="86" spans="1:17" x14ac:dyDescent="0.25">
      <c r="A86" s="2">
        <v>27308</v>
      </c>
      <c r="B86" s="2" t="s">
        <v>489</v>
      </c>
      <c r="C86" s="2" t="s">
        <v>159</v>
      </c>
      <c r="D86" s="2" t="s">
        <v>131</v>
      </c>
      <c r="E86" s="1">
        <v>30809</v>
      </c>
      <c r="F86" s="2" t="s">
        <v>677</v>
      </c>
      <c r="G86" s="2" t="s">
        <v>985</v>
      </c>
      <c r="H86" s="2">
        <v>77230</v>
      </c>
      <c r="I86" s="2" t="s">
        <v>1137</v>
      </c>
      <c r="J86" s="3">
        <v>3175</v>
      </c>
      <c r="K86" s="4">
        <f ca="1">DATEDIF(DateNaissance,TODAY()+1000,"y")</f>
        <v>38</v>
      </c>
      <c r="L86" s="23" t="b">
        <f t="shared" ca="1" si="8"/>
        <v>0</v>
      </c>
      <c r="M86" s="2" t="str">
        <f t="shared" ca="1" si="9"/>
        <v>---</v>
      </c>
      <c r="N86" s="3">
        <f t="shared" ca="1" si="10"/>
        <v>0</v>
      </c>
      <c r="O86" s="3">
        <f t="shared" ca="1" si="11"/>
        <v>0</v>
      </c>
      <c r="P86" s="2" t="str">
        <f t="shared" si="12"/>
        <v>27308DT</v>
      </c>
      <c r="Q86" s="2" t="str">
        <f t="shared" si="13"/>
        <v>DELBOVEN THIBAUD 27308</v>
      </c>
    </row>
    <row r="87" spans="1:17" x14ac:dyDescent="0.25">
      <c r="A87" s="2">
        <v>20030</v>
      </c>
      <c r="B87" s="2" t="s">
        <v>367</v>
      </c>
      <c r="C87" s="2" t="s">
        <v>111</v>
      </c>
      <c r="D87" s="2" t="s">
        <v>131</v>
      </c>
      <c r="E87" s="1">
        <v>31065</v>
      </c>
      <c r="F87" s="2" t="s">
        <v>597</v>
      </c>
      <c r="G87" s="2" t="s">
        <v>883</v>
      </c>
      <c r="H87" s="2">
        <v>77440</v>
      </c>
      <c r="I87" s="2" t="s">
        <v>1137</v>
      </c>
      <c r="J87" s="3">
        <v>3125</v>
      </c>
      <c r="K87" s="4">
        <f ca="1">DATEDIF(DateNaissance,TODAY()+1000,"y")</f>
        <v>37</v>
      </c>
      <c r="L87" s="23" t="b">
        <f t="shared" ca="1" si="8"/>
        <v>0</v>
      </c>
      <c r="M87" s="2" t="str">
        <f t="shared" ca="1" si="9"/>
        <v>---</v>
      </c>
      <c r="N87" s="3">
        <f t="shared" ca="1" si="10"/>
        <v>0</v>
      </c>
      <c r="O87" s="3">
        <f t="shared" ca="1" si="11"/>
        <v>0</v>
      </c>
      <c r="P87" s="2" t="str">
        <f t="shared" si="12"/>
        <v>20030DG</v>
      </c>
      <c r="Q87" s="2" t="str">
        <f t="shared" si="13"/>
        <v>DELESDERRIER GHISLAIN 20030</v>
      </c>
    </row>
    <row r="88" spans="1:17" x14ac:dyDescent="0.25">
      <c r="A88" s="2">
        <v>25846</v>
      </c>
      <c r="B88" s="2" t="s">
        <v>247</v>
      </c>
      <c r="C88" s="2" t="s">
        <v>154</v>
      </c>
      <c r="D88" s="2" t="s">
        <v>131</v>
      </c>
      <c r="E88" s="1">
        <v>19337</v>
      </c>
      <c r="F88" s="2" t="s">
        <v>670</v>
      </c>
      <c r="G88" s="2" t="s">
        <v>975</v>
      </c>
      <c r="H88" s="2">
        <v>77550</v>
      </c>
      <c r="I88" s="2" t="s">
        <v>1135</v>
      </c>
      <c r="J88" s="3">
        <v>1928</v>
      </c>
      <c r="K88" s="4">
        <f t="shared" ref="K88:K94" ca="1" si="15">DATEDIF(DateNaissance,TODAY(),"y")</f>
        <v>66</v>
      </c>
      <c r="L88" s="23" t="b">
        <f t="shared" ca="1" si="8"/>
        <v>1</v>
      </c>
      <c r="M88" s="2" t="str">
        <f t="shared" ca="1" si="9"/>
        <v>Sénior</v>
      </c>
      <c r="N88" s="3">
        <f t="shared" ca="1" si="10"/>
        <v>0</v>
      </c>
      <c r="O88" s="3">
        <f t="shared" ca="1" si="11"/>
        <v>0</v>
      </c>
      <c r="P88" s="2" t="str">
        <f t="shared" si="12"/>
        <v>25846DR</v>
      </c>
      <c r="Q88" s="2" t="str">
        <f t="shared" si="13"/>
        <v>DELPOIO RUDY 25846</v>
      </c>
    </row>
    <row r="89" spans="1:17" x14ac:dyDescent="0.25">
      <c r="A89" s="2">
        <v>16617</v>
      </c>
      <c r="B89" s="2" t="s">
        <v>430</v>
      </c>
      <c r="C89" s="2" t="s">
        <v>61</v>
      </c>
      <c r="D89" s="2" t="s">
        <v>86</v>
      </c>
      <c r="E89" s="1">
        <v>24981</v>
      </c>
      <c r="F89" s="2" t="s">
        <v>556</v>
      </c>
      <c r="G89" s="2" t="s">
        <v>831</v>
      </c>
      <c r="H89" s="2">
        <v>77124</v>
      </c>
      <c r="I89" s="2" t="s">
        <v>1137</v>
      </c>
      <c r="J89" s="3">
        <v>3800</v>
      </c>
      <c r="K89" s="4">
        <f t="shared" ca="1" si="15"/>
        <v>51</v>
      </c>
      <c r="L89" s="23" t="b">
        <f t="shared" ca="1" si="8"/>
        <v>1</v>
      </c>
      <c r="M89" s="2" t="str">
        <f t="shared" ca="1" si="9"/>
        <v>---</v>
      </c>
      <c r="N89" s="3">
        <f t="shared" ca="1" si="10"/>
        <v>0</v>
      </c>
      <c r="O89" s="3">
        <f t="shared" ca="1" si="11"/>
        <v>0</v>
      </c>
      <c r="P89" s="2" t="str">
        <f t="shared" si="12"/>
        <v>16617DC</v>
      </c>
      <c r="Q89" s="2" t="str">
        <f t="shared" si="13"/>
        <v>DEMALDENT CONSTANCE 16617</v>
      </c>
    </row>
    <row r="90" spans="1:17" x14ac:dyDescent="0.25">
      <c r="A90" s="2">
        <v>19141</v>
      </c>
      <c r="B90" s="2" t="s">
        <v>228</v>
      </c>
      <c r="C90" s="2" t="s">
        <v>17</v>
      </c>
      <c r="D90" s="2" t="s">
        <v>86</v>
      </c>
      <c r="E90" s="1">
        <v>22654</v>
      </c>
      <c r="F90" s="2" t="s">
        <v>585</v>
      </c>
      <c r="G90" s="2" t="s">
        <v>869</v>
      </c>
      <c r="H90" s="2">
        <v>77124</v>
      </c>
      <c r="I90" s="2" t="s">
        <v>1137</v>
      </c>
      <c r="J90" s="3">
        <v>4046</v>
      </c>
      <c r="K90" s="4">
        <f t="shared" ca="1" si="15"/>
        <v>57</v>
      </c>
      <c r="L90" s="23" t="b">
        <f t="shared" ca="1" si="8"/>
        <v>1</v>
      </c>
      <c r="M90" s="2" t="str">
        <f t="shared" ca="1" si="9"/>
        <v>---</v>
      </c>
      <c r="N90" s="3">
        <f t="shared" ca="1" si="10"/>
        <v>0</v>
      </c>
      <c r="O90" s="3">
        <f t="shared" ca="1" si="11"/>
        <v>0</v>
      </c>
      <c r="P90" s="2" t="str">
        <f t="shared" si="12"/>
        <v>19141DF</v>
      </c>
      <c r="Q90" s="2" t="str">
        <f t="shared" si="13"/>
        <v>DENONVILLE FATOUMATA 19141</v>
      </c>
    </row>
    <row r="91" spans="1:17" x14ac:dyDescent="0.25">
      <c r="A91" s="2">
        <v>27863</v>
      </c>
      <c r="B91" s="2" t="s">
        <v>410</v>
      </c>
      <c r="C91" s="2" t="s">
        <v>161</v>
      </c>
      <c r="D91" s="2" t="s">
        <v>131</v>
      </c>
      <c r="E91" s="1">
        <v>23759</v>
      </c>
      <c r="F91" s="2" t="s">
        <v>684</v>
      </c>
      <c r="G91" s="2" t="s">
        <v>993</v>
      </c>
      <c r="H91" s="2">
        <v>77120</v>
      </c>
      <c r="I91" s="2" t="s">
        <v>1135</v>
      </c>
      <c r="J91" s="3">
        <v>1649</v>
      </c>
      <c r="K91" s="4">
        <f t="shared" ca="1" si="15"/>
        <v>54</v>
      </c>
      <c r="L91" s="23" t="b">
        <f t="shared" ca="1" si="8"/>
        <v>1</v>
      </c>
      <c r="M91" s="2" t="str">
        <f t="shared" ca="1" si="9"/>
        <v>---</v>
      </c>
      <c r="N91" s="3">
        <f t="shared" ca="1" si="10"/>
        <v>0</v>
      </c>
      <c r="O91" s="3">
        <f t="shared" ca="1" si="11"/>
        <v>0</v>
      </c>
      <c r="P91" s="2" t="str">
        <f t="shared" si="12"/>
        <v>27863DV</v>
      </c>
      <c r="Q91" s="2" t="str">
        <f t="shared" si="13"/>
        <v>DERONDEL VIVIEN 27863</v>
      </c>
    </row>
    <row r="92" spans="1:17" x14ac:dyDescent="0.25">
      <c r="A92" s="2">
        <v>23411</v>
      </c>
      <c r="B92" s="2" t="s">
        <v>320</v>
      </c>
      <c r="C92" s="2" t="s">
        <v>189</v>
      </c>
      <c r="D92" s="2" t="s">
        <v>131</v>
      </c>
      <c r="E92" s="1">
        <v>22313</v>
      </c>
      <c r="F92" s="2" t="s">
        <v>643</v>
      </c>
      <c r="G92" s="2" t="s">
        <v>937</v>
      </c>
      <c r="H92" s="2">
        <v>77410</v>
      </c>
      <c r="I92" s="2" t="s">
        <v>1137</v>
      </c>
      <c r="J92" s="3">
        <v>4149</v>
      </c>
      <c r="K92" s="4">
        <f t="shared" ca="1" si="15"/>
        <v>58</v>
      </c>
      <c r="L92" s="23" t="b">
        <f t="shared" ca="1" si="8"/>
        <v>1</v>
      </c>
      <c r="M92" s="2" t="str">
        <f t="shared" ca="1" si="9"/>
        <v>---</v>
      </c>
      <c r="N92" s="3">
        <f t="shared" ca="1" si="10"/>
        <v>0</v>
      </c>
      <c r="O92" s="3">
        <f t="shared" ca="1" si="11"/>
        <v>0</v>
      </c>
      <c r="P92" s="2" t="str">
        <f t="shared" si="12"/>
        <v>23411DL</v>
      </c>
      <c r="Q92" s="2" t="str">
        <f t="shared" si="13"/>
        <v>DESBRAS LUCIEN 23411</v>
      </c>
    </row>
    <row r="93" spans="1:17" x14ac:dyDescent="0.25">
      <c r="A93" s="2">
        <v>17124</v>
      </c>
      <c r="B93" s="2" t="s">
        <v>271</v>
      </c>
      <c r="C93" s="2" t="s">
        <v>98</v>
      </c>
      <c r="D93" s="2" t="s">
        <v>131</v>
      </c>
      <c r="E93" s="1">
        <v>27680</v>
      </c>
      <c r="F93" s="2" t="s">
        <v>564</v>
      </c>
      <c r="G93" s="2" t="s">
        <v>839</v>
      </c>
      <c r="H93" s="2">
        <v>77320</v>
      </c>
      <c r="I93" s="2" t="s">
        <v>1136</v>
      </c>
      <c r="J93" s="3">
        <v>2538</v>
      </c>
      <c r="K93" s="4">
        <f t="shared" ca="1" si="15"/>
        <v>44</v>
      </c>
      <c r="L93" s="23" t="b">
        <f t="shared" ca="1" si="8"/>
        <v>0</v>
      </c>
      <c r="M93" s="2" t="str">
        <f t="shared" ca="1" si="9"/>
        <v>---</v>
      </c>
      <c r="N93" s="3">
        <f t="shared" ca="1" si="10"/>
        <v>0</v>
      </c>
      <c r="O93" s="3">
        <f t="shared" ca="1" si="11"/>
        <v>0</v>
      </c>
      <c r="P93" s="2" t="str">
        <f t="shared" si="12"/>
        <v>17124DC</v>
      </c>
      <c r="Q93" s="2" t="str">
        <f t="shared" si="13"/>
        <v>DESTHUIS CYRILLE 17124</v>
      </c>
    </row>
    <row r="94" spans="1:17" x14ac:dyDescent="0.25">
      <c r="A94" s="2">
        <v>22049</v>
      </c>
      <c r="B94" s="2" t="s">
        <v>315</v>
      </c>
      <c r="C94" s="2" t="s">
        <v>184</v>
      </c>
      <c r="D94" s="2" t="s">
        <v>131</v>
      </c>
      <c r="E94" s="1">
        <v>24502</v>
      </c>
      <c r="F94" s="2" t="s">
        <v>624</v>
      </c>
      <c r="G94" s="2" t="s">
        <v>915</v>
      </c>
      <c r="H94" s="2">
        <v>77370</v>
      </c>
      <c r="I94" s="2" t="s">
        <v>1137</v>
      </c>
      <c r="J94" s="3">
        <v>3770</v>
      </c>
      <c r="K94" s="4">
        <f t="shared" ca="1" si="15"/>
        <v>52</v>
      </c>
      <c r="L94" s="23" t="b">
        <f t="shared" ca="1" si="8"/>
        <v>1</v>
      </c>
      <c r="M94" s="2" t="str">
        <f t="shared" ca="1" si="9"/>
        <v>---</v>
      </c>
      <c r="N94" s="3">
        <f t="shared" ca="1" si="10"/>
        <v>0</v>
      </c>
      <c r="O94" s="3">
        <f t="shared" ca="1" si="11"/>
        <v>0</v>
      </c>
      <c r="P94" s="2" t="str">
        <f t="shared" si="12"/>
        <v>22049DJ</v>
      </c>
      <c r="Q94" s="2" t="str">
        <f t="shared" si="13"/>
        <v>DETTON JOSEPH 22049</v>
      </c>
    </row>
    <row r="95" spans="1:17" x14ac:dyDescent="0.25">
      <c r="A95" s="2">
        <v>31321</v>
      </c>
      <c r="B95" s="2" t="s">
        <v>393</v>
      </c>
      <c r="C95" s="2" t="s">
        <v>154</v>
      </c>
      <c r="D95" s="2" t="s">
        <v>131</v>
      </c>
      <c r="E95" s="1">
        <v>30180</v>
      </c>
      <c r="F95" s="2" t="s">
        <v>720</v>
      </c>
      <c r="G95" s="2" t="s">
        <v>1041</v>
      </c>
      <c r="H95" s="2">
        <v>77100</v>
      </c>
      <c r="I95" s="2" t="s">
        <v>1137</v>
      </c>
      <c r="J95" s="3">
        <v>3835</v>
      </c>
      <c r="K95" s="4">
        <f ca="1">DATEDIF(DateNaissance,TODAY()+1000,"y")</f>
        <v>39</v>
      </c>
      <c r="L95" s="23" t="b">
        <f t="shared" ca="1" si="8"/>
        <v>0</v>
      </c>
      <c r="M95" s="2" t="str">
        <f t="shared" ca="1" si="9"/>
        <v>---</v>
      </c>
      <c r="N95" s="3">
        <f t="shared" ca="1" si="10"/>
        <v>0</v>
      </c>
      <c r="O95" s="3">
        <f t="shared" ca="1" si="11"/>
        <v>0</v>
      </c>
      <c r="P95" s="2" t="str">
        <f t="shared" si="12"/>
        <v>31321DR</v>
      </c>
      <c r="Q95" s="2" t="str">
        <f t="shared" si="13"/>
        <v>DEVIEN RUDY 31321</v>
      </c>
    </row>
    <row r="96" spans="1:17" x14ac:dyDescent="0.25">
      <c r="A96" s="2">
        <v>21688</v>
      </c>
      <c r="B96" s="2" t="s">
        <v>321</v>
      </c>
      <c r="C96" s="2" t="s">
        <v>125</v>
      </c>
      <c r="D96" s="2" t="s">
        <v>131</v>
      </c>
      <c r="E96" s="1">
        <v>23530</v>
      </c>
      <c r="F96" s="2" t="s">
        <v>618</v>
      </c>
      <c r="G96" s="2" t="s">
        <v>909</v>
      </c>
      <c r="H96" s="2">
        <v>77940</v>
      </c>
      <c r="I96" s="2" t="s">
        <v>1137</v>
      </c>
      <c r="J96" s="3">
        <v>3257</v>
      </c>
      <c r="K96" s="4">
        <f ca="1">DATEDIF(DateNaissance,TODAY(),"y")</f>
        <v>55</v>
      </c>
      <c r="L96" s="23" t="b">
        <f t="shared" ca="1" si="8"/>
        <v>1</v>
      </c>
      <c r="M96" s="2" t="str">
        <f t="shared" ca="1" si="9"/>
        <v>---</v>
      </c>
      <c r="N96" s="3">
        <f t="shared" ca="1" si="10"/>
        <v>0</v>
      </c>
      <c r="O96" s="3">
        <f t="shared" ca="1" si="11"/>
        <v>0</v>
      </c>
      <c r="P96" s="2" t="str">
        <f t="shared" si="12"/>
        <v>21688DJ</v>
      </c>
      <c r="Q96" s="2" t="str">
        <f t="shared" si="13"/>
        <v>DIDIER-PICHAT JOEL 21688</v>
      </c>
    </row>
    <row r="97" spans="1:17" x14ac:dyDescent="0.25">
      <c r="A97" s="2">
        <v>24212</v>
      </c>
      <c r="B97" s="2" t="s">
        <v>484</v>
      </c>
      <c r="C97" s="2" t="s">
        <v>138</v>
      </c>
      <c r="D97" s="2" t="s">
        <v>131</v>
      </c>
      <c r="E97" s="1">
        <v>24070</v>
      </c>
      <c r="F97" s="2" t="s">
        <v>649</v>
      </c>
      <c r="G97" s="2" t="s">
        <v>949</v>
      </c>
      <c r="H97" s="2">
        <v>77850</v>
      </c>
      <c r="I97" s="2" t="s">
        <v>1137</v>
      </c>
      <c r="J97" s="3">
        <v>3439</v>
      </c>
      <c r="K97" s="4">
        <f ca="1">DATEDIF(DateNaissance,TODAY(),"y")</f>
        <v>53</v>
      </c>
      <c r="L97" s="23" t="b">
        <f t="shared" ca="1" si="8"/>
        <v>1</v>
      </c>
      <c r="M97" s="2" t="str">
        <f t="shared" ca="1" si="9"/>
        <v>---</v>
      </c>
      <c r="N97" s="3">
        <f t="shared" ca="1" si="10"/>
        <v>0</v>
      </c>
      <c r="O97" s="3">
        <f t="shared" ca="1" si="11"/>
        <v>0</v>
      </c>
      <c r="P97" s="2" t="str">
        <f t="shared" si="12"/>
        <v>24212DM</v>
      </c>
      <c r="Q97" s="2" t="str">
        <f t="shared" si="13"/>
        <v>DISCHBEIN MICHEL 24212</v>
      </c>
    </row>
    <row r="98" spans="1:17" x14ac:dyDescent="0.25">
      <c r="A98" s="2">
        <v>33042</v>
      </c>
      <c r="B98" s="2" t="s">
        <v>484</v>
      </c>
      <c r="C98" s="2" t="s">
        <v>98</v>
      </c>
      <c r="D98" s="2" t="s">
        <v>131</v>
      </c>
      <c r="E98" s="1">
        <v>22978</v>
      </c>
      <c r="F98" s="2" t="s">
        <v>729</v>
      </c>
      <c r="G98" s="2" t="s">
        <v>1067</v>
      </c>
      <c r="H98" s="2">
        <v>77131</v>
      </c>
      <c r="I98" s="2" t="s">
        <v>1137</v>
      </c>
      <c r="J98" s="3">
        <v>4065</v>
      </c>
      <c r="K98" s="4">
        <f ca="1">DATEDIF(DateNaissance,TODAY(),"y")</f>
        <v>56</v>
      </c>
      <c r="L98" s="23" t="b">
        <f t="shared" ca="1" si="8"/>
        <v>1</v>
      </c>
      <c r="M98" s="2" t="str">
        <f t="shared" ca="1" si="9"/>
        <v>---</v>
      </c>
      <c r="N98" s="3">
        <f t="shared" ca="1" si="10"/>
        <v>0</v>
      </c>
      <c r="O98" s="3">
        <f t="shared" ca="1" si="11"/>
        <v>0</v>
      </c>
      <c r="P98" s="2" t="str">
        <f t="shared" si="12"/>
        <v>33042DC</v>
      </c>
      <c r="Q98" s="2" t="str">
        <f t="shared" si="13"/>
        <v>DISCHBEIN CYRILLE 33042</v>
      </c>
    </row>
    <row r="99" spans="1:17" x14ac:dyDescent="0.25">
      <c r="A99" s="2">
        <v>24411</v>
      </c>
      <c r="B99" s="2" t="s">
        <v>276</v>
      </c>
      <c r="C99" s="2" t="s">
        <v>194</v>
      </c>
      <c r="D99" s="2" t="s">
        <v>131</v>
      </c>
      <c r="E99" s="1">
        <v>19977</v>
      </c>
      <c r="F99" s="2" t="s">
        <v>523</v>
      </c>
      <c r="G99" s="2" t="s">
        <v>953</v>
      </c>
      <c r="H99" s="2">
        <v>77890</v>
      </c>
      <c r="I99" s="2" t="s">
        <v>1135</v>
      </c>
      <c r="J99" s="3">
        <v>1901</v>
      </c>
      <c r="K99" s="4">
        <f ca="1">DATEDIF(DateNaissance,TODAY(),"y")</f>
        <v>65</v>
      </c>
      <c r="L99" s="23" t="b">
        <f t="shared" ca="1" si="8"/>
        <v>1</v>
      </c>
      <c r="M99" s="2" t="str">
        <f t="shared" ca="1" si="9"/>
        <v>Sénior</v>
      </c>
      <c r="N99" s="3">
        <f t="shared" ca="1" si="10"/>
        <v>0</v>
      </c>
      <c r="O99" s="3">
        <f t="shared" ca="1" si="11"/>
        <v>0</v>
      </c>
      <c r="P99" s="2" t="str">
        <f t="shared" si="12"/>
        <v>24411DM</v>
      </c>
      <c r="Q99" s="2" t="str">
        <f t="shared" si="13"/>
        <v>DONDONCKER MOUSSA 24411</v>
      </c>
    </row>
    <row r="100" spans="1:17" x14ac:dyDescent="0.25">
      <c r="A100" s="2">
        <v>21071</v>
      </c>
      <c r="B100" s="2" t="s">
        <v>478</v>
      </c>
      <c r="C100" s="2" t="s">
        <v>117</v>
      </c>
      <c r="D100" s="2" t="s">
        <v>131</v>
      </c>
      <c r="E100" s="1">
        <v>26056</v>
      </c>
      <c r="F100" s="2" t="s">
        <v>611</v>
      </c>
      <c r="G100" s="2" t="s">
        <v>899</v>
      </c>
      <c r="H100" s="2">
        <v>77157</v>
      </c>
      <c r="I100" s="2" t="s">
        <v>1135</v>
      </c>
      <c r="J100" s="3">
        <v>1753</v>
      </c>
      <c r="K100" s="4">
        <f ca="1">DATEDIF(DateNaissance,TODAY(),"y")</f>
        <v>48</v>
      </c>
      <c r="L100" s="23" t="b">
        <f t="shared" ca="1" si="8"/>
        <v>0</v>
      </c>
      <c r="M100" s="2" t="str">
        <f t="shared" ca="1" si="9"/>
        <v>---</v>
      </c>
      <c r="N100" s="3">
        <f t="shared" ca="1" si="10"/>
        <v>0</v>
      </c>
      <c r="O100" s="3">
        <f t="shared" ca="1" si="11"/>
        <v>0</v>
      </c>
      <c r="P100" s="2" t="str">
        <f t="shared" si="12"/>
        <v>21071DJ</v>
      </c>
      <c r="Q100" s="2" t="str">
        <f t="shared" si="13"/>
        <v>DONVEN JACQUES 21071</v>
      </c>
    </row>
    <row r="101" spans="1:17" x14ac:dyDescent="0.25">
      <c r="A101" s="2">
        <v>25446</v>
      </c>
      <c r="B101" s="2" t="s">
        <v>478</v>
      </c>
      <c r="C101" s="2" t="s">
        <v>198</v>
      </c>
      <c r="D101" s="2" t="s">
        <v>131</v>
      </c>
      <c r="E101" s="1">
        <v>30718</v>
      </c>
      <c r="F101" s="2" t="s">
        <v>664</v>
      </c>
      <c r="G101" s="2" t="s">
        <v>969</v>
      </c>
      <c r="H101" s="2">
        <v>77171</v>
      </c>
      <c r="I101" s="2" t="s">
        <v>1135</v>
      </c>
      <c r="J101" s="3">
        <v>1996</v>
      </c>
      <c r="K101" s="4">
        <f ca="1">DATEDIF(DateNaissance,TODAY()+1000,"y")</f>
        <v>38</v>
      </c>
      <c r="L101" s="23" t="b">
        <f t="shared" ca="1" si="8"/>
        <v>0</v>
      </c>
      <c r="M101" s="2" t="str">
        <f t="shared" ca="1" si="9"/>
        <v>---</v>
      </c>
      <c r="N101" s="3">
        <f t="shared" ca="1" si="10"/>
        <v>0</v>
      </c>
      <c r="O101" s="3">
        <f t="shared" ca="1" si="11"/>
        <v>0</v>
      </c>
      <c r="P101" s="2" t="str">
        <f t="shared" si="12"/>
        <v>25446DR</v>
      </c>
      <c r="Q101" s="2" t="str">
        <f t="shared" si="13"/>
        <v>DONVEN RAYAN 25446</v>
      </c>
    </row>
    <row r="102" spans="1:17" x14ac:dyDescent="0.25">
      <c r="A102" s="2">
        <v>13420</v>
      </c>
      <c r="B102" s="2" t="s">
        <v>475</v>
      </c>
      <c r="C102" s="2" t="s">
        <v>51</v>
      </c>
      <c r="D102" s="2" t="s">
        <v>86</v>
      </c>
      <c r="E102" s="1">
        <v>25203</v>
      </c>
      <c r="F102" s="2" t="s">
        <v>783</v>
      </c>
      <c r="G102" s="2" t="s">
        <v>1126</v>
      </c>
      <c r="H102" s="2">
        <v>77580</v>
      </c>
      <c r="I102" s="2" t="s">
        <v>1137</v>
      </c>
      <c r="J102" s="3">
        <v>3620</v>
      </c>
      <c r="K102" s="4">
        <f t="shared" ref="K102:K114" ca="1" si="16">DATEDIF(DateNaissance,TODAY(),"y")</f>
        <v>50</v>
      </c>
      <c r="L102" s="23" t="b">
        <f t="shared" ca="1" si="8"/>
        <v>0</v>
      </c>
      <c r="M102" s="2" t="str">
        <f t="shared" ca="1" si="9"/>
        <v>---</v>
      </c>
      <c r="N102" s="3">
        <f t="shared" ca="1" si="10"/>
        <v>0</v>
      </c>
      <c r="O102" s="3">
        <f t="shared" ca="1" si="11"/>
        <v>0</v>
      </c>
      <c r="P102" s="2" t="str">
        <f t="shared" si="12"/>
        <v>13420DB</v>
      </c>
      <c r="Q102" s="2" t="str">
        <f t="shared" si="13"/>
        <v>DRAESE BENEDICTE 13420</v>
      </c>
    </row>
    <row r="103" spans="1:17" x14ac:dyDescent="0.25">
      <c r="A103" s="2">
        <v>13576</v>
      </c>
      <c r="B103" s="2" t="s">
        <v>475</v>
      </c>
      <c r="C103" s="2" t="s">
        <v>53</v>
      </c>
      <c r="D103" s="2" t="s">
        <v>86</v>
      </c>
      <c r="E103" s="1">
        <v>21458</v>
      </c>
      <c r="F103" s="2" t="s">
        <v>525</v>
      </c>
      <c r="G103" s="2" t="s">
        <v>788</v>
      </c>
      <c r="H103" s="2">
        <v>77600</v>
      </c>
      <c r="I103" s="2" t="s">
        <v>1135</v>
      </c>
      <c r="J103" s="3">
        <v>1676</v>
      </c>
      <c r="K103" s="4">
        <f t="shared" ca="1" si="16"/>
        <v>61</v>
      </c>
      <c r="L103" s="23" t="b">
        <f t="shared" ca="1" si="8"/>
        <v>1</v>
      </c>
      <c r="M103" s="2" t="str">
        <f t="shared" ca="1" si="9"/>
        <v>Sénior</v>
      </c>
      <c r="N103" s="3">
        <f t="shared" ca="1" si="10"/>
        <v>167.60000000000002</v>
      </c>
      <c r="O103" s="3">
        <f t="shared" ca="1" si="11"/>
        <v>167.60000000000002</v>
      </c>
      <c r="P103" s="2" t="str">
        <f t="shared" si="12"/>
        <v>13576DB</v>
      </c>
      <c r="Q103" s="2" t="str">
        <f t="shared" si="13"/>
        <v>DRAESE BERENICE 13576</v>
      </c>
    </row>
    <row r="104" spans="1:17" x14ac:dyDescent="0.25">
      <c r="A104" s="2">
        <v>22400</v>
      </c>
      <c r="B104" s="2" t="s">
        <v>442</v>
      </c>
      <c r="C104" s="2" t="s">
        <v>81</v>
      </c>
      <c r="D104" s="2" t="s">
        <v>86</v>
      </c>
      <c r="E104" s="1">
        <v>18662</v>
      </c>
      <c r="F104" s="2" t="s">
        <v>517</v>
      </c>
      <c r="G104" s="2" t="s">
        <v>921</v>
      </c>
      <c r="H104" s="2">
        <v>77320</v>
      </c>
      <c r="I104" s="2" t="s">
        <v>1136</v>
      </c>
      <c r="J104" s="3">
        <v>2465</v>
      </c>
      <c r="K104" s="4">
        <f t="shared" ca="1" si="16"/>
        <v>68</v>
      </c>
      <c r="L104" s="23" t="b">
        <f t="shared" ca="1" si="8"/>
        <v>1</v>
      </c>
      <c r="M104" s="2" t="str">
        <f t="shared" ca="1" si="9"/>
        <v>Sénior</v>
      </c>
      <c r="N104" s="3">
        <f t="shared" ca="1" si="10"/>
        <v>246.5</v>
      </c>
      <c r="O104" s="3">
        <f t="shared" ca="1" si="11"/>
        <v>493</v>
      </c>
      <c r="P104" s="2" t="str">
        <f t="shared" si="12"/>
        <v>22400DK</v>
      </c>
      <c r="Q104" s="2" t="str">
        <f t="shared" si="13"/>
        <v>DU BRON KAREN 22400</v>
      </c>
    </row>
    <row r="105" spans="1:17" x14ac:dyDescent="0.25">
      <c r="A105" s="2">
        <v>11488</v>
      </c>
      <c r="B105" s="2" t="s">
        <v>491</v>
      </c>
      <c r="C105" s="2" t="s">
        <v>5</v>
      </c>
      <c r="D105" s="2" t="s">
        <v>86</v>
      </c>
      <c r="E105" s="1">
        <v>27762</v>
      </c>
      <c r="F105" s="2" t="s">
        <v>762</v>
      </c>
      <c r="G105" s="2" t="s">
        <v>1098</v>
      </c>
      <c r="H105" s="2">
        <v>77450</v>
      </c>
      <c r="I105" s="2" t="s">
        <v>1136</v>
      </c>
      <c r="J105" s="3">
        <v>2917</v>
      </c>
      <c r="K105" s="4">
        <f t="shared" ca="1" si="16"/>
        <v>43</v>
      </c>
      <c r="L105" s="23" t="b">
        <f t="shared" ca="1" si="8"/>
        <v>0</v>
      </c>
      <c r="M105" s="2" t="str">
        <f t="shared" ca="1" si="9"/>
        <v>---</v>
      </c>
      <c r="N105" s="3">
        <f t="shared" ca="1" si="10"/>
        <v>0</v>
      </c>
      <c r="O105" s="3">
        <f t="shared" ca="1" si="11"/>
        <v>0</v>
      </c>
      <c r="P105" s="2" t="str">
        <f t="shared" si="12"/>
        <v>11488DA</v>
      </c>
      <c r="Q105" s="2" t="str">
        <f t="shared" si="13"/>
        <v>DUBNER AMINA 11488</v>
      </c>
    </row>
    <row r="106" spans="1:17" x14ac:dyDescent="0.25">
      <c r="A106" s="2">
        <v>19246</v>
      </c>
      <c r="B106" s="2" t="s">
        <v>491</v>
      </c>
      <c r="C106" s="2" t="s">
        <v>18</v>
      </c>
      <c r="D106" s="2" t="s">
        <v>86</v>
      </c>
      <c r="E106" s="1">
        <v>24469</v>
      </c>
      <c r="F106" s="2" t="s">
        <v>587</v>
      </c>
      <c r="G106" s="2" t="s">
        <v>871</v>
      </c>
      <c r="H106" s="2">
        <v>77390</v>
      </c>
      <c r="I106" s="2" t="s">
        <v>1136</v>
      </c>
      <c r="J106" s="3">
        <v>2986</v>
      </c>
      <c r="K106" s="4">
        <f t="shared" ca="1" si="16"/>
        <v>52</v>
      </c>
      <c r="L106" s="23" t="b">
        <f t="shared" ca="1" si="8"/>
        <v>1</v>
      </c>
      <c r="M106" s="2" t="str">
        <f t="shared" ca="1" si="9"/>
        <v>---</v>
      </c>
      <c r="N106" s="3">
        <f t="shared" ca="1" si="10"/>
        <v>0</v>
      </c>
      <c r="O106" s="3">
        <f t="shared" ca="1" si="11"/>
        <v>0</v>
      </c>
      <c r="P106" s="2" t="str">
        <f t="shared" si="12"/>
        <v>19246DF</v>
      </c>
      <c r="Q106" s="2" t="str">
        <f t="shared" si="13"/>
        <v>DUBNER FLORA 19246</v>
      </c>
    </row>
    <row r="107" spans="1:17" x14ac:dyDescent="0.25">
      <c r="A107" s="2">
        <v>29976</v>
      </c>
      <c r="B107" s="2" t="s">
        <v>288</v>
      </c>
      <c r="C107" s="2" t="s">
        <v>103</v>
      </c>
      <c r="D107" s="2" t="s">
        <v>131</v>
      </c>
      <c r="E107" s="1">
        <v>24726</v>
      </c>
      <c r="F107" s="2" t="s">
        <v>708</v>
      </c>
      <c r="G107" s="2" t="s">
        <v>1023</v>
      </c>
      <c r="H107" s="2">
        <v>77520</v>
      </c>
      <c r="I107" s="2" t="s">
        <v>1136</v>
      </c>
      <c r="J107" s="3">
        <v>2681</v>
      </c>
      <c r="K107" s="4">
        <f t="shared" ca="1" si="16"/>
        <v>52</v>
      </c>
      <c r="L107" s="23" t="b">
        <f t="shared" ca="1" si="8"/>
        <v>1</v>
      </c>
      <c r="M107" s="2" t="str">
        <f t="shared" ca="1" si="9"/>
        <v>---</v>
      </c>
      <c r="N107" s="3">
        <f t="shared" ca="1" si="10"/>
        <v>0</v>
      </c>
      <c r="O107" s="3">
        <f t="shared" ca="1" si="11"/>
        <v>0</v>
      </c>
      <c r="P107" s="2" t="str">
        <f t="shared" si="12"/>
        <v>29976DE</v>
      </c>
      <c r="Q107" s="2" t="str">
        <f t="shared" si="13"/>
        <v>DUCLUS EDDY 29976</v>
      </c>
    </row>
    <row r="108" spans="1:17" x14ac:dyDescent="0.25">
      <c r="A108" s="2">
        <v>23468</v>
      </c>
      <c r="B108" s="2" t="s">
        <v>242</v>
      </c>
      <c r="C108" s="2" t="s">
        <v>27</v>
      </c>
      <c r="D108" s="2" t="s">
        <v>86</v>
      </c>
      <c r="E108" s="1">
        <v>27303</v>
      </c>
      <c r="F108" s="2" t="s">
        <v>586</v>
      </c>
      <c r="G108" s="2" t="s">
        <v>938</v>
      </c>
      <c r="H108" s="2">
        <v>77220</v>
      </c>
      <c r="I108" s="2" t="s">
        <v>1136</v>
      </c>
      <c r="J108" s="3">
        <v>2823</v>
      </c>
      <c r="K108" s="4">
        <f t="shared" ca="1" si="16"/>
        <v>45</v>
      </c>
      <c r="L108" s="23" t="b">
        <f t="shared" ca="1" si="8"/>
        <v>0</v>
      </c>
      <c r="M108" s="2" t="str">
        <f t="shared" ca="1" si="9"/>
        <v>---</v>
      </c>
      <c r="N108" s="3">
        <f t="shared" ca="1" si="10"/>
        <v>0</v>
      </c>
      <c r="O108" s="3">
        <f t="shared" ca="1" si="11"/>
        <v>0</v>
      </c>
      <c r="P108" s="2" t="str">
        <f t="shared" si="12"/>
        <v>23468DM</v>
      </c>
      <c r="Q108" s="2" t="str">
        <f t="shared" si="13"/>
        <v>DUMAZATEAU MAILYS 23468</v>
      </c>
    </row>
    <row r="109" spans="1:17" x14ac:dyDescent="0.25">
      <c r="A109" s="2">
        <v>22253</v>
      </c>
      <c r="B109" s="2" t="s">
        <v>473</v>
      </c>
      <c r="C109" s="2" t="s">
        <v>133</v>
      </c>
      <c r="D109" s="2" t="s">
        <v>131</v>
      </c>
      <c r="E109" s="1">
        <v>20018</v>
      </c>
      <c r="F109" s="2" t="s">
        <v>627</v>
      </c>
      <c r="G109" s="2" t="s">
        <v>919</v>
      </c>
      <c r="H109" s="2">
        <v>77390</v>
      </c>
      <c r="I109" s="2" t="s">
        <v>1135</v>
      </c>
      <c r="J109" s="3">
        <v>1645</v>
      </c>
      <c r="K109" s="4">
        <f t="shared" ca="1" si="16"/>
        <v>65</v>
      </c>
      <c r="L109" s="23" t="b">
        <f t="shared" ca="1" si="8"/>
        <v>1</v>
      </c>
      <c r="M109" s="2" t="str">
        <f t="shared" ca="1" si="9"/>
        <v>Sénior</v>
      </c>
      <c r="N109" s="3">
        <f t="shared" ca="1" si="10"/>
        <v>0</v>
      </c>
      <c r="O109" s="3">
        <f t="shared" ca="1" si="11"/>
        <v>0</v>
      </c>
      <c r="P109" s="2" t="str">
        <f t="shared" si="12"/>
        <v>22253DK</v>
      </c>
      <c r="Q109" s="2" t="str">
        <f t="shared" si="13"/>
        <v>DUMENOIT KAMEL 22253</v>
      </c>
    </row>
    <row r="110" spans="1:17" x14ac:dyDescent="0.25">
      <c r="A110" s="2">
        <v>28043</v>
      </c>
      <c r="B110" s="2" t="s">
        <v>473</v>
      </c>
      <c r="C110" s="2" t="s">
        <v>207</v>
      </c>
      <c r="D110" s="2" t="s">
        <v>131</v>
      </c>
      <c r="E110" s="1">
        <v>28620</v>
      </c>
      <c r="F110" s="2" t="s">
        <v>518</v>
      </c>
      <c r="G110" s="2" t="s">
        <v>996</v>
      </c>
      <c r="H110" s="2">
        <v>77100</v>
      </c>
      <c r="I110" s="2" t="s">
        <v>1136</v>
      </c>
      <c r="J110" s="3">
        <v>2143</v>
      </c>
      <c r="K110" s="4">
        <f t="shared" ca="1" si="16"/>
        <v>41</v>
      </c>
      <c r="L110" s="23" t="b">
        <f t="shared" ca="1" si="8"/>
        <v>0</v>
      </c>
      <c r="M110" s="2" t="str">
        <f t="shared" ca="1" si="9"/>
        <v>---</v>
      </c>
      <c r="N110" s="3">
        <f t="shared" ca="1" si="10"/>
        <v>0</v>
      </c>
      <c r="O110" s="3">
        <f t="shared" ca="1" si="11"/>
        <v>0</v>
      </c>
      <c r="P110" s="2" t="str">
        <f t="shared" si="12"/>
        <v>28043DW</v>
      </c>
      <c r="Q110" s="2" t="str">
        <f t="shared" si="13"/>
        <v>DUMENOIT WALID 28043</v>
      </c>
    </row>
    <row r="111" spans="1:17" x14ac:dyDescent="0.25">
      <c r="A111" s="2">
        <v>12740</v>
      </c>
      <c r="B111" s="2" t="s">
        <v>462</v>
      </c>
      <c r="C111" s="2" t="s">
        <v>89</v>
      </c>
      <c r="D111" s="2" t="s">
        <v>86</v>
      </c>
      <c r="E111" s="1">
        <v>21011</v>
      </c>
      <c r="F111" s="2" t="s">
        <v>776</v>
      </c>
      <c r="G111" s="2" t="s">
        <v>1116</v>
      </c>
      <c r="H111" s="2">
        <v>77560</v>
      </c>
      <c r="I111" s="2" t="s">
        <v>1136</v>
      </c>
      <c r="J111" s="3">
        <v>2415</v>
      </c>
      <c r="K111" s="4">
        <f t="shared" ca="1" si="16"/>
        <v>62</v>
      </c>
      <c r="L111" s="23" t="b">
        <f t="shared" ca="1" si="8"/>
        <v>1</v>
      </c>
      <c r="M111" s="2" t="str">
        <f t="shared" ca="1" si="9"/>
        <v>Sénior</v>
      </c>
      <c r="N111" s="3">
        <f t="shared" ca="1" si="10"/>
        <v>241.5</v>
      </c>
      <c r="O111" s="3">
        <f t="shared" ca="1" si="11"/>
        <v>483</v>
      </c>
      <c r="P111" s="2" t="str">
        <f t="shared" si="12"/>
        <v>12740DA</v>
      </c>
      <c r="Q111" s="2" t="str">
        <f t="shared" si="13"/>
        <v>DUSSAUBY ANTONY 12740</v>
      </c>
    </row>
    <row r="112" spans="1:17" x14ac:dyDescent="0.25">
      <c r="A112" s="2">
        <v>20340</v>
      </c>
      <c r="B112" s="2" t="s">
        <v>462</v>
      </c>
      <c r="C112" s="2" t="s">
        <v>114</v>
      </c>
      <c r="D112" s="2" t="s">
        <v>131</v>
      </c>
      <c r="E112" s="1">
        <v>19557</v>
      </c>
      <c r="F112" s="2" t="s">
        <v>601</v>
      </c>
      <c r="G112" s="2" t="s">
        <v>888</v>
      </c>
      <c r="H112" s="2">
        <v>77139</v>
      </c>
      <c r="I112" s="2" t="s">
        <v>1137</v>
      </c>
      <c r="J112" s="3">
        <v>4285</v>
      </c>
      <c r="K112" s="4">
        <f t="shared" ca="1" si="16"/>
        <v>66</v>
      </c>
      <c r="L112" s="23" t="b">
        <f t="shared" ca="1" si="8"/>
        <v>1</v>
      </c>
      <c r="M112" s="2" t="str">
        <f t="shared" ca="1" si="9"/>
        <v>Sénior</v>
      </c>
      <c r="N112" s="3">
        <f t="shared" ca="1" si="10"/>
        <v>0</v>
      </c>
      <c r="O112" s="3">
        <f t="shared" ca="1" si="11"/>
        <v>0</v>
      </c>
      <c r="P112" s="2" t="str">
        <f t="shared" si="12"/>
        <v>20340DH</v>
      </c>
      <c r="Q112" s="2" t="str">
        <f t="shared" si="13"/>
        <v>DUSSAUBY HADRIEN 20340</v>
      </c>
    </row>
    <row r="113" spans="1:17" x14ac:dyDescent="0.25">
      <c r="A113" s="2">
        <v>11889</v>
      </c>
      <c r="B113" s="2" t="s">
        <v>435</v>
      </c>
      <c r="C113" s="2" t="s">
        <v>88</v>
      </c>
      <c r="D113" s="2" t="s">
        <v>86</v>
      </c>
      <c r="E113" s="1">
        <v>25606</v>
      </c>
      <c r="F113" s="2" t="s">
        <v>768</v>
      </c>
      <c r="G113" s="2" t="s">
        <v>1104</v>
      </c>
      <c r="H113" s="2">
        <v>77250</v>
      </c>
      <c r="I113" s="2" t="s">
        <v>1137</v>
      </c>
      <c r="J113" s="3">
        <v>4449</v>
      </c>
      <c r="K113" s="4">
        <f t="shared" ca="1" si="16"/>
        <v>49</v>
      </c>
      <c r="L113" s="23" t="b">
        <f t="shared" ca="1" si="8"/>
        <v>0</v>
      </c>
      <c r="M113" s="2" t="str">
        <f t="shared" ca="1" si="9"/>
        <v>---</v>
      </c>
      <c r="N113" s="3">
        <f t="shared" ca="1" si="10"/>
        <v>0</v>
      </c>
      <c r="O113" s="3">
        <f t="shared" ca="1" si="11"/>
        <v>0</v>
      </c>
      <c r="P113" s="2" t="str">
        <f t="shared" si="12"/>
        <v>11889DA</v>
      </c>
      <c r="Q113" s="2" t="str">
        <f t="shared" si="13"/>
        <v>DUTORTE ANDRE 11889</v>
      </c>
    </row>
    <row r="114" spans="1:17" x14ac:dyDescent="0.25">
      <c r="A114" s="2">
        <v>15707</v>
      </c>
      <c r="B114" s="2" t="s">
        <v>435</v>
      </c>
      <c r="C114" s="2" t="s">
        <v>58</v>
      </c>
      <c r="D114" s="2" t="s">
        <v>86</v>
      </c>
      <c r="E114" s="1">
        <v>26342</v>
      </c>
      <c r="F114" s="2" t="s">
        <v>547</v>
      </c>
      <c r="G114" s="2" t="s">
        <v>817</v>
      </c>
      <c r="H114" s="2">
        <v>77370</v>
      </c>
      <c r="I114" s="2" t="s">
        <v>1137</v>
      </c>
      <c r="J114" s="3">
        <v>3500</v>
      </c>
      <c r="K114" s="4">
        <f t="shared" ca="1" si="16"/>
        <v>47</v>
      </c>
      <c r="L114" s="23" t="b">
        <f t="shared" ca="1" si="8"/>
        <v>0</v>
      </c>
      <c r="M114" s="2" t="str">
        <f t="shared" ca="1" si="9"/>
        <v>---</v>
      </c>
      <c r="N114" s="3">
        <f t="shared" ca="1" si="10"/>
        <v>0</v>
      </c>
      <c r="O114" s="3">
        <f t="shared" ca="1" si="11"/>
        <v>0</v>
      </c>
      <c r="P114" s="2" t="str">
        <f t="shared" si="12"/>
        <v>15707DC</v>
      </c>
      <c r="Q114" s="2" t="str">
        <f t="shared" si="13"/>
        <v>DUTORTE CATHY 15707</v>
      </c>
    </row>
    <row r="115" spans="1:17" x14ac:dyDescent="0.25">
      <c r="A115" s="2">
        <v>22088</v>
      </c>
      <c r="B115" s="2" t="s">
        <v>214</v>
      </c>
      <c r="C115" s="2" t="s">
        <v>132</v>
      </c>
      <c r="D115" s="2" t="s">
        <v>131</v>
      </c>
      <c r="E115" s="1">
        <v>31479</v>
      </c>
      <c r="F115" s="2" t="s">
        <v>625</v>
      </c>
      <c r="G115" s="2" t="s">
        <v>916</v>
      </c>
      <c r="H115" s="2">
        <v>77610</v>
      </c>
      <c r="I115" s="2" t="s">
        <v>1135</v>
      </c>
      <c r="J115" s="3">
        <v>1831</v>
      </c>
      <c r="K115" s="4">
        <f ca="1">DATEDIF(DateNaissance,TODAY()+1000,"y")</f>
        <v>36</v>
      </c>
      <c r="L115" s="23" t="b">
        <f t="shared" ca="1" si="8"/>
        <v>0</v>
      </c>
      <c r="M115" s="2" t="str">
        <f t="shared" ca="1" si="9"/>
        <v>---</v>
      </c>
      <c r="N115" s="3">
        <f t="shared" ca="1" si="10"/>
        <v>0</v>
      </c>
      <c r="O115" s="3">
        <f t="shared" ca="1" si="11"/>
        <v>0</v>
      </c>
      <c r="P115" s="2" t="str">
        <f t="shared" si="12"/>
        <v>22088DJ</v>
      </c>
      <c r="Q115" s="2" t="str">
        <f t="shared" si="13"/>
        <v>DUTRIER JOSSELIN 22088</v>
      </c>
    </row>
    <row r="116" spans="1:17" x14ac:dyDescent="0.25">
      <c r="A116" s="2">
        <v>18771</v>
      </c>
      <c r="B116" s="2" t="s">
        <v>216</v>
      </c>
      <c r="C116" s="2" t="s">
        <v>72</v>
      </c>
      <c r="D116" s="2" t="s">
        <v>86</v>
      </c>
      <c r="E116" s="1">
        <v>32399</v>
      </c>
      <c r="F116" s="2" t="s">
        <v>582</v>
      </c>
      <c r="G116" s="2" t="s">
        <v>863</v>
      </c>
      <c r="H116" s="2">
        <v>77560</v>
      </c>
      <c r="I116" s="2" t="s">
        <v>1137</v>
      </c>
      <c r="J116" s="3">
        <v>3365</v>
      </c>
      <c r="K116" s="4">
        <f ca="1">DATEDIF(DateNaissance,TODAY()+1000,"y")</f>
        <v>33</v>
      </c>
      <c r="L116" s="23" t="b">
        <f t="shared" ca="1" si="8"/>
        <v>0</v>
      </c>
      <c r="M116" s="2" t="str">
        <f t="shared" ca="1" si="9"/>
        <v>---</v>
      </c>
      <c r="N116" s="3">
        <f t="shared" ca="1" si="10"/>
        <v>0</v>
      </c>
      <c r="O116" s="3">
        <f t="shared" ca="1" si="11"/>
        <v>0</v>
      </c>
      <c r="P116" s="2" t="str">
        <f t="shared" si="12"/>
        <v>18771DE</v>
      </c>
      <c r="Q116" s="2" t="str">
        <f t="shared" si="13"/>
        <v>DUVIGOUREUX ELISABETH 18771</v>
      </c>
    </row>
    <row r="117" spans="1:17" x14ac:dyDescent="0.25">
      <c r="A117" s="2">
        <v>31917</v>
      </c>
      <c r="B117" s="2" t="s">
        <v>441</v>
      </c>
      <c r="C117" s="2" t="s">
        <v>74</v>
      </c>
      <c r="D117" s="2" t="s">
        <v>86</v>
      </c>
      <c r="E117" s="1">
        <v>25268</v>
      </c>
      <c r="F117" s="2" t="s">
        <v>727</v>
      </c>
      <c r="G117" s="2" t="s">
        <v>1051</v>
      </c>
      <c r="H117" s="2">
        <v>77890</v>
      </c>
      <c r="I117" s="2" t="s">
        <v>1136</v>
      </c>
      <c r="J117" s="3">
        <v>2931</v>
      </c>
      <c r="K117" s="4">
        <f ca="1">DATEDIF(DateNaissance,TODAY(),"y")</f>
        <v>50</v>
      </c>
      <c r="L117" s="23" t="b">
        <f t="shared" ca="1" si="8"/>
        <v>0</v>
      </c>
      <c r="M117" s="2" t="str">
        <f t="shared" ca="1" si="9"/>
        <v>---</v>
      </c>
      <c r="N117" s="3">
        <f t="shared" ca="1" si="10"/>
        <v>0</v>
      </c>
      <c r="O117" s="3">
        <f t="shared" ca="1" si="11"/>
        <v>0</v>
      </c>
      <c r="P117" s="2" t="str">
        <f t="shared" si="12"/>
        <v>31917DF</v>
      </c>
      <c r="Q117" s="2" t="str">
        <f t="shared" si="13"/>
        <v>DWLEESCHAUVER FIONA 31917</v>
      </c>
    </row>
    <row r="118" spans="1:17" x14ac:dyDescent="0.25">
      <c r="A118" s="2">
        <v>13079</v>
      </c>
      <c r="B118" s="2" t="s">
        <v>395</v>
      </c>
      <c r="C118" s="2" t="s">
        <v>48</v>
      </c>
      <c r="D118" s="2" t="s">
        <v>86</v>
      </c>
      <c r="E118" s="1">
        <v>23433</v>
      </c>
      <c r="F118" s="2" t="s">
        <v>780</v>
      </c>
      <c r="G118" s="2" t="s">
        <v>1121</v>
      </c>
      <c r="H118" s="2">
        <v>77520</v>
      </c>
      <c r="I118" s="2" t="s">
        <v>1135</v>
      </c>
      <c r="J118" s="3">
        <v>1828</v>
      </c>
      <c r="K118" s="4">
        <f ca="1">DATEDIF(DateNaissance,TODAY(),"y")</f>
        <v>55</v>
      </c>
      <c r="L118" s="23" t="b">
        <f t="shared" ca="1" si="8"/>
        <v>1</v>
      </c>
      <c r="M118" s="2" t="str">
        <f t="shared" ca="1" si="9"/>
        <v>---</v>
      </c>
      <c r="N118" s="3">
        <f t="shared" ca="1" si="10"/>
        <v>0</v>
      </c>
      <c r="O118" s="3">
        <f t="shared" ca="1" si="11"/>
        <v>0</v>
      </c>
      <c r="P118" s="2" t="str">
        <f t="shared" si="12"/>
        <v>13079EA</v>
      </c>
      <c r="Q118" s="2" t="str">
        <f t="shared" si="13"/>
        <v>EBRARDT AURELIA 13079</v>
      </c>
    </row>
    <row r="119" spans="1:17" x14ac:dyDescent="0.25">
      <c r="A119" s="2">
        <v>14600</v>
      </c>
      <c r="B119" s="2" t="s">
        <v>456</v>
      </c>
      <c r="C119" s="2" t="s">
        <v>92</v>
      </c>
      <c r="D119" s="2" t="s">
        <v>131</v>
      </c>
      <c r="E119" s="1">
        <v>32364</v>
      </c>
      <c r="F119" s="2" t="s">
        <v>536</v>
      </c>
      <c r="G119" s="2" t="s">
        <v>803</v>
      </c>
      <c r="H119" s="2">
        <v>77650</v>
      </c>
      <c r="I119" s="2" t="s">
        <v>1135</v>
      </c>
      <c r="J119" s="3">
        <v>1750</v>
      </c>
      <c r="K119" s="4">
        <f ca="1">DATEDIF(DateNaissance,TODAY()+1000,"y")</f>
        <v>34</v>
      </c>
      <c r="L119" s="23" t="b">
        <f t="shared" ca="1" si="8"/>
        <v>0</v>
      </c>
      <c r="M119" s="2" t="str">
        <f t="shared" ca="1" si="9"/>
        <v>---</v>
      </c>
      <c r="N119" s="3">
        <f t="shared" ca="1" si="10"/>
        <v>0</v>
      </c>
      <c r="O119" s="3">
        <f t="shared" ca="1" si="11"/>
        <v>0</v>
      </c>
      <c r="P119" s="2" t="str">
        <f t="shared" si="12"/>
        <v>14600EB</v>
      </c>
      <c r="Q119" s="2" t="str">
        <f t="shared" si="13"/>
        <v>EMARRE BRANDON 14600</v>
      </c>
    </row>
    <row r="120" spans="1:17" x14ac:dyDescent="0.25">
      <c r="A120" s="2">
        <v>22701</v>
      </c>
      <c r="B120" s="2" t="s">
        <v>301</v>
      </c>
      <c r="C120" s="2" t="s">
        <v>84</v>
      </c>
      <c r="D120" s="2" t="s">
        <v>86</v>
      </c>
      <c r="E120" s="1">
        <v>20876</v>
      </c>
      <c r="F120" s="2" t="s">
        <v>632</v>
      </c>
      <c r="G120" s="2" t="s">
        <v>925</v>
      </c>
      <c r="H120" s="2">
        <v>77370</v>
      </c>
      <c r="I120" s="2" t="s">
        <v>1137</v>
      </c>
      <c r="J120" s="3">
        <v>3531</v>
      </c>
      <c r="K120" s="4">
        <f ca="1">DATEDIF(DateNaissance,TODAY(),"y")</f>
        <v>62</v>
      </c>
      <c r="L120" s="23" t="b">
        <f t="shared" ca="1" si="8"/>
        <v>1</v>
      </c>
      <c r="M120" s="2" t="str">
        <f t="shared" ca="1" si="9"/>
        <v>Sénior</v>
      </c>
      <c r="N120" s="3">
        <f t="shared" ca="1" si="10"/>
        <v>353.1</v>
      </c>
      <c r="O120" s="3">
        <f t="shared" ca="1" si="11"/>
        <v>706.2</v>
      </c>
      <c r="P120" s="2" t="str">
        <f t="shared" si="12"/>
        <v>22701FK</v>
      </c>
      <c r="Q120" s="2" t="str">
        <f t="shared" si="13"/>
        <v>FEHRE KIMBERLEY 22701</v>
      </c>
    </row>
    <row r="121" spans="1:17" x14ac:dyDescent="0.25">
      <c r="A121" s="2">
        <v>13494</v>
      </c>
      <c r="B121" s="2" t="s">
        <v>282</v>
      </c>
      <c r="C121" s="2" t="s">
        <v>52</v>
      </c>
      <c r="D121" s="2" t="s">
        <v>86</v>
      </c>
      <c r="E121" s="1">
        <v>18371</v>
      </c>
      <c r="F121" s="2" t="s">
        <v>785</v>
      </c>
      <c r="G121" s="2" t="s">
        <v>1128</v>
      </c>
      <c r="H121" s="2">
        <v>77940</v>
      </c>
      <c r="I121" s="2" t="s">
        <v>1135</v>
      </c>
      <c r="J121" s="3">
        <v>1974</v>
      </c>
      <c r="K121" s="4">
        <f ca="1">DATEDIF(DateNaissance,TODAY(),"y")</f>
        <v>69</v>
      </c>
      <c r="L121" s="23" t="b">
        <f t="shared" ca="1" si="8"/>
        <v>1</v>
      </c>
      <c r="M121" s="2" t="str">
        <f t="shared" ca="1" si="9"/>
        <v>Sénior</v>
      </c>
      <c r="N121" s="3">
        <f t="shared" ca="1" si="10"/>
        <v>197.4</v>
      </c>
      <c r="O121" s="3">
        <f t="shared" ca="1" si="11"/>
        <v>197.4</v>
      </c>
      <c r="P121" s="2" t="str">
        <f t="shared" si="12"/>
        <v>13494FB</v>
      </c>
      <c r="Q121" s="2" t="str">
        <f t="shared" si="13"/>
        <v>FESSU BERENGERE 13494</v>
      </c>
    </row>
    <row r="122" spans="1:17" x14ac:dyDescent="0.25">
      <c r="A122" s="2">
        <v>19385</v>
      </c>
      <c r="B122" s="2" t="s">
        <v>495</v>
      </c>
      <c r="C122" s="2" t="s">
        <v>105</v>
      </c>
      <c r="D122" s="2" t="s">
        <v>131</v>
      </c>
      <c r="E122" s="1">
        <v>25125</v>
      </c>
      <c r="F122" s="2" t="s">
        <v>588</v>
      </c>
      <c r="G122" s="2" t="s">
        <v>873</v>
      </c>
      <c r="H122" s="2">
        <v>77370</v>
      </c>
      <c r="I122" s="2" t="s">
        <v>1136</v>
      </c>
      <c r="J122" s="3">
        <v>2215</v>
      </c>
      <c r="K122" s="4">
        <f ca="1">DATEDIF(DateNaissance,TODAY(),"y")</f>
        <v>51</v>
      </c>
      <c r="L122" s="23" t="b">
        <f t="shared" ca="1" si="8"/>
        <v>1</v>
      </c>
      <c r="M122" s="2" t="str">
        <f t="shared" ca="1" si="9"/>
        <v>---</v>
      </c>
      <c r="N122" s="3">
        <f t="shared" ca="1" si="10"/>
        <v>0</v>
      </c>
      <c r="O122" s="3">
        <f t="shared" ca="1" si="11"/>
        <v>0</v>
      </c>
      <c r="P122" s="2" t="str">
        <f t="shared" si="12"/>
        <v>19385FF</v>
      </c>
      <c r="Q122" s="2" t="str">
        <f t="shared" si="13"/>
        <v>FEUILLATE FLORENTIN 19385</v>
      </c>
    </row>
    <row r="123" spans="1:17" x14ac:dyDescent="0.25">
      <c r="A123" s="2">
        <v>33138</v>
      </c>
      <c r="B123" s="2" t="s">
        <v>495</v>
      </c>
      <c r="C123" s="2" t="s">
        <v>96</v>
      </c>
      <c r="D123" s="2" t="s">
        <v>131</v>
      </c>
      <c r="E123" s="1">
        <v>27019</v>
      </c>
      <c r="F123" s="2" t="s">
        <v>523</v>
      </c>
      <c r="G123" s="2" t="s">
        <v>1068</v>
      </c>
      <c r="H123" s="2">
        <v>77580</v>
      </c>
      <c r="I123" s="2" t="s">
        <v>1137</v>
      </c>
      <c r="J123" s="3">
        <v>4203</v>
      </c>
      <c r="K123" s="4">
        <f ca="1">DATEDIF(DateNaissance,TODAY(),"y")</f>
        <v>45</v>
      </c>
      <c r="L123" s="23" t="b">
        <f t="shared" ca="1" si="8"/>
        <v>0</v>
      </c>
      <c r="M123" s="2" t="str">
        <f t="shared" ca="1" si="9"/>
        <v>---</v>
      </c>
      <c r="N123" s="3">
        <f t="shared" ca="1" si="10"/>
        <v>0</v>
      </c>
      <c r="O123" s="3">
        <f t="shared" ca="1" si="11"/>
        <v>0</v>
      </c>
      <c r="P123" s="2" t="str">
        <f t="shared" si="12"/>
        <v>33138FC</v>
      </c>
      <c r="Q123" s="2" t="str">
        <f t="shared" si="13"/>
        <v>FEUILLATE CHARLY 33138</v>
      </c>
    </row>
    <row r="124" spans="1:17" x14ac:dyDescent="0.25">
      <c r="A124" s="2">
        <v>15446</v>
      </c>
      <c r="B124" s="2" t="s">
        <v>319</v>
      </c>
      <c r="C124" s="2" t="s">
        <v>12</v>
      </c>
      <c r="D124" s="2" t="s">
        <v>86</v>
      </c>
      <c r="E124" s="1">
        <v>30913</v>
      </c>
      <c r="F124" s="2" t="s">
        <v>543</v>
      </c>
      <c r="G124" s="2" t="s">
        <v>813</v>
      </c>
      <c r="H124" s="2">
        <v>77720</v>
      </c>
      <c r="I124" s="2" t="s">
        <v>1135</v>
      </c>
      <c r="J124" s="3">
        <v>1615</v>
      </c>
      <c r="K124" s="4">
        <f ca="1">DATEDIF(DateNaissance,TODAY()+1000,"y")</f>
        <v>37</v>
      </c>
      <c r="L124" s="23" t="b">
        <f t="shared" ca="1" si="8"/>
        <v>0</v>
      </c>
      <c r="M124" s="2" t="str">
        <f t="shared" ca="1" si="9"/>
        <v>---</v>
      </c>
      <c r="N124" s="3">
        <f t="shared" ca="1" si="10"/>
        <v>0</v>
      </c>
      <c r="O124" s="3">
        <f t="shared" ca="1" si="11"/>
        <v>0</v>
      </c>
      <c r="P124" s="2" t="str">
        <f t="shared" si="12"/>
        <v>15446FC</v>
      </c>
      <c r="Q124" s="2" t="str">
        <f t="shared" si="13"/>
        <v>FEUILLATTE CASSANDRE 15446</v>
      </c>
    </row>
    <row r="125" spans="1:17" x14ac:dyDescent="0.25">
      <c r="A125" s="2">
        <v>31956</v>
      </c>
      <c r="B125" s="2" t="s">
        <v>447</v>
      </c>
      <c r="C125" s="2" t="s">
        <v>74</v>
      </c>
      <c r="D125" s="2" t="s">
        <v>86</v>
      </c>
      <c r="E125" s="1">
        <v>29671</v>
      </c>
      <c r="F125" s="2" t="s">
        <v>518</v>
      </c>
      <c r="G125" s="2" t="s">
        <v>1052</v>
      </c>
      <c r="H125" s="2">
        <v>77440</v>
      </c>
      <c r="I125" s="2" t="s">
        <v>1137</v>
      </c>
      <c r="J125" s="3">
        <v>3611</v>
      </c>
      <c r="K125" s="4">
        <f ca="1">DATEDIF(DateNaissance,TODAY()+1000,"y")</f>
        <v>41</v>
      </c>
      <c r="L125" s="23" t="b">
        <f t="shared" ca="1" si="8"/>
        <v>0</v>
      </c>
      <c r="M125" s="2" t="str">
        <f t="shared" ca="1" si="9"/>
        <v>---</v>
      </c>
      <c r="N125" s="3">
        <f t="shared" ca="1" si="10"/>
        <v>0</v>
      </c>
      <c r="O125" s="3">
        <f t="shared" ca="1" si="11"/>
        <v>0</v>
      </c>
      <c r="P125" s="2" t="str">
        <f t="shared" si="12"/>
        <v>31956FF</v>
      </c>
      <c r="Q125" s="2" t="str">
        <f t="shared" si="13"/>
        <v>FEYSEL FIONA 31956</v>
      </c>
    </row>
    <row r="126" spans="1:17" x14ac:dyDescent="0.25">
      <c r="A126" s="2">
        <v>28620</v>
      </c>
      <c r="B126" s="2" t="s">
        <v>210</v>
      </c>
      <c r="C126" s="2" t="s">
        <v>191</v>
      </c>
      <c r="D126" s="2" t="s">
        <v>131</v>
      </c>
      <c r="E126" s="1">
        <v>21448</v>
      </c>
      <c r="F126" s="2" t="s">
        <v>694</v>
      </c>
      <c r="G126" s="2" t="s">
        <v>1005</v>
      </c>
      <c r="H126" s="2">
        <v>77130</v>
      </c>
      <c r="I126" s="2" t="s">
        <v>1135</v>
      </c>
      <c r="J126" s="3">
        <v>1878</v>
      </c>
      <c r="K126" s="4">
        <f ca="1">DATEDIF(DateNaissance,TODAY(),"y")</f>
        <v>61</v>
      </c>
      <c r="L126" s="23" t="b">
        <f t="shared" ca="1" si="8"/>
        <v>1</v>
      </c>
      <c r="M126" s="2" t="str">
        <f t="shared" ca="1" si="9"/>
        <v>Sénior</v>
      </c>
      <c r="N126" s="3">
        <f t="shared" ca="1" si="10"/>
        <v>0</v>
      </c>
      <c r="O126" s="3">
        <f t="shared" ca="1" si="11"/>
        <v>0</v>
      </c>
      <c r="P126" s="2" t="str">
        <f t="shared" si="12"/>
        <v>28620FM</v>
      </c>
      <c r="Q126" s="2" t="str">
        <f t="shared" si="13"/>
        <v>FLAMARD MATTHIAS 28620</v>
      </c>
    </row>
    <row r="127" spans="1:17" x14ac:dyDescent="0.25">
      <c r="A127" s="2">
        <v>32126</v>
      </c>
      <c r="B127" s="2" t="s">
        <v>454</v>
      </c>
      <c r="C127" s="2" t="s">
        <v>78</v>
      </c>
      <c r="D127" s="2" t="s">
        <v>86</v>
      </c>
      <c r="E127" s="1">
        <v>18394</v>
      </c>
      <c r="F127" s="2" t="s">
        <v>729</v>
      </c>
      <c r="G127" s="2" t="s">
        <v>1054</v>
      </c>
      <c r="H127" s="2">
        <v>77750</v>
      </c>
      <c r="I127" s="2" t="s">
        <v>1137</v>
      </c>
      <c r="J127" s="3">
        <v>3348</v>
      </c>
      <c r="K127" s="4">
        <f ca="1">DATEDIF(DateNaissance,TODAY(),"y")</f>
        <v>69</v>
      </c>
      <c r="L127" s="23" t="b">
        <f t="shared" ca="1" si="8"/>
        <v>1</v>
      </c>
      <c r="M127" s="2" t="str">
        <f t="shared" ca="1" si="9"/>
        <v>Sénior</v>
      </c>
      <c r="N127" s="3">
        <f t="shared" ca="1" si="10"/>
        <v>334.8</v>
      </c>
      <c r="O127" s="3">
        <f t="shared" ca="1" si="11"/>
        <v>669.6</v>
      </c>
      <c r="P127" s="2" t="str">
        <f t="shared" si="12"/>
        <v>32126FG</v>
      </c>
      <c r="Q127" s="2" t="str">
        <f t="shared" si="13"/>
        <v>FLOHOT GWENAELLE 32126</v>
      </c>
    </row>
    <row r="128" spans="1:17" x14ac:dyDescent="0.25">
      <c r="A128" s="2">
        <v>15121</v>
      </c>
      <c r="B128" s="2" t="s">
        <v>448</v>
      </c>
      <c r="C128" s="2" t="s">
        <v>10</v>
      </c>
      <c r="D128" s="2" t="s">
        <v>86</v>
      </c>
      <c r="E128" s="1">
        <v>19508</v>
      </c>
      <c r="F128" s="2" t="s">
        <v>523</v>
      </c>
      <c r="G128" s="2" t="s">
        <v>809</v>
      </c>
      <c r="H128" s="2">
        <v>77720</v>
      </c>
      <c r="I128" s="2" t="s">
        <v>1135</v>
      </c>
      <c r="J128" s="3">
        <v>1775</v>
      </c>
      <c r="K128" s="4">
        <f ca="1">DATEDIF(DateNaissance,TODAY(),"y")</f>
        <v>66</v>
      </c>
      <c r="L128" s="23" t="b">
        <f t="shared" ca="1" si="8"/>
        <v>1</v>
      </c>
      <c r="M128" s="2" t="str">
        <f t="shared" ca="1" si="9"/>
        <v>Sénior</v>
      </c>
      <c r="N128" s="3">
        <f t="shared" ca="1" si="10"/>
        <v>177.5</v>
      </c>
      <c r="O128" s="3">
        <f t="shared" ca="1" si="11"/>
        <v>177.5</v>
      </c>
      <c r="P128" s="2" t="str">
        <f t="shared" si="12"/>
        <v>15121FC</v>
      </c>
      <c r="Q128" s="2" t="str">
        <f t="shared" si="13"/>
        <v>FONCKE CAPUCINE 15121</v>
      </c>
    </row>
    <row r="129" spans="1:17" x14ac:dyDescent="0.25">
      <c r="A129" s="2">
        <v>20803</v>
      </c>
      <c r="B129" s="2" t="s">
        <v>335</v>
      </c>
      <c r="C129" s="2" t="s">
        <v>23</v>
      </c>
      <c r="D129" s="2" t="s">
        <v>86</v>
      </c>
      <c r="E129" s="1">
        <v>23274</v>
      </c>
      <c r="F129" s="2" t="s">
        <v>533</v>
      </c>
      <c r="G129" s="2" t="s">
        <v>895</v>
      </c>
      <c r="H129" s="2">
        <v>77250</v>
      </c>
      <c r="I129" s="2" t="s">
        <v>1136</v>
      </c>
      <c r="J129" s="3">
        <v>2985</v>
      </c>
      <c r="K129" s="4">
        <f ca="1">DATEDIF(DateNaissance,TODAY(),"y")</f>
        <v>56</v>
      </c>
      <c r="L129" s="23" t="b">
        <f t="shared" ca="1" si="8"/>
        <v>1</v>
      </c>
      <c r="M129" s="2" t="str">
        <f t="shared" ca="1" si="9"/>
        <v>---</v>
      </c>
      <c r="N129" s="3">
        <f t="shared" ca="1" si="10"/>
        <v>0</v>
      </c>
      <c r="O129" s="3">
        <f t="shared" ca="1" si="11"/>
        <v>0</v>
      </c>
      <c r="P129" s="2" t="str">
        <f t="shared" si="12"/>
        <v>20803FI</v>
      </c>
      <c r="Q129" s="2" t="str">
        <f t="shared" si="13"/>
        <v>FOUQUET-LAPAR IMANE 20803</v>
      </c>
    </row>
    <row r="130" spans="1:17" x14ac:dyDescent="0.25">
      <c r="A130" s="2">
        <v>14171</v>
      </c>
      <c r="B130" s="2" t="s">
        <v>429</v>
      </c>
      <c r="C130" s="2" t="s">
        <v>55</v>
      </c>
      <c r="D130" s="2" t="s">
        <v>86</v>
      </c>
      <c r="E130" s="1">
        <v>31360</v>
      </c>
      <c r="F130" s="2" t="s">
        <v>531</v>
      </c>
      <c r="G130" s="2" t="s">
        <v>796</v>
      </c>
      <c r="H130" s="2">
        <v>77520</v>
      </c>
      <c r="I130" s="2" t="s">
        <v>1137</v>
      </c>
      <c r="J130" s="3">
        <v>3171</v>
      </c>
      <c r="K130" s="4">
        <f ca="1">DATEDIF(DateNaissance,TODAY()+1000,"y")</f>
        <v>36</v>
      </c>
      <c r="L130" s="23" t="b">
        <f t="shared" ref="L130:L193" ca="1" si="17">age&gt;=MEDIAN(age)</f>
        <v>0</v>
      </c>
      <c r="M130" s="2" t="str">
        <f t="shared" ref="M130:M193" ca="1" si="18">IF(age&gt;QUARTILE(age,3),"Sénior","---")</f>
        <v>---</v>
      </c>
      <c r="N130" s="3">
        <f t="shared" ref="N130:N193" ca="1" si="19">IF((MouMme="Madame")*(AfficherSenior="Sénior")=1,10%*SalaireMoyen,0)</f>
        <v>0</v>
      </c>
      <c r="O130" s="3">
        <f t="shared" ref="O130:O193" ca="1" si="20">IF(((Niveau="Cadre supérieur")+(Niveau="Cadre moyen"))&gt;0,2*Prime,Prime)</f>
        <v>0</v>
      </c>
      <c r="P130" s="2" t="str">
        <f t="shared" ref="P130:P193" si="21">Matricule&amp;LEFT(Nom,1)&amp;LEFT(Prenom,1)</f>
        <v>14171FB</v>
      </c>
      <c r="Q130" s="2" t="str">
        <f t="shared" ref="Q130:Q193" si="22">Nom &amp;" "&amp; Prenom &amp;" "&amp;Matricule</f>
        <v>FRANKAERT BLANDINE 14171</v>
      </c>
    </row>
    <row r="131" spans="1:17" x14ac:dyDescent="0.25">
      <c r="A131" s="2">
        <v>25056</v>
      </c>
      <c r="B131" s="2" t="s">
        <v>263</v>
      </c>
      <c r="C131" s="2" t="s">
        <v>143</v>
      </c>
      <c r="D131" s="2" t="s">
        <v>131</v>
      </c>
      <c r="E131" s="1">
        <v>22971</v>
      </c>
      <c r="F131" s="2" t="s">
        <v>660</v>
      </c>
      <c r="G131" s="2" t="s">
        <v>963</v>
      </c>
      <c r="H131" s="2">
        <v>77320</v>
      </c>
      <c r="I131" s="2" t="s">
        <v>1136</v>
      </c>
      <c r="J131" s="3">
        <v>2520</v>
      </c>
      <c r="K131" s="4">
        <f t="shared" ref="K131:K139" ca="1" si="23">DATEDIF(DateNaissance,TODAY(),"y")</f>
        <v>56</v>
      </c>
      <c r="L131" s="23" t="b">
        <f t="shared" ca="1" si="17"/>
        <v>1</v>
      </c>
      <c r="M131" s="2" t="str">
        <f t="shared" ca="1" si="18"/>
        <v>---</v>
      </c>
      <c r="N131" s="3">
        <f t="shared" ca="1" si="19"/>
        <v>0</v>
      </c>
      <c r="O131" s="3">
        <f t="shared" ca="1" si="20"/>
        <v>0</v>
      </c>
      <c r="P131" s="2" t="str">
        <f t="shared" si="21"/>
        <v>25056FP</v>
      </c>
      <c r="Q131" s="2" t="str">
        <f t="shared" si="22"/>
        <v>FRAPAISE PATRICE 25056</v>
      </c>
    </row>
    <row r="132" spans="1:17" x14ac:dyDescent="0.25">
      <c r="A132" s="2">
        <v>18699</v>
      </c>
      <c r="B132" s="2" t="s">
        <v>509</v>
      </c>
      <c r="C132" s="2" t="s">
        <v>71</v>
      </c>
      <c r="D132" s="2" t="s">
        <v>86</v>
      </c>
      <c r="E132" s="1">
        <v>21782</v>
      </c>
      <c r="F132" s="2" t="s">
        <v>581</v>
      </c>
      <c r="G132" s="2" t="s">
        <v>862</v>
      </c>
      <c r="H132" s="2">
        <v>77390</v>
      </c>
      <c r="I132" s="2" t="s">
        <v>1137</v>
      </c>
      <c r="J132" s="3">
        <v>4269</v>
      </c>
      <c r="K132" s="4">
        <f t="shared" ca="1" si="23"/>
        <v>60</v>
      </c>
      <c r="L132" s="23" t="b">
        <f t="shared" ca="1" si="17"/>
        <v>1</v>
      </c>
      <c r="M132" s="2" t="str">
        <f t="shared" ca="1" si="18"/>
        <v>Sénior</v>
      </c>
      <c r="N132" s="3">
        <f t="shared" ca="1" si="19"/>
        <v>426.90000000000003</v>
      </c>
      <c r="O132" s="3">
        <f t="shared" ca="1" si="20"/>
        <v>853.80000000000007</v>
      </c>
      <c r="P132" s="2" t="str">
        <f t="shared" si="21"/>
        <v>18699FE</v>
      </c>
      <c r="Q132" s="2" t="str">
        <f t="shared" si="22"/>
        <v>FROUCHT ELEONORE 18699</v>
      </c>
    </row>
    <row r="133" spans="1:17" x14ac:dyDescent="0.25">
      <c r="A133" s="2">
        <v>15356</v>
      </c>
      <c r="B133" s="2" t="s">
        <v>278</v>
      </c>
      <c r="C133" s="2" t="s">
        <v>11</v>
      </c>
      <c r="D133" s="2" t="s">
        <v>86</v>
      </c>
      <c r="E133" s="1">
        <v>28426</v>
      </c>
      <c r="F133" s="2" t="s">
        <v>542</v>
      </c>
      <c r="G133" s="2" t="s">
        <v>812</v>
      </c>
      <c r="H133" s="2">
        <v>77600</v>
      </c>
      <c r="I133" s="2" t="s">
        <v>1137</v>
      </c>
      <c r="J133" s="3">
        <v>4138</v>
      </c>
      <c r="K133" s="4">
        <f t="shared" ca="1" si="23"/>
        <v>42</v>
      </c>
      <c r="L133" s="23" t="b">
        <f t="shared" ca="1" si="17"/>
        <v>0</v>
      </c>
      <c r="M133" s="2" t="str">
        <f t="shared" ca="1" si="18"/>
        <v>---</v>
      </c>
      <c r="N133" s="3">
        <f t="shared" ca="1" si="19"/>
        <v>0</v>
      </c>
      <c r="O133" s="3">
        <f t="shared" ca="1" si="20"/>
        <v>0</v>
      </c>
      <c r="P133" s="2" t="str">
        <f t="shared" si="21"/>
        <v>15356GC</v>
      </c>
      <c r="Q133" s="2" t="str">
        <f t="shared" si="22"/>
        <v>GAGNIAGE CARLA 15356</v>
      </c>
    </row>
    <row r="134" spans="1:17" x14ac:dyDescent="0.25">
      <c r="A134" s="2">
        <v>17326</v>
      </c>
      <c r="B134" s="2" t="s">
        <v>384</v>
      </c>
      <c r="C134" s="2" t="s">
        <v>65</v>
      </c>
      <c r="D134" s="2" t="s">
        <v>86</v>
      </c>
      <c r="E134" s="1">
        <v>24164</v>
      </c>
      <c r="F134" s="2" t="s">
        <v>567</v>
      </c>
      <c r="G134" s="2" t="s">
        <v>843</v>
      </c>
      <c r="H134" s="2">
        <v>77730</v>
      </c>
      <c r="I134" s="2" t="s">
        <v>1135</v>
      </c>
      <c r="J134" s="3">
        <v>1937</v>
      </c>
      <c r="K134" s="4">
        <f t="shared" ca="1" si="23"/>
        <v>53</v>
      </c>
      <c r="L134" s="23" t="b">
        <f t="shared" ca="1" si="17"/>
        <v>1</v>
      </c>
      <c r="M134" s="2" t="str">
        <f t="shared" ca="1" si="18"/>
        <v>---</v>
      </c>
      <c r="N134" s="3">
        <f t="shared" ca="1" si="19"/>
        <v>0</v>
      </c>
      <c r="O134" s="3">
        <f t="shared" ca="1" si="20"/>
        <v>0</v>
      </c>
      <c r="P134" s="2" t="str">
        <f t="shared" si="21"/>
        <v>17326GD</v>
      </c>
      <c r="Q134" s="2" t="str">
        <f t="shared" si="22"/>
        <v>GEVRET DIANA 17326</v>
      </c>
    </row>
    <row r="135" spans="1:17" x14ac:dyDescent="0.25">
      <c r="A135" s="2">
        <v>19199</v>
      </c>
      <c r="B135" s="2" t="s">
        <v>256</v>
      </c>
      <c r="C135" s="2" t="s">
        <v>74</v>
      </c>
      <c r="D135" s="2" t="s">
        <v>86</v>
      </c>
      <c r="E135" s="1">
        <v>23830</v>
      </c>
      <c r="F135" s="2" t="s">
        <v>586</v>
      </c>
      <c r="G135" s="2" t="s">
        <v>870</v>
      </c>
      <c r="H135" s="2">
        <v>77610</v>
      </c>
      <c r="I135" s="2" t="s">
        <v>1136</v>
      </c>
      <c r="J135" s="3">
        <v>2891</v>
      </c>
      <c r="K135" s="4">
        <f t="shared" ca="1" si="23"/>
        <v>54</v>
      </c>
      <c r="L135" s="23" t="b">
        <f t="shared" ca="1" si="17"/>
        <v>1</v>
      </c>
      <c r="M135" s="2" t="str">
        <f t="shared" ca="1" si="18"/>
        <v>---</v>
      </c>
      <c r="N135" s="3">
        <f t="shared" ca="1" si="19"/>
        <v>0</v>
      </c>
      <c r="O135" s="3">
        <f t="shared" ca="1" si="20"/>
        <v>0</v>
      </c>
      <c r="P135" s="2" t="str">
        <f t="shared" si="21"/>
        <v>19199GF</v>
      </c>
      <c r="Q135" s="2" t="str">
        <f t="shared" si="22"/>
        <v>GORSD FIONA 19199</v>
      </c>
    </row>
    <row r="136" spans="1:17" x14ac:dyDescent="0.25">
      <c r="A136" s="2">
        <v>28161</v>
      </c>
      <c r="B136" s="2" t="s">
        <v>511</v>
      </c>
      <c r="C136" s="2" t="s">
        <v>162</v>
      </c>
      <c r="D136" s="2" t="s">
        <v>131</v>
      </c>
      <c r="E136" s="1">
        <v>23523</v>
      </c>
      <c r="F136" s="2" t="s">
        <v>529</v>
      </c>
      <c r="G136" s="2" t="s">
        <v>998</v>
      </c>
      <c r="H136" s="2">
        <v>77520</v>
      </c>
      <c r="I136" s="2" t="s">
        <v>1136</v>
      </c>
      <c r="J136" s="3">
        <v>2815</v>
      </c>
      <c r="K136" s="4">
        <f t="shared" ca="1" si="23"/>
        <v>55</v>
      </c>
      <c r="L136" s="23" t="b">
        <f t="shared" ca="1" si="17"/>
        <v>1</v>
      </c>
      <c r="M136" s="2" t="str">
        <f t="shared" ca="1" si="18"/>
        <v>---</v>
      </c>
      <c r="N136" s="3">
        <f t="shared" ca="1" si="19"/>
        <v>0</v>
      </c>
      <c r="O136" s="3">
        <f t="shared" ca="1" si="20"/>
        <v>0</v>
      </c>
      <c r="P136" s="2" t="str">
        <f t="shared" si="21"/>
        <v>28161GW</v>
      </c>
      <c r="Q136" s="2" t="str">
        <f t="shared" si="22"/>
        <v>GOTHSENER WILFRIED 28161</v>
      </c>
    </row>
    <row r="137" spans="1:17" x14ac:dyDescent="0.25">
      <c r="A137" s="2">
        <v>16492</v>
      </c>
      <c r="B137" s="2" t="s">
        <v>422</v>
      </c>
      <c r="C137" s="2" t="s">
        <v>60</v>
      </c>
      <c r="D137" s="2" t="s">
        <v>86</v>
      </c>
      <c r="E137" s="1">
        <v>26879</v>
      </c>
      <c r="F137" s="2" t="s">
        <v>518</v>
      </c>
      <c r="G137" s="2" t="s">
        <v>829</v>
      </c>
      <c r="H137" s="2">
        <v>77820</v>
      </c>
      <c r="I137" s="2" t="s">
        <v>1136</v>
      </c>
      <c r="J137" s="3">
        <v>2328</v>
      </c>
      <c r="K137" s="4">
        <f t="shared" ca="1" si="23"/>
        <v>46</v>
      </c>
      <c r="L137" s="23" t="b">
        <f t="shared" ca="1" si="17"/>
        <v>0</v>
      </c>
      <c r="M137" s="2" t="str">
        <f t="shared" ca="1" si="18"/>
        <v>---</v>
      </c>
      <c r="N137" s="3">
        <f t="shared" ca="1" si="19"/>
        <v>0</v>
      </c>
      <c r="O137" s="3">
        <f t="shared" ca="1" si="20"/>
        <v>0</v>
      </c>
      <c r="P137" s="2" t="str">
        <f t="shared" si="21"/>
        <v>16492GC</v>
      </c>
      <c r="Q137" s="2" t="str">
        <f t="shared" si="22"/>
        <v>GRANJUS CLOTILDE 16492</v>
      </c>
    </row>
    <row r="138" spans="1:17" x14ac:dyDescent="0.25">
      <c r="A138" s="2">
        <v>23719</v>
      </c>
      <c r="B138" s="2" t="s">
        <v>274</v>
      </c>
      <c r="C138" s="2" t="s">
        <v>136</v>
      </c>
      <c r="D138" s="2" t="s">
        <v>131</v>
      </c>
      <c r="E138" s="1">
        <v>24563</v>
      </c>
      <c r="F138" s="2" t="s">
        <v>645</v>
      </c>
      <c r="G138" s="2" t="s">
        <v>942</v>
      </c>
      <c r="H138" s="2">
        <v>77580</v>
      </c>
      <c r="I138" s="2" t="s">
        <v>1135</v>
      </c>
      <c r="J138" s="3">
        <v>1678</v>
      </c>
      <c r="K138" s="4">
        <f t="shared" ca="1" si="23"/>
        <v>52</v>
      </c>
      <c r="L138" s="23" t="b">
        <f t="shared" ca="1" si="17"/>
        <v>1</v>
      </c>
      <c r="M138" s="2" t="str">
        <f t="shared" ca="1" si="18"/>
        <v>---</v>
      </c>
      <c r="N138" s="3">
        <f t="shared" ca="1" si="19"/>
        <v>0</v>
      </c>
      <c r="O138" s="3">
        <f t="shared" ca="1" si="20"/>
        <v>0</v>
      </c>
      <c r="P138" s="2" t="str">
        <f t="shared" si="21"/>
        <v>23719GM</v>
      </c>
      <c r="Q138" s="2" t="str">
        <f t="shared" si="22"/>
        <v>GRANVERGNE MARC-ANTOINE 23719</v>
      </c>
    </row>
    <row r="139" spans="1:17" x14ac:dyDescent="0.25">
      <c r="A139" s="2">
        <v>22927</v>
      </c>
      <c r="B139" s="2" t="s">
        <v>472</v>
      </c>
      <c r="C139" s="2" t="s">
        <v>85</v>
      </c>
      <c r="D139" s="2" t="s">
        <v>86</v>
      </c>
      <c r="E139" s="1">
        <v>25588</v>
      </c>
      <c r="F139" s="2" t="s">
        <v>635</v>
      </c>
      <c r="G139" s="2" t="s">
        <v>929</v>
      </c>
      <c r="H139" s="2">
        <v>77165</v>
      </c>
      <c r="I139" s="2" t="s">
        <v>1135</v>
      </c>
      <c r="J139" s="3">
        <v>1767</v>
      </c>
      <c r="K139" s="4">
        <f t="shared" ca="1" si="23"/>
        <v>49</v>
      </c>
      <c r="L139" s="23" t="b">
        <f t="shared" ca="1" si="17"/>
        <v>0</v>
      </c>
      <c r="M139" s="2" t="str">
        <f t="shared" ca="1" si="18"/>
        <v>---</v>
      </c>
      <c r="N139" s="3">
        <f t="shared" ca="1" si="19"/>
        <v>0</v>
      </c>
      <c r="O139" s="3">
        <f t="shared" ca="1" si="20"/>
        <v>0</v>
      </c>
      <c r="P139" s="2" t="str">
        <f t="shared" si="21"/>
        <v>22927GL</v>
      </c>
      <c r="Q139" s="2" t="str">
        <f t="shared" si="22"/>
        <v>GRISSER LAURENCE 22927</v>
      </c>
    </row>
    <row r="140" spans="1:17" x14ac:dyDescent="0.25">
      <c r="A140" s="2">
        <v>27916</v>
      </c>
      <c r="B140" s="2" t="s">
        <v>472</v>
      </c>
      <c r="C140" s="2" t="s">
        <v>161</v>
      </c>
      <c r="D140" s="2" t="s">
        <v>131</v>
      </c>
      <c r="E140" s="1">
        <v>31388</v>
      </c>
      <c r="F140" s="2" t="s">
        <v>685</v>
      </c>
      <c r="G140" s="2" t="s">
        <v>994</v>
      </c>
      <c r="H140" s="2">
        <v>77990</v>
      </c>
      <c r="I140" s="2" t="s">
        <v>1135</v>
      </c>
      <c r="J140" s="3">
        <v>1720</v>
      </c>
      <c r="K140" s="4">
        <f ca="1">DATEDIF(DateNaissance,TODAY()+1000,"y")</f>
        <v>36</v>
      </c>
      <c r="L140" s="23" t="b">
        <f t="shared" ca="1" si="17"/>
        <v>0</v>
      </c>
      <c r="M140" s="2" t="str">
        <f t="shared" ca="1" si="18"/>
        <v>---</v>
      </c>
      <c r="N140" s="3">
        <f t="shared" ca="1" si="19"/>
        <v>0</v>
      </c>
      <c r="O140" s="3">
        <f t="shared" ca="1" si="20"/>
        <v>0</v>
      </c>
      <c r="P140" s="2" t="str">
        <f t="shared" si="21"/>
        <v>27916GV</v>
      </c>
      <c r="Q140" s="2" t="str">
        <f t="shared" si="22"/>
        <v>GRISSER VIVIEN 27916</v>
      </c>
    </row>
    <row r="141" spans="1:17" x14ac:dyDescent="0.25">
      <c r="A141" s="2">
        <v>10797</v>
      </c>
      <c r="B141" s="2" t="s">
        <v>444</v>
      </c>
      <c r="C141" s="2" t="s">
        <v>1</v>
      </c>
      <c r="D141" s="2" t="s">
        <v>86</v>
      </c>
      <c r="E141" s="1">
        <v>30503</v>
      </c>
      <c r="F141" s="2" t="s">
        <v>753</v>
      </c>
      <c r="G141" s="2" t="s">
        <v>1086</v>
      </c>
      <c r="H141" s="2">
        <v>77580</v>
      </c>
      <c r="I141" s="2" t="s">
        <v>1135</v>
      </c>
      <c r="J141" s="3">
        <v>1693</v>
      </c>
      <c r="K141" s="4">
        <f ca="1">DATEDIF(DateNaissance,TODAY()+1000,"y")</f>
        <v>39</v>
      </c>
      <c r="L141" s="23" t="b">
        <f t="shared" ca="1" si="17"/>
        <v>0</v>
      </c>
      <c r="M141" s="2" t="str">
        <f t="shared" ca="1" si="18"/>
        <v>---</v>
      </c>
      <c r="N141" s="3">
        <f t="shared" ca="1" si="19"/>
        <v>0</v>
      </c>
      <c r="O141" s="3">
        <f t="shared" ca="1" si="20"/>
        <v>0</v>
      </c>
      <c r="P141" s="2" t="str">
        <f t="shared" si="21"/>
        <v>10797GA</v>
      </c>
      <c r="Q141" s="2" t="str">
        <f t="shared" si="22"/>
        <v>GROLVIN AICHA 10797</v>
      </c>
    </row>
    <row r="142" spans="1:17" x14ac:dyDescent="0.25">
      <c r="A142" s="2">
        <v>12596</v>
      </c>
      <c r="B142" s="2" t="s">
        <v>400</v>
      </c>
      <c r="C142" s="2" t="s">
        <v>172</v>
      </c>
      <c r="D142" s="2" t="s">
        <v>131</v>
      </c>
      <c r="E142" s="1">
        <v>31686</v>
      </c>
      <c r="F142" s="2" t="s">
        <v>526</v>
      </c>
      <c r="G142" s="2" t="s">
        <v>1114</v>
      </c>
      <c r="H142" s="2">
        <v>77410</v>
      </c>
      <c r="I142" s="2" t="s">
        <v>1137</v>
      </c>
      <c r="J142" s="3">
        <v>4230</v>
      </c>
      <c r="K142" s="4">
        <f ca="1">DATEDIF(DateNaissance,TODAY()+1000,"y")</f>
        <v>35</v>
      </c>
      <c r="L142" s="23" t="b">
        <f t="shared" ca="1" si="17"/>
        <v>0</v>
      </c>
      <c r="M142" s="2" t="str">
        <f t="shared" ca="1" si="18"/>
        <v>---</v>
      </c>
      <c r="N142" s="3">
        <f t="shared" ca="1" si="19"/>
        <v>0</v>
      </c>
      <c r="O142" s="3">
        <f t="shared" ca="1" si="20"/>
        <v>0</v>
      </c>
      <c r="P142" s="2" t="str">
        <f t="shared" si="21"/>
        <v>12596GA</v>
      </c>
      <c r="Q142" s="2" t="str">
        <f t="shared" si="22"/>
        <v>GROUCHKA ANTONIN 12596</v>
      </c>
    </row>
    <row r="143" spans="1:17" x14ac:dyDescent="0.25">
      <c r="A143" s="2">
        <v>12366</v>
      </c>
      <c r="B143" s="2" t="s">
        <v>490</v>
      </c>
      <c r="C143" s="2" t="s">
        <v>46</v>
      </c>
      <c r="D143" s="2" t="s">
        <v>86</v>
      </c>
      <c r="E143" s="1">
        <v>22335</v>
      </c>
      <c r="F143" s="2" t="s">
        <v>519</v>
      </c>
      <c r="G143" s="2" t="s">
        <v>1111</v>
      </c>
      <c r="H143" s="2">
        <v>77124</v>
      </c>
      <c r="I143" s="2" t="s">
        <v>1136</v>
      </c>
      <c r="J143" s="3">
        <v>2279</v>
      </c>
      <c r="K143" s="4">
        <f ca="1">DATEDIF(DateNaissance,TODAY(),"y")</f>
        <v>58</v>
      </c>
      <c r="L143" s="23" t="b">
        <f t="shared" ca="1" si="17"/>
        <v>1</v>
      </c>
      <c r="M143" s="2" t="str">
        <f t="shared" ca="1" si="18"/>
        <v>---</v>
      </c>
      <c r="N143" s="3">
        <f t="shared" ca="1" si="19"/>
        <v>0</v>
      </c>
      <c r="O143" s="3">
        <f t="shared" ca="1" si="20"/>
        <v>0</v>
      </c>
      <c r="P143" s="2" t="str">
        <f t="shared" si="21"/>
        <v>12366GA</v>
      </c>
      <c r="Q143" s="2" t="str">
        <f t="shared" si="22"/>
        <v>GUICHOT-PERERE ANNE-LAURE 12366</v>
      </c>
    </row>
    <row r="144" spans="1:17" x14ac:dyDescent="0.25">
      <c r="A144" s="2">
        <v>18446</v>
      </c>
      <c r="B144" s="2" t="s">
        <v>490</v>
      </c>
      <c r="C144" s="2" t="s">
        <v>15</v>
      </c>
      <c r="D144" s="2" t="s">
        <v>86</v>
      </c>
      <c r="E144" s="1">
        <v>19970</v>
      </c>
      <c r="F144" s="2" t="s">
        <v>579</v>
      </c>
      <c r="G144" s="2" t="s">
        <v>859</v>
      </c>
      <c r="H144" s="2">
        <v>77126</v>
      </c>
      <c r="I144" s="2" t="s">
        <v>1136</v>
      </c>
      <c r="J144" s="3">
        <v>2156</v>
      </c>
      <c r="K144" s="4">
        <f ca="1">DATEDIF(DateNaissance,TODAY(),"y")</f>
        <v>65</v>
      </c>
      <c r="L144" s="23" t="b">
        <f t="shared" ca="1" si="17"/>
        <v>1</v>
      </c>
      <c r="M144" s="2" t="str">
        <f t="shared" ca="1" si="18"/>
        <v>Sénior</v>
      </c>
      <c r="N144" s="3">
        <f t="shared" ca="1" si="19"/>
        <v>215.60000000000002</v>
      </c>
      <c r="O144" s="3">
        <f t="shared" ca="1" si="20"/>
        <v>431.20000000000005</v>
      </c>
      <c r="P144" s="2" t="str">
        <f t="shared" si="21"/>
        <v>18446GD</v>
      </c>
      <c r="Q144" s="2" t="str">
        <f t="shared" si="22"/>
        <v>GUICHOT-PERERE DOUNIA 18446</v>
      </c>
    </row>
    <row r="145" spans="1:17" x14ac:dyDescent="0.25">
      <c r="A145" s="2">
        <v>29282</v>
      </c>
      <c r="B145" s="2" t="s">
        <v>255</v>
      </c>
      <c r="C145" s="2" t="s">
        <v>177</v>
      </c>
      <c r="D145" s="2" t="s">
        <v>131</v>
      </c>
      <c r="E145" s="1">
        <v>21946</v>
      </c>
      <c r="F145" s="2" t="s">
        <v>701</v>
      </c>
      <c r="G145" s="2" t="s">
        <v>1014</v>
      </c>
      <c r="H145" s="2">
        <v>77151</v>
      </c>
      <c r="I145" s="2" t="s">
        <v>1135</v>
      </c>
      <c r="J145" s="3">
        <v>1874</v>
      </c>
      <c r="K145" s="4">
        <f ca="1">DATEDIF(DateNaissance,TODAY(),"y")</f>
        <v>59</v>
      </c>
      <c r="L145" s="23" t="b">
        <f t="shared" ca="1" si="17"/>
        <v>1</v>
      </c>
      <c r="M145" s="2" t="str">
        <f t="shared" ca="1" si="18"/>
        <v>---</v>
      </c>
      <c r="N145" s="3">
        <f t="shared" ca="1" si="19"/>
        <v>0</v>
      </c>
      <c r="O145" s="3">
        <f t="shared" ca="1" si="20"/>
        <v>0</v>
      </c>
      <c r="P145" s="2" t="str">
        <f t="shared" si="21"/>
        <v>29282GC</v>
      </c>
      <c r="Q145" s="2" t="str">
        <f t="shared" si="22"/>
        <v>GUILLIOMET CYPRIEN 29282</v>
      </c>
    </row>
    <row r="146" spans="1:17" x14ac:dyDescent="0.25">
      <c r="A146" s="2">
        <v>10048</v>
      </c>
      <c r="B146" s="2" t="s">
        <v>415</v>
      </c>
      <c r="C146" s="2" t="s">
        <v>165</v>
      </c>
      <c r="D146" s="2" t="s">
        <v>131</v>
      </c>
      <c r="E146" s="1">
        <v>30314</v>
      </c>
      <c r="F146" s="2" t="s">
        <v>519</v>
      </c>
      <c r="G146" s="2" t="s">
        <v>1074</v>
      </c>
      <c r="H146" s="2">
        <v>77510</v>
      </c>
      <c r="I146" s="2" t="s">
        <v>1136</v>
      </c>
      <c r="J146" s="3">
        <v>2759</v>
      </c>
      <c r="K146" s="4">
        <f ca="1">DATEDIF(DateNaissance,TODAY()+1000,"y")</f>
        <v>39</v>
      </c>
      <c r="L146" s="23" t="b">
        <f t="shared" ca="1" si="17"/>
        <v>0</v>
      </c>
      <c r="M146" s="2" t="str">
        <f t="shared" ca="1" si="18"/>
        <v>---</v>
      </c>
      <c r="N146" s="3">
        <f t="shared" ca="1" si="19"/>
        <v>0</v>
      </c>
      <c r="O146" s="3">
        <f t="shared" ca="1" si="20"/>
        <v>0</v>
      </c>
      <c r="P146" s="2" t="str">
        <f t="shared" si="21"/>
        <v>10048GA</v>
      </c>
      <c r="Q146" s="2" t="str">
        <f t="shared" si="22"/>
        <v>GUINGEL ADAM 10048</v>
      </c>
    </row>
    <row r="147" spans="1:17" x14ac:dyDescent="0.25">
      <c r="A147" s="2">
        <v>14788</v>
      </c>
      <c r="B147" s="2" t="s">
        <v>344</v>
      </c>
      <c r="C147" s="2" t="s">
        <v>93</v>
      </c>
      <c r="D147" s="2" t="s">
        <v>86</v>
      </c>
      <c r="E147" s="1">
        <v>30069</v>
      </c>
      <c r="F147" s="2" t="s">
        <v>523</v>
      </c>
      <c r="G147" s="2" t="s">
        <v>805</v>
      </c>
      <c r="H147" s="2">
        <v>77260</v>
      </c>
      <c r="I147" s="2" t="s">
        <v>1137</v>
      </c>
      <c r="J147" s="3">
        <v>3413</v>
      </c>
      <c r="K147" s="4">
        <f ca="1">DATEDIF(DateNaissance,TODAY()+1000,"y")</f>
        <v>40</v>
      </c>
      <c r="L147" s="23" t="b">
        <f t="shared" ca="1" si="17"/>
        <v>0</v>
      </c>
      <c r="M147" s="2" t="str">
        <f t="shared" ca="1" si="18"/>
        <v>---</v>
      </c>
      <c r="N147" s="3">
        <f t="shared" ca="1" si="19"/>
        <v>0</v>
      </c>
      <c r="O147" s="3">
        <f t="shared" ca="1" si="20"/>
        <v>0</v>
      </c>
      <c r="P147" s="2" t="str">
        <f t="shared" si="21"/>
        <v>14788HB</v>
      </c>
      <c r="Q147" s="2" t="str">
        <f t="shared" si="22"/>
        <v>HALETTON BRIAN 14788</v>
      </c>
    </row>
    <row r="148" spans="1:17" x14ac:dyDescent="0.25">
      <c r="A148" s="2">
        <v>18373</v>
      </c>
      <c r="B148" s="2" t="s">
        <v>270</v>
      </c>
      <c r="C148" s="2" t="s">
        <v>69</v>
      </c>
      <c r="D148" s="2" t="s">
        <v>86</v>
      </c>
      <c r="E148" s="1">
        <v>20493</v>
      </c>
      <c r="F148" s="2" t="s">
        <v>578</v>
      </c>
      <c r="G148" s="2" t="s">
        <v>858</v>
      </c>
      <c r="H148" s="2">
        <v>77700</v>
      </c>
      <c r="I148" s="2" t="s">
        <v>1136</v>
      </c>
      <c r="J148" s="3">
        <v>2677</v>
      </c>
      <c r="K148" s="4">
        <f t="shared" ref="K148:K154" ca="1" si="24">DATEDIF(DateNaissance,TODAY(),"y")</f>
        <v>63</v>
      </c>
      <c r="L148" s="23" t="b">
        <f t="shared" ca="1" si="17"/>
        <v>1</v>
      </c>
      <c r="M148" s="2" t="str">
        <f t="shared" ca="1" si="18"/>
        <v>Sénior</v>
      </c>
      <c r="N148" s="3">
        <f t="shared" ca="1" si="19"/>
        <v>267.7</v>
      </c>
      <c r="O148" s="3">
        <f t="shared" ca="1" si="20"/>
        <v>535.4</v>
      </c>
      <c r="P148" s="2" t="str">
        <f t="shared" si="21"/>
        <v>18373HD</v>
      </c>
      <c r="Q148" s="2" t="str">
        <f t="shared" si="22"/>
        <v>HALIPPRE DOROTHEE 18373</v>
      </c>
    </row>
    <row r="149" spans="1:17" x14ac:dyDescent="0.25">
      <c r="A149" s="2">
        <v>21406</v>
      </c>
      <c r="B149" s="2" t="s">
        <v>280</v>
      </c>
      <c r="C149" s="2" t="s">
        <v>122</v>
      </c>
      <c r="D149" s="2" t="s">
        <v>131</v>
      </c>
      <c r="E149" s="1">
        <v>21359</v>
      </c>
      <c r="F149" s="2" t="s">
        <v>614</v>
      </c>
      <c r="G149" s="2" t="s">
        <v>904</v>
      </c>
      <c r="H149" s="2">
        <v>77133</v>
      </c>
      <c r="I149" s="2" t="s">
        <v>1136</v>
      </c>
      <c r="J149" s="3">
        <v>2110</v>
      </c>
      <c r="K149" s="4">
        <f t="shared" ca="1" si="24"/>
        <v>61</v>
      </c>
      <c r="L149" s="23" t="b">
        <f t="shared" ca="1" si="17"/>
        <v>1</v>
      </c>
      <c r="M149" s="2" t="str">
        <f t="shared" ca="1" si="18"/>
        <v>Sénior</v>
      </c>
      <c r="N149" s="3">
        <f t="shared" ca="1" si="19"/>
        <v>0</v>
      </c>
      <c r="O149" s="3">
        <f t="shared" ca="1" si="20"/>
        <v>0</v>
      </c>
      <c r="P149" s="2" t="str">
        <f t="shared" si="21"/>
        <v>21406HJ</v>
      </c>
      <c r="Q149" s="2" t="str">
        <f t="shared" si="22"/>
        <v>HAUDE JEAN-MICHEL 21406</v>
      </c>
    </row>
    <row r="150" spans="1:17" x14ac:dyDescent="0.25">
      <c r="A150" s="2">
        <v>31465</v>
      </c>
      <c r="B150" s="2" t="s">
        <v>402</v>
      </c>
      <c r="C150" s="2" t="s">
        <v>163</v>
      </c>
      <c r="D150" s="2" t="s">
        <v>131</v>
      </c>
      <c r="E150" s="1">
        <v>27658</v>
      </c>
      <c r="F150" s="2" t="s">
        <v>603</v>
      </c>
      <c r="G150" s="2" t="s">
        <v>1043</v>
      </c>
      <c r="H150" s="2">
        <v>77230</v>
      </c>
      <c r="I150" s="2" t="s">
        <v>1135</v>
      </c>
      <c r="J150" s="3">
        <v>1894</v>
      </c>
      <c r="K150" s="4">
        <f t="shared" ca="1" si="24"/>
        <v>44</v>
      </c>
      <c r="L150" s="23" t="b">
        <f t="shared" ca="1" si="17"/>
        <v>0</v>
      </c>
      <c r="M150" s="2" t="str">
        <f t="shared" ca="1" si="18"/>
        <v>---</v>
      </c>
      <c r="N150" s="3">
        <f t="shared" ca="1" si="19"/>
        <v>0</v>
      </c>
      <c r="O150" s="3">
        <f t="shared" ca="1" si="20"/>
        <v>0</v>
      </c>
      <c r="P150" s="2" t="str">
        <f t="shared" si="21"/>
        <v>31465HW</v>
      </c>
      <c r="Q150" s="2" t="str">
        <f t="shared" si="22"/>
        <v>HAUDOYER WILLY 31465</v>
      </c>
    </row>
    <row r="151" spans="1:17" x14ac:dyDescent="0.25">
      <c r="A151" s="2">
        <v>11524</v>
      </c>
      <c r="B151" s="2" t="s">
        <v>218</v>
      </c>
      <c r="C151" s="2" t="s">
        <v>171</v>
      </c>
      <c r="D151" s="2" t="s">
        <v>131</v>
      </c>
      <c r="E151" s="1">
        <v>24290</v>
      </c>
      <c r="F151" s="2" t="s">
        <v>763</v>
      </c>
      <c r="G151" s="2" t="s">
        <v>1099</v>
      </c>
      <c r="H151" s="2">
        <v>77130</v>
      </c>
      <c r="I151" s="2" t="s">
        <v>1137</v>
      </c>
      <c r="J151" s="3">
        <v>3280</v>
      </c>
      <c r="K151" s="4">
        <f t="shared" ca="1" si="24"/>
        <v>53</v>
      </c>
      <c r="L151" s="23" t="b">
        <f t="shared" ca="1" si="17"/>
        <v>1</v>
      </c>
      <c r="M151" s="2" t="str">
        <f t="shared" ca="1" si="18"/>
        <v>---</v>
      </c>
      <c r="N151" s="3">
        <f t="shared" ca="1" si="19"/>
        <v>0</v>
      </c>
      <c r="O151" s="3">
        <f t="shared" ca="1" si="20"/>
        <v>0</v>
      </c>
      <c r="P151" s="2" t="str">
        <f t="shared" si="21"/>
        <v>11524HA</v>
      </c>
      <c r="Q151" s="2" t="str">
        <f t="shared" si="22"/>
        <v>HEILAUD AMINE 11524</v>
      </c>
    </row>
    <row r="152" spans="1:17" x14ac:dyDescent="0.25">
      <c r="A152" s="2">
        <v>21727</v>
      </c>
      <c r="B152" s="2" t="s">
        <v>261</v>
      </c>
      <c r="C152" s="2" t="s">
        <v>126</v>
      </c>
      <c r="D152" s="2" t="s">
        <v>131</v>
      </c>
      <c r="E152" s="1">
        <v>26153</v>
      </c>
      <c r="F152" s="2" t="s">
        <v>619</v>
      </c>
      <c r="G152" s="2" t="s">
        <v>910</v>
      </c>
      <c r="H152" s="2">
        <v>77930</v>
      </c>
      <c r="I152" s="2" t="s">
        <v>1137</v>
      </c>
      <c r="J152" s="3">
        <v>3164</v>
      </c>
      <c r="K152" s="4">
        <f t="shared" ca="1" si="24"/>
        <v>48</v>
      </c>
      <c r="L152" s="23" t="b">
        <f t="shared" ca="1" si="17"/>
        <v>0</v>
      </c>
      <c r="M152" s="2" t="str">
        <f t="shared" ca="1" si="18"/>
        <v>---</v>
      </c>
      <c r="N152" s="3">
        <f t="shared" ca="1" si="19"/>
        <v>0</v>
      </c>
      <c r="O152" s="3">
        <f t="shared" ca="1" si="20"/>
        <v>0</v>
      </c>
      <c r="P152" s="2" t="str">
        <f t="shared" si="21"/>
        <v>21727HJ</v>
      </c>
      <c r="Q152" s="2" t="str">
        <f t="shared" si="22"/>
        <v>HENNEUZE JOFFREY 21727</v>
      </c>
    </row>
    <row r="153" spans="1:17" x14ac:dyDescent="0.25">
      <c r="A153" s="2">
        <v>32042</v>
      </c>
      <c r="B153" s="2" t="s">
        <v>451</v>
      </c>
      <c r="C153" s="2" t="s">
        <v>78</v>
      </c>
      <c r="D153" s="2" t="s">
        <v>86</v>
      </c>
      <c r="E153" s="1">
        <v>22970</v>
      </c>
      <c r="F153" s="2" t="s">
        <v>728</v>
      </c>
      <c r="G153" s="2" t="s">
        <v>1053</v>
      </c>
      <c r="H153" s="2">
        <v>77178</v>
      </c>
      <c r="I153" s="2" t="s">
        <v>1136</v>
      </c>
      <c r="J153" s="3">
        <v>2790</v>
      </c>
      <c r="K153" s="4">
        <f t="shared" ca="1" si="24"/>
        <v>56</v>
      </c>
      <c r="L153" s="23" t="b">
        <f t="shared" ca="1" si="17"/>
        <v>1</v>
      </c>
      <c r="M153" s="2" t="str">
        <f t="shared" ca="1" si="18"/>
        <v>---</v>
      </c>
      <c r="N153" s="3">
        <f t="shared" ca="1" si="19"/>
        <v>0</v>
      </c>
      <c r="O153" s="3">
        <f t="shared" ca="1" si="20"/>
        <v>0</v>
      </c>
      <c r="P153" s="2" t="str">
        <f t="shared" si="21"/>
        <v>32042HG</v>
      </c>
      <c r="Q153" s="2" t="str">
        <f t="shared" si="22"/>
        <v>HERISSEZ GWENAELLE 32042</v>
      </c>
    </row>
    <row r="154" spans="1:17" x14ac:dyDescent="0.25">
      <c r="A154" s="2">
        <v>27223</v>
      </c>
      <c r="B154" s="2" t="s">
        <v>424</v>
      </c>
      <c r="C154" s="2" t="s">
        <v>159</v>
      </c>
      <c r="D154" s="2" t="s">
        <v>131</v>
      </c>
      <c r="E154" s="1">
        <v>22434</v>
      </c>
      <c r="F154" s="2" t="s">
        <v>786</v>
      </c>
      <c r="G154" s="2" t="s">
        <v>1131</v>
      </c>
      <c r="H154" s="2">
        <v>77390</v>
      </c>
      <c r="I154" s="2" t="s">
        <v>1137</v>
      </c>
      <c r="J154" s="3">
        <v>3758</v>
      </c>
      <c r="K154" s="4">
        <f t="shared" ca="1" si="24"/>
        <v>58</v>
      </c>
      <c r="L154" s="23" t="b">
        <f t="shared" ca="1" si="17"/>
        <v>1</v>
      </c>
      <c r="M154" s="2" t="str">
        <f t="shared" ca="1" si="18"/>
        <v>---</v>
      </c>
      <c r="N154" s="3">
        <f t="shared" ca="1" si="19"/>
        <v>0</v>
      </c>
      <c r="O154" s="3">
        <f t="shared" ca="1" si="20"/>
        <v>0</v>
      </c>
      <c r="P154" s="2" t="str">
        <f t="shared" si="21"/>
        <v>27223HT</v>
      </c>
      <c r="Q154" s="2" t="str">
        <f t="shared" si="22"/>
        <v>HESEL THIBAUD 27223</v>
      </c>
    </row>
    <row r="155" spans="1:17" x14ac:dyDescent="0.25">
      <c r="A155" s="2">
        <v>23159</v>
      </c>
      <c r="B155" s="2" t="s">
        <v>273</v>
      </c>
      <c r="C155" s="2" t="s">
        <v>26</v>
      </c>
      <c r="D155" s="2" t="s">
        <v>86</v>
      </c>
      <c r="E155" s="1">
        <v>31178</v>
      </c>
      <c r="F155" s="2" t="s">
        <v>638</v>
      </c>
      <c r="G155" s="2" t="s">
        <v>932</v>
      </c>
      <c r="H155" s="2">
        <v>77114</v>
      </c>
      <c r="I155" s="2" t="s">
        <v>1136</v>
      </c>
      <c r="J155" s="3">
        <v>2677</v>
      </c>
      <c r="K155" s="4">
        <f ca="1">DATEDIF(DateNaissance,TODAY()+1000,"y")</f>
        <v>37</v>
      </c>
      <c r="L155" s="23" t="b">
        <f t="shared" ca="1" si="17"/>
        <v>0</v>
      </c>
      <c r="M155" s="2" t="str">
        <f t="shared" ca="1" si="18"/>
        <v>---</v>
      </c>
      <c r="N155" s="3">
        <f t="shared" ca="1" si="19"/>
        <v>0</v>
      </c>
      <c r="O155" s="3">
        <f t="shared" ca="1" si="20"/>
        <v>0</v>
      </c>
      <c r="P155" s="2" t="str">
        <f t="shared" si="21"/>
        <v>23159HL</v>
      </c>
      <c r="Q155" s="2" t="str">
        <f t="shared" si="22"/>
        <v>HESSEMANS LOLITA 23159</v>
      </c>
    </row>
    <row r="156" spans="1:17" x14ac:dyDescent="0.25">
      <c r="A156" s="2">
        <v>20291</v>
      </c>
      <c r="B156" s="2" t="s">
        <v>259</v>
      </c>
      <c r="C156" s="2" t="s">
        <v>78</v>
      </c>
      <c r="D156" s="2" t="s">
        <v>86</v>
      </c>
      <c r="E156" s="1">
        <v>31303</v>
      </c>
      <c r="F156" s="2" t="s">
        <v>600</v>
      </c>
      <c r="G156" s="2" t="s">
        <v>887</v>
      </c>
      <c r="H156" s="2">
        <v>77510</v>
      </c>
      <c r="I156" s="2" t="s">
        <v>1137</v>
      </c>
      <c r="J156" s="3">
        <v>3162</v>
      </c>
      <c r="K156" s="4">
        <f ca="1">DATEDIF(DateNaissance,TODAY()+1000,"y")</f>
        <v>36</v>
      </c>
      <c r="L156" s="23" t="b">
        <f t="shared" ca="1" si="17"/>
        <v>0</v>
      </c>
      <c r="M156" s="2" t="str">
        <f t="shared" ca="1" si="18"/>
        <v>---</v>
      </c>
      <c r="N156" s="3">
        <f t="shared" ca="1" si="19"/>
        <v>0</v>
      </c>
      <c r="O156" s="3">
        <f t="shared" ca="1" si="20"/>
        <v>0</v>
      </c>
      <c r="P156" s="2" t="str">
        <f t="shared" si="21"/>
        <v>20291HG</v>
      </c>
      <c r="Q156" s="2" t="str">
        <f t="shared" si="22"/>
        <v>HODANGER GWENAELLE 20291</v>
      </c>
    </row>
    <row r="157" spans="1:17" x14ac:dyDescent="0.25">
      <c r="A157" s="2">
        <v>21360</v>
      </c>
      <c r="B157" s="2" t="s">
        <v>303</v>
      </c>
      <c r="C157" s="2" t="s">
        <v>121</v>
      </c>
      <c r="D157" s="2" t="s">
        <v>131</v>
      </c>
      <c r="E157" s="1">
        <v>24591</v>
      </c>
      <c r="F157" s="2" t="s">
        <v>523</v>
      </c>
      <c r="G157" s="2" t="s">
        <v>903</v>
      </c>
      <c r="H157" s="2">
        <v>77167</v>
      </c>
      <c r="I157" s="2" t="s">
        <v>1135</v>
      </c>
      <c r="J157" s="3">
        <v>1752</v>
      </c>
      <c r="K157" s="4">
        <f ca="1">DATEDIF(DateNaissance,TODAY(),"y")</f>
        <v>52</v>
      </c>
      <c r="L157" s="23" t="b">
        <f t="shared" ca="1" si="17"/>
        <v>1</v>
      </c>
      <c r="M157" s="2" t="str">
        <f t="shared" ca="1" si="18"/>
        <v>---</v>
      </c>
      <c r="N157" s="3">
        <f t="shared" ca="1" si="19"/>
        <v>0</v>
      </c>
      <c r="O157" s="3">
        <f t="shared" ca="1" si="20"/>
        <v>0</v>
      </c>
      <c r="P157" s="2" t="str">
        <f t="shared" si="21"/>
        <v>21360HJ</v>
      </c>
      <c r="Q157" s="2" t="str">
        <f t="shared" si="22"/>
        <v>HOTTINGUER JEAN-FRANCOIS 21360</v>
      </c>
    </row>
    <row r="158" spans="1:17" x14ac:dyDescent="0.25">
      <c r="A158" s="2">
        <v>16115</v>
      </c>
      <c r="B158" s="2" t="s">
        <v>377</v>
      </c>
      <c r="C158" s="2" t="s">
        <v>13</v>
      </c>
      <c r="D158" s="2" t="s">
        <v>86</v>
      </c>
      <c r="E158" s="1">
        <v>20823</v>
      </c>
      <c r="F158" s="2" t="s">
        <v>521</v>
      </c>
      <c r="G158" s="2" t="s">
        <v>824</v>
      </c>
      <c r="H158" s="2">
        <v>77570</v>
      </c>
      <c r="I158" s="2" t="s">
        <v>1137</v>
      </c>
      <c r="J158" s="3">
        <v>4343</v>
      </c>
      <c r="K158" s="4">
        <f ca="1">DATEDIF(DateNaissance,TODAY(),"y")</f>
        <v>62</v>
      </c>
      <c r="L158" s="23" t="b">
        <f t="shared" ca="1" si="17"/>
        <v>1</v>
      </c>
      <c r="M158" s="2" t="str">
        <f t="shared" ca="1" si="18"/>
        <v>Sénior</v>
      </c>
      <c r="N158" s="3">
        <f t="shared" ca="1" si="19"/>
        <v>434.3</v>
      </c>
      <c r="O158" s="3">
        <f t="shared" ca="1" si="20"/>
        <v>868.6</v>
      </c>
      <c r="P158" s="2" t="str">
        <f t="shared" si="21"/>
        <v>16115IC</v>
      </c>
      <c r="Q158" s="2" t="str">
        <f t="shared" si="22"/>
        <v>ILLENFELD CLARISSE 16115</v>
      </c>
    </row>
    <row r="159" spans="1:17" x14ac:dyDescent="0.25">
      <c r="A159" s="2">
        <v>22568</v>
      </c>
      <c r="B159" s="2" t="s">
        <v>383</v>
      </c>
      <c r="C159" s="2" t="s">
        <v>83</v>
      </c>
      <c r="D159" s="2" t="s">
        <v>86</v>
      </c>
      <c r="E159" s="1">
        <v>21175</v>
      </c>
      <c r="F159" s="2" t="s">
        <v>630</v>
      </c>
      <c r="G159" s="2" t="s">
        <v>923</v>
      </c>
      <c r="H159" s="2">
        <v>77470</v>
      </c>
      <c r="I159" s="2" t="s">
        <v>1136</v>
      </c>
      <c r="J159" s="3">
        <v>2625</v>
      </c>
      <c r="K159" s="4">
        <f ca="1">DATEDIF(DateNaissance,TODAY(),"y")</f>
        <v>61</v>
      </c>
      <c r="L159" s="23" t="b">
        <f t="shared" ca="1" si="17"/>
        <v>1</v>
      </c>
      <c r="M159" s="2" t="str">
        <f t="shared" ca="1" si="18"/>
        <v>Sénior</v>
      </c>
      <c r="N159" s="3">
        <f t="shared" ca="1" si="19"/>
        <v>262.5</v>
      </c>
      <c r="O159" s="3">
        <f t="shared" ca="1" si="20"/>
        <v>525</v>
      </c>
      <c r="P159" s="2" t="str">
        <f t="shared" si="21"/>
        <v>22568JK</v>
      </c>
      <c r="Q159" s="2" t="str">
        <f t="shared" si="22"/>
        <v>JANNEST KATIA 22568</v>
      </c>
    </row>
    <row r="160" spans="1:17" x14ac:dyDescent="0.25">
      <c r="A160" s="2">
        <v>11134</v>
      </c>
      <c r="B160" s="2" t="s">
        <v>306</v>
      </c>
      <c r="C160" s="2" t="s">
        <v>170</v>
      </c>
      <c r="D160" s="2" t="s">
        <v>131</v>
      </c>
      <c r="E160" s="1">
        <v>29450</v>
      </c>
      <c r="F160" s="2" t="s">
        <v>758</v>
      </c>
      <c r="G160" s="2" t="s">
        <v>1092</v>
      </c>
      <c r="H160" s="2">
        <v>77250</v>
      </c>
      <c r="I160" s="2" t="s">
        <v>1135</v>
      </c>
      <c r="J160" s="3">
        <v>1756</v>
      </c>
      <c r="K160" s="4">
        <f ca="1">DATEDIF(DateNaissance,TODAY()+1000,"y")</f>
        <v>41</v>
      </c>
      <c r="L160" s="23" t="b">
        <f t="shared" ca="1" si="17"/>
        <v>0</v>
      </c>
      <c r="M160" s="2" t="str">
        <f t="shared" ca="1" si="18"/>
        <v>---</v>
      </c>
      <c r="N160" s="3">
        <f t="shared" ca="1" si="19"/>
        <v>0</v>
      </c>
      <c r="O160" s="3">
        <f t="shared" ca="1" si="20"/>
        <v>0</v>
      </c>
      <c r="P160" s="2" t="str">
        <f t="shared" si="21"/>
        <v>11134JA</v>
      </c>
      <c r="Q160" s="2" t="str">
        <f t="shared" si="22"/>
        <v>JAVORI ALI 11134</v>
      </c>
    </row>
    <row r="161" spans="1:17" x14ac:dyDescent="0.25">
      <c r="A161" s="2">
        <v>31660</v>
      </c>
      <c r="B161" s="2" t="s">
        <v>419</v>
      </c>
      <c r="C161" s="2" t="s">
        <v>99</v>
      </c>
      <c r="D161" s="2" t="s">
        <v>131</v>
      </c>
      <c r="E161" s="1">
        <v>24729</v>
      </c>
      <c r="F161" s="2" t="s">
        <v>724</v>
      </c>
      <c r="G161" s="2" t="s">
        <v>1047</v>
      </c>
      <c r="H161" s="2">
        <v>77940</v>
      </c>
      <c r="I161" s="2" t="s">
        <v>1137</v>
      </c>
      <c r="J161" s="3">
        <v>4306</v>
      </c>
      <c r="K161" s="4">
        <f ca="1">DATEDIF(DateNaissance,TODAY(),"y")</f>
        <v>52</v>
      </c>
      <c r="L161" s="23" t="b">
        <f t="shared" ca="1" si="17"/>
        <v>1</v>
      </c>
      <c r="M161" s="2" t="str">
        <f t="shared" ca="1" si="18"/>
        <v>---</v>
      </c>
      <c r="N161" s="3">
        <f t="shared" ca="1" si="19"/>
        <v>0</v>
      </c>
      <c r="O161" s="3">
        <f t="shared" ca="1" si="20"/>
        <v>0</v>
      </c>
      <c r="P161" s="2" t="str">
        <f t="shared" si="21"/>
        <v>31660JD</v>
      </c>
      <c r="Q161" s="2" t="str">
        <f t="shared" si="22"/>
        <v>JUREZ DENIS 31660</v>
      </c>
    </row>
    <row r="162" spans="1:17" x14ac:dyDescent="0.25">
      <c r="A162" s="2">
        <v>29027</v>
      </c>
      <c r="B162" s="2" t="s">
        <v>246</v>
      </c>
      <c r="C162" s="2" t="s">
        <v>42</v>
      </c>
      <c r="D162" s="2" t="s">
        <v>86</v>
      </c>
      <c r="E162" s="1">
        <v>25605</v>
      </c>
      <c r="F162" s="2" t="s">
        <v>699</v>
      </c>
      <c r="G162" s="2" t="s">
        <v>1011</v>
      </c>
      <c r="H162" s="2">
        <v>77520</v>
      </c>
      <c r="I162" s="2" t="s">
        <v>1136</v>
      </c>
      <c r="J162" s="3">
        <v>2692</v>
      </c>
      <c r="K162" s="4">
        <f ca="1">DATEDIF(DateNaissance,TODAY(),"y")</f>
        <v>49</v>
      </c>
      <c r="L162" s="23" t="b">
        <f t="shared" ca="1" si="17"/>
        <v>0</v>
      </c>
      <c r="M162" s="2" t="str">
        <f t="shared" ca="1" si="18"/>
        <v>---</v>
      </c>
      <c r="N162" s="3">
        <f t="shared" ca="1" si="19"/>
        <v>0</v>
      </c>
      <c r="O162" s="3">
        <f t="shared" ca="1" si="20"/>
        <v>0</v>
      </c>
      <c r="P162" s="2" t="str">
        <f t="shared" si="21"/>
        <v>29027KA</v>
      </c>
      <c r="Q162" s="2" t="str">
        <f t="shared" si="22"/>
        <v>KALFOUSSE ADELAIDE 29027</v>
      </c>
    </row>
    <row r="163" spans="1:17" x14ac:dyDescent="0.25">
      <c r="A163" s="2">
        <v>30048</v>
      </c>
      <c r="B163" s="2" t="s">
        <v>294</v>
      </c>
      <c r="C163" s="2" t="s">
        <v>140</v>
      </c>
      <c r="D163" s="2" t="s">
        <v>131</v>
      </c>
      <c r="E163" s="1">
        <v>32316</v>
      </c>
      <c r="F163" s="2" t="s">
        <v>709</v>
      </c>
      <c r="G163" s="2" t="s">
        <v>1024</v>
      </c>
      <c r="H163" s="2">
        <v>77690</v>
      </c>
      <c r="I163" s="2" t="s">
        <v>1135</v>
      </c>
      <c r="J163" s="3">
        <v>1727</v>
      </c>
      <c r="K163" s="4">
        <f ca="1">DATEDIF(DateNaissance,TODAY()+1000,"y")</f>
        <v>34</v>
      </c>
      <c r="L163" s="23" t="b">
        <f t="shared" ca="1" si="17"/>
        <v>0</v>
      </c>
      <c r="M163" s="2" t="str">
        <f t="shared" ca="1" si="18"/>
        <v>---</v>
      </c>
      <c r="N163" s="3">
        <f t="shared" ca="1" si="19"/>
        <v>0</v>
      </c>
      <c r="O163" s="3">
        <f t="shared" ca="1" si="20"/>
        <v>0</v>
      </c>
      <c r="P163" s="2" t="str">
        <f t="shared" si="21"/>
        <v>30048KM</v>
      </c>
      <c r="Q163" s="2" t="str">
        <f t="shared" si="22"/>
        <v>KALSEY MIKE 30048</v>
      </c>
    </row>
    <row r="164" spans="1:17" x14ac:dyDescent="0.25">
      <c r="A164" s="2">
        <v>11091</v>
      </c>
      <c r="B164" s="2" t="s">
        <v>433</v>
      </c>
      <c r="C164" s="2" t="s">
        <v>169</v>
      </c>
      <c r="D164" s="2" t="s">
        <v>131</v>
      </c>
      <c r="E164" s="1">
        <v>32500</v>
      </c>
      <c r="F164" s="2" t="s">
        <v>715</v>
      </c>
      <c r="G164" s="2" t="s">
        <v>1091</v>
      </c>
      <c r="H164" s="2">
        <v>77440</v>
      </c>
      <c r="I164" s="2" t="s">
        <v>1136</v>
      </c>
      <c r="J164" s="3">
        <v>2928</v>
      </c>
      <c r="K164" s="4">
        <f ca="1">DATEDIF(DateNaissance,TODAY()+1000,"y")</f>
        <v>33</v>
      </c>
      <c r="L164" s="23" t="b">
        <f t="shared" ca="1" si="17"/>
        <v>0</v>
      </c>
      <c r="M164" s="2" t="str">
        <f t="shared" ca="1" si="18"/>
        <v>---</v>
      </c>
      <c r="N164" s="3">
        <f t="shared" ca="1" si="19"/>
        <v>0</v>
      </c>
      <c r="O164" s="3">
        <f t="shared" ca="1" si="20"/>
        <v>0</v>
      </c>
      <c r="P164" s="2" t="str">
        <f t="shared" si="21"/>
        <v>11091KA</v>
      </c>
      <c r="Q164" s="2" t="str">
        <f t="shared" si="22"/>
        <v>KALWODA ALEX 11091</v>
      </c>
    </row>
    <row r="165" spans="1:17" x14ac:dyDescent="0.25">
      <c r="A165" s="2">
        <v>10849</v>
      </c>
      <c r="B165" s="2" t="s">
        <v>272</v>
      </c>
      <c r="C165" s="2" t="s">
        <v>87</v>
      </c>
      <c r="D165" s="2" t="s">
        <v>86</v>
      </c>
      <c r="E165" s="1">
        <v>29530</v>
      </c>
      <c r="F165" s="2" t="s">
        <v>754</v>
      </c>
      <c r="G165" s="2" t="s">
        <v>1087</v>
      </c>
      <c r="H165" s="2">
        <v>77123</v>
      </c>
      <c r="I165" s="2" t="s">
        <v>1136</v>
      </c>
      <c r="J165" s="3">
        <v>2594</v>
      </c>
      <c r="K165" s="4">
        <f ca="1">DATEDIF(DateNaissance,TODAY()+1000,"y")</f>
        <v>41</v>
      </c>
      <c r="L165" s="23" t="b">
        <f t="shared" ca="1" si="17"/>
        <v>0</v>
      </c>
      <c r="M165" s="2" t="str">
        <f t="shared" ca="1" si="18"/>
        <v>---</v>
      </c>
      <c r="N165" s="3">
        <f t="shared" ca="1" si="19"/>
        <v>0</v>
      </c>
      <c r="O165" s="3">
        <f t="shared" ca="1" si="20"/>
        <v>0</v>
      </c>
      <c r="P165" s="2" t="str">
        <f t="shared" si="21"/>
        <v>10849KA</v>
      </c>
      <c r="Q165" s="2" t="str">
        <f t="shared" si="22"/>
        <v>KEMPENAR ALAIN 10849</v>
      </c>
    </row>
    <row r="166" spans="1:17" x14ac:dyDescent="0.25">
      <c r="A166" s="2">
        <v>19419</v>
      </c>
      <c r="B166" s="2" t="s">
        <v>469</v>
      </c>
      <c r="C166" s="2" t="s">
        <v>75</v>
      </c>
      <c r="D166" s="2" t="s">
        <v>86</v>
      </c>
      <c r="E166" s="1">
        <v>32248</v>
      </c>
      <c r="F166" s="2" t="s">
        <v>589</v>
      </c>
      <c r="G166" s="2" t="s">
        <v>874</v>
      </c>
      <c r="H166" s="2">
        <v>77840</v>
      </c>
      <c r="I166" s="2" t="s">
        <v>1136</v>
      </c>
      <c r="J166" s="3">
        <v>2619</v>
      </c>
      <c r="K166" s="4">
        <f ca="1">DATEDIF(DateNaissance,TODAY()+1000,"y")</f>
        <v>34</v>
      </c>
      <c r="L166" s="23" t="b">
        <f t="shared" ca="1" si="17"/>
        <v>0</v>
      </c>
      <c r="M166" s="2" t="str">
        <f t="shared" ca="1" si="18"/>
        <v>---</v>
      </c>
      <c r="N166" s="3">
        <f t="shared" ca="1" si="19"/>
        <v>0</v>
      </c>
      <c r="O166" s="3">
        <f t="shared" ca="1" si="20"/>
        <v>0</v>
      </c>
      <c r="P166" s="2" t="str">
        <f t="shared" si="21"/>
        <v>19419KF</v>
      </c>
      <c r="Q166" s="2" t="str">
        <f t="shared" si="22"/>
        <v>KHENKINE FLORINE 19419</v>
      </c>
    </row>
    <row r="167" spans="1:17" x14ac:dyDescent="0.25">
      <c r="A167" s="2">
        <v>32401</v>
      </c>
      <c r="B167" s="2" t="s">
        <v>469</v>
      </c>
      <c r="C167" s="2" t="s">
        <v>60</v>
      </c>
      <c r="D167" s="2" t="s">
        <v>86</v>
      </c>
      <c r="E167" s="1">
        <v>18667</v>
      </c>
      <c r="F167" s="2" t="s">
        <v>523</v>
      </c>
      <c r="G167" s="2" t="s">
        <v>1058</v>
      </c>
      <c r="H167" s="2">
        <v>77330</v>
      </c>
      <c r="I167" s="2" t="s">
        <v>1137</v>
      </c>
      <c r="J167" s="3">
        <v>3135</v>
      </c>
      <c r="K167" s="4">
        <f ca="1">DATEDIF(DateNaissance,TODAY(),"y")</f>
        <v>68</v>
      </c>
      <c r="L167" s="23" t="b">
        <f t="shared" ca="1" si="17"/>
        <v>1</v>
      </c>
      <c r="M167" s="2" t="str">
        <f t="shared" ca="1" si="18"/>
        <v>Sénior</v>
      </c>
      <c r="N167" s="3">
        <f t="shared" ca="1" si="19"/>
        <v>313.5</v>
      </c>
      <c r="O167" s="3">
        <f t="shared" ca="1" si="20"/>
        <v>627</v>
      </c>
      <c r="P167" s="2" t="str">
        <f t="shared" si="21"/>
        <v>32401KC</v>
      </c>
      <c r="Q167" s="2" t="str">
        <f t="shared" si="22"/>
        <v>KHENKINE CLOTILDE 32401</v>
      </c>
    </row>
    <row r="168" spans="1:17" x14ac:dyDescent="0.25">
      <c r="A168" s="2">
        <v>27631</v>
      </c>
      <c r="B168" s="2" t="s">
        <v>488</v>
      </c>
      <c r="C168" s="2" t="s">
        <v>205</v>
      </c>
      <c r="D168" s="2" t="s">
        <v>131</v>
      </c>
      <c r="E168" s="1">
        <v>30238</v>
      </c>
      <c r="F168" s="2" t="s">
        <v>682</v>
      </c>
      <c r="G168" s="2" t="s">
        <v>990</v>
      </c>
      <c r="H168" s="2">
        <v>77120</v>
      </c>
      <c r="I168" s="2" t="s">
        <v>1136</v>
      </c>
      <c r="J168" s="3">
        <v>2160</v>
      </c>
      <c r="K168" s="4">
        <f ca="1">DATEDIF(DateNaissance,TODAY()+1000,"y")</f>
        <v>39</v>
      </c>
      <c r="L168" s="23" t="b">
        <f t="shared" ca="1" si="17"/>
        <v>0</v>
      </c>
      <c r="M168" s="2" t="str">
        <f t="shared" ca="1" si="18"/>
        <v>---</v>
      </c>
      <c r="N168" s="3">
        <f t="shared" ca="1" si="19"/>
        <v>0</v>
      </c>
      <c r="O168" s="3">
        <f t="shared" ca="1" si="20"/>
        <v>0</v>
      </c>
      <c r="P168" s="2" t="str">
        <f t="shared" si="21"/>
        <v>27631KT</v>
      </c>
      <c r="Q168" s="2" t="str">
        <f t="shared" si="22"/>
        <v>KIRCHTHALER TIMOTHE 27631</v>
      </c>
    </row>
    <row r="169" spans="1:17" x14ac:dyDescent="0.25">
      <c r="A169" s="2">
        <v>12787</v>
      </c>
      <c r="B169" s="2" t="s">
        <v>390</v>
      </c>
      <c r="C169" s="2" t="s">
        <v>173</v>
      </c>
      <c r="D169" s="2" t="s">
        <v>131</v>
      </c>
      <c r="E169" s="1">
        <v>19951</v>
      </c>
      <c r="F169" s="2" t="s">
        <v>726</v>
      </c>
      <c r="G169" s="2" t="s">
        <v>1117</v>
      </c>
      <c r="H169" s="2">
        <v>77760</v>
      </c>
      <c r="I169" s="2" t="s">
        <v>1137</v>
      </c>
      <c r="J169" s="3">
        <v>4053</v>
      </c>
      <c r="K169" s="4">
        <f t="shared" ref="K169:K176" ca="1" si="25">DATEDIF(DateNaissance,TODAY(),"y")</f>
        <v>65</v>
      </c>
      <c r="L169" s="23" t="b">
        <f t="shared" ca="1" si="17"/>
        <v>1</v>
      </c>
      <c r="M169" s="2" t="str">
        <f t="shared" ca="1" si="18"/>
        <v>Sénior</v>
      </c>
      <c r="N169" s="3">
        <f t="shared" ca="1" si="19"/>
        <v>0</v>
      </c>
      <c r="O169" s="3">
        <f t="shared" ca="1" si="20"/>
        <v>0</v>
      </c>
      <c r="P169" s="2" t="str">
        <f t="shared" si="21"/>
        <v>12787KA</v>
      </c>
      <c r="Q169" s="2" t="str">
        <f t="shared" si="22"/>
        <v>KLEYNJANS ARMAND 12787</v>
      </c>
    </row>
    <row r="170" spans="1:17" x14ac:dyDescent="0.25">
      <c r="A170" s="2">
        <v>18161</v>
      </c>
      <c r="B170" s="2" t="s">
        <v>326</v>
      </c>
      <c r="C170" s="2" t="s">
        <v>67</v>
      </c>
      <c r="D170" s="2" t="s">
        <v>86</v>
      </c>
      <c r="E170" s="1">
        <v>23031</v>
      </c>
      <c r="F170" s="2" t="s">
        <v>575</v>
      </c>
      <c r="G170" s="2" t="s">
        <v>854</v>
      </c>
      <c r="H170" s="2">
        <v>77860</v>
      </c>
      <c r="I170" s="2" t="s">
        <v>1137</v>
      </c>
      <c r="J170" s="3">
        <v>3876</v>
      </c>
      <c r="K170" s="4">
        <f t="shared" ca="1" si="25"/>
        <v>56</v>
      </c>
      <c r="L170" s="23" t="b">
        <f t="shared" ca="1" si="17"/>
        <v>1</v>
      </c>
      <c r="M170" s="2" t="str">
        <f t="shared" ca="1" si="18"/>
        <v>---</v>
      </c>
      <c r="N170" s="3">
        <f t="shared" ca="1" si="19"/>
        <v>0</v>
      </c>
      <c r="O170" s="3">
        <f t="shared" ca="1" si="20"/>
        <v>0</v>
      </c>
      <c r="P170" s="2" t="str">
        <f t="shared" si="21"/>
        <v>18161KD</v>
      </c>
      <c r="Q170" s="2" t="str">
        <f t="shared" si="22"/>
        <v>KOJIELSKI DORIANE 18161</v>
      </c>
    </row>
    <row r="171" spans="1:17" x14ac:dyDescent="0.25">
      <c r="A171" s="2">
        <v>20586</v>
      </c>
      <c r="B171" s="2" t="s">
        <v>411</v>
      </c>
      <c r="C171" s="2" t="s">
        <v>115</v>
      </c>
      <c r="D171" s="2" t="s">
        <v>131</v>
      </c>
      <c r="E171" s="1">
        <v>28898</v>
      </c>
      <c r="F171" s="2" t="s">
        <v>605</v>
      </c>
      <c r="G171" s="2" t="s">
        <v>892</v>
      </c>
      <c r="H171" s="2">
        <v>77126</v>
      </c>
      <c r="I171" s="2" t="s">
        <v>1135</v>
      </c>
      <c r="J171" s="3">
        <v>1655</v>
      </c>
      <c r="K171" s="4">
        <f t="shared" ca="1" si="25"/>
        <v>40</v>
      </c>
      <c r="L171" s="23" t="b">
        <f t="shared" ca="1" si="17"/>
        <v>0</v>
      </c>
      <c r="M171" s="2" t="str">
        <f t="shared" ca="1" si="18"/>
        <v>---</v>
      </c>
      <c r="N171" s="3">
        <f t="shared" ca="1" si="19"/>
        <v>0</v>
      </c>
      <c r="O171" s="3">
        <f t="shared" ca="1" si="20"/>
        <v>0</v>
      </c>
      <c r="P171" s="2" t="str">
        <f t="shared" si="21"/>
        <v>20586KH</v>
      </c>
      <c r="Q171" s="2" t="str">
        <f t="shared" si="22"/>
        <v>KOMLY HERVE 20586</v>
      </c>
    </row>
    <row r="172" spans="1:17" x14ac:dyDescent="0.25">
      <c r="A172" s="2">
        <v>30490</v>
      </c>
      <c r="B172" s="2" t="s">
        <v>334</v>
      </c>
      <c r="C172" s="2" t="s">
        <v>63</v>
      </c>
      <c r="D172" s="2" t="s">
        <v>86</v>
      </c>
      <c r="E172" s="1">
        <v>27487</v>
      </c>
      <c r="F172" s="2" t="s">
        <v>714</v>
      </c>
      <c r="G172" s="2" t="s">
        <v>1030</v>
      </c>
      <c r="H172" s="2">
        <v>77163</v>
      </c>
      <c r="I172" s="2" t="s">
        <v>1136</v>
      </c>
      <c r="J172" s="3">
        <v>2921</v>
      </c>
      <c r="K172" s="4">
        <f t="shared" ca="1" si="25"/>
        <v>44</v>
      </c>
      <c r="L172" s="23" t="b">
        <f t="shared" ca="1" si="17"/>
        <v>0</v>
      </c>
      <c r="M172" s="2" t="str">
        <f t="shared" ca="1" si="18"/>
        <v>---</v>
      </c>
      <c r="N172" s="3">
        <f t="shared" ca="1" si="19"/>
        <v>0</v>
      </c>
      <c r="O172" s="3">
        <f t="shared" ca="1" si="20"/>
        <v>0</v>
      </c>
      <c r="P172" s="2" t="str">
        <f t="shared" si="21"/>
        <v>30490KC</v>
      </c>
      <c r="Q172" s="2" t="str">
        <f t="shared" si="22"/>
        <v>KOURILSKY CORINNE 30490</v>
      </c>
    </row>
    <row r="173" spans="1:17" x14ac:dyDescent="0.25">
      <c r="A173" s="2">
        <v>18249</v>
      </c>
      <c r="B173" s="2" t="s">
        <v>461</v>
      </c>
      <c r="C173" s="2" t="s">
        <v>68</v>
      </c>
      <c r="D173" s="2" t="s">
        <v>86</v>
      </c>
      <c r="E173" s="1">
        <v>19386</v>
      </c>
      <c r="F173" s="2" t="s">
        <v>577</v>
      </c>
      <c r="G173" s="2" t="s">
        <v>856</v>
      </c>
      <c r="H173" s="2">
        <v>77580</v>
      </c>
      <c r="I173" s="2" t="s">
        <v>1137</v>
      </c>
      <c r="J173" s="3">
        <v>3796</v>
      </c>
      <c r="K173" s="4">
        <f t="shared" ca="1" si="25"/>
        <v>66</v>
      </c>
      <c r="L173" s="23" t="b">
        <f t="shared" ca="1" si="17"/>
        <v>1</v>
      </c>
      <c r="M173" s="2" t="str">
        <f t="shared" ca="1" si="18"/>
        <v>Sénior</v>
      </c>
      <c r="N173" s="3">
        <f t="shared" ca="1" si="19"/>
        <v>379.6</v>
      </c>
      <c r="O173" s="3">
        <f t="shared" ca="1" si="20"/>
        <v>759.2</v>
      </c>
      <c r="P173" s="2" t="str">
        <f t="shared" si="21"/>
        <v>18249KD</v>
      </c>
      <c r="Q173" s="2" t="str">
        <f t="shared" si="22"/>
        <v>KOURLANDCHIK DORINE 18249</v>
      </c>
    </row>
    <row r="174" spans="1:17" x14ac:dyDescent="0.25">
      <c r="A174" s="2">
        <v>26158</v>
      </c>
      <c r="B174" s="2" t="s">
        <v>333</v>
      </c>
      <c r="C174" s="2" t="s">
        <v>202</v>
      </c>
      <c r="D174" s="2" t="s">
        <v>131</v>
      </c>
      <c r="E174" s="1">
        <v>21856</v>
      </c>
      <c r="F174" s="2" t="s">
        <v>674</v>
      </c>
      <c r="G174" s="2" t="s">
        <v>980</v>
      </c>
      <c r="H174" s="2">
        <v>77440</v>
      </c>
      <c r="I174" s="2" t="s">
        <v>1135</v>
      </c>
      <c r="J174" s="3">
        <v>1753</v>
      </c>
      <c r="K174" s="4">
        <f t="shared" ca="1" si="25"/>
        <v>60</v>
      </c>
      <c r="L174" s="23" t="b">
        <f t="shared" ca="1" si="17"/>
        <v>1</v>
      </c>
      <c r="M174" s="2" t="str">
        <f t="shared" ca="1" si="18"/>
        <v>Sénior</v>
      </c>
      <c r="N174" s="3">
        <f t="shared" ca="1" si="19"/>
        <v>0</v>
      </c>
      <c r="O174" s="3">
        <f t="shared" ca="1" si="20"/>
        <v>0</v>
      </c>
      <c r="P174" s="2" t="str">
        <f t="shared" si="21"/>
        <v>26158LS</v>
      </c>
      <c r="Q174" s="2" t="str">
        <f t="shared" si="22"/>
        <v>LAGHEZ SAMI 26158</v>
      </c>
    </row>
    <row r="175" spans="1:17" x14ac:dyDescent="0.25">
      <c r="A175" s="2">
        <v>31851</v>
      </c>
      <c r="B175" s="2" t="s">
        <v>428</v>
      </c>
      <c r="C175" s="2" t="s">
        <v>74</v>
      </c>
      <c r="D175" s="2" t="s">
        <v>86</v>
      </c>
      <c r="E175" s="1">
        <v>27716</v>
      </c>
      <c r="F175" s="2" t="s">
        <v>599</v>
      </c>
      <c r="G175" s="2" t="s">
        <v>1050</v>
      </c>
      <c r="H175" s="2">
        <v>77114</v>
      </c>
      <c r="I175" s="2" t="s">
        <v>1137</v>
      </c>
      <c r="J175" s="3">
        <v>3504</v>
      </c>
      <c r="K175" s="4">
        <f t="shared" ca="1" si="25"/>
        <v>44</v>
      </c>
      <c r="L175" s="23" t="b">
        <f t="shared" ca="1" si="17"/>
        <v>0</v>
      </c>
      <c r="M175" s="2" t="str">
        <f t="shared" ca="1" si="18"/>
        <v>---</v>
      </c>
      <c r="N175" s="3">
        <f t="shared" ca="1" si="19"/>
        <v>0</v>
      </c>
      <c r="O175" s="3">
        <f t="shared" ca="1" si="20"/>
        <v>0</v>
      </c>
      <c r="P175" s="2" t="str">
        <f t="shared" si="21"/>
        <v>31851LF</v>
      </c>
      <c r="Q175" s="2" t="str">
        <f t="shared" si="22"/>
        <v>LAHOURDE FIONA 31851</v>
      </c>
    </row>
    <row r="176" spans="1:17" x14ac:dyDescent="0.25">
      <c r="A176" s="2">
        <v>20655</v>
      </c>
      <c r="B176" s="2" t="s">
        <v>499</v>
      </c>
      <c r="C176" s="2" t="s">
        <v>116</v>
      </c>
      <c r="D176" s="2" t="s">
        <v>131</v>
      </c>
      <c r="E176" s="1">
        <v>18871</v>
      </c>
      <c r="F176" s="2" t="s">
        <v>606</v>
      </c>
      <c r="G176" s="2" t="s">
        <v>893</v>
      </c>
      <c r="H176" s="2">
        <v>77620</v>
      </c>
      <c r="I176" s="2" t="s">
        <v>1136</v>
      </c>
      <c r="J176" s="3">
        <v>2981</v>
      </c>
      <c r="K176" s="4">
        <f t="shared" ca="1" si="25"/>
        <v>68</v>
      </c>
      <c r="L176" s="23" t="b">
        <f t="shared" ca="1" si="17"/>
        <v>1</v>
      </c>
      <c r="M176" s="2" t="str">
        <f t="shared" ca="1" si="18"/>
        <v>Sénior</v>
      </c>
      <c r="N176" s="3">
        <f t="shared" ca="1" si="19"/>
        <v>0</v>
      </c>
      <c r="O176" s="3">
        <f t="shared" ca="1" si="20"/>
        <v>0</v>
      </c>
      <c r="P176" s="2" t="str">
        <f t="shared" si="21"/>
        <v>20655LH</v>
      </c>
      <c r="Q176" s="2" t="str">
        <f t="shared" si="22"/>
        <v>LANJUINEAU HUGUES 20655</v>
      </c>
    </row>
    <row r="177" spans="1:17" x14ac:dyDescent="0.25">
      <c r="A177" s="2">
        <v>22497</v>
      </c>
      <c r="B177" s="2" t="s">
        <v>499</v>
      </c>
      <c r="C177" s="2" t="s">
        <v>82</v>
      </c>
      <c r="D177" s="2" t="s">
        <v>86</v>
      </c>
      <c r="E177" s="1">
        <v>32300</v>
      </c>
      <c r="F177" s="2" t="s">
        <v>629</v>
      </c>
      <c r="G177" s="2" t="s">
        <v>922</v>
      </c>
      <c r="H177" s="2">
        <v>77760</v>
      </c>
      <c r="I177" s="2" t="s">
        <v>1136</v>
      </c>
      <c r="J177" s="3">
        <v>2212</v>
      </c>
      <c r="K177" s="4">
        <f ca="1">DATEDIF(DateNaissance,TODAY()+1000,"y")</f>
        <v>34</v>
      </c>
      <c r="L177" s="23" t="b">
        <f t="shared" ca="1" si="17"/>
        <v>0</v>
      </c>
      <c r="M177" s="2" t="str">
        <f t="shared" ca="1" si="18"/>
        <v>---</v>
      </c>
      <c r="N177" s="3">
        <f t="shared" ca="1" si="19"/>
        <v>0</v>
      </c>
      <c r="O177" s="3">
        <f t="shared" ca="1" si="20"/>
        <v>0</v>
      </c>
      <c r="P177" s="2" t="str">
        <f t="shared" si="21"/>
        <v>22497LK</v>
      </c>
      <c r="Q177" s="2" t="str">
        <f t="shared" si="22"/>
        <v>LANJUINEAU KARIMA 22497</v>
      </c>
    </row>
    <row r="178" spans="1:17" x14ac:dyDescent="0.25">
      <c r="A178" s="2">
        <v>14696</v>
      </c>
      <c r="B178" s="2" t="s">
        <v>219</v>
      </c>
      <c r="C178" s="2" t="s">
        <v>93</v>
      </c>
      <c r="D178" s="2" t="s">
        <v>131</v>
      </c>
      <c r="E178" s="1">
        <v>21425</v>
      </c>
      <c r="F178" s="2" t="s">
        <v>537</v>
      </c>
      <c r="G178" s="2" t="s">
        <v>804</v>
      </c>
      <c r="H178" s="2">
        <v>77910</v>
      </c>
      <c r="I178" s="2" t="s">
        <v>1136</v>
      </c>
      <c r="J178" s="3">
        <v>2484</v>
      </c>
      <c r="K178" s="4">
        <f t="shared" ref="K178:K185" ca="1" si="26">DATEDIF(DateNaissance,TODAY(),"y")</f>
        <v>61</v>
      </c>
      <c r="L178" s="23" t="b">
        <f t="shared" ca="1" si="17"/>
        <v>1</v>
      </c>
      <c r="M178" s="2" t="str">
        <f t="shared" ca="1" si="18"/>
        <v>Sénior</v>
      </c>
      <c r="N178" s="3">
        <f t="shared" ca="1" si="19"/>
        <v>0</v>
      </c>
      <c r="O178" s="3">
        <f t="shared" ca="1" si="20"/>
        <v>0</v>
      </c>
      <c r="P178" s="2" t="str">
        <f t="shared" si="21"/>
        <v>14696LB</v>
      </c>
      <c r="Q178" s="2" t="str">
        <f t="shared" si="22"/>
        <v>LAPIDUS BRIAN 14696</v>
      </c>
    </row>
    <row r="179" spans="1:17" x14ac:dyDescent="0.25">
      <c r="A179" s="2">
        <v>28314</v>
      </c>
      <c r="B179" s="2" t="s">
        <v>223</v>
      </c>
      <c r="C179" s="2" t="s">
        <v>163</v>
      </c>
      <c r="D179" s="2" t="s">
        <v>131</v>
      </c>
      <c r="E179" s="1">
        <v>27542</v>
      </c>
      <c r="F179" s="2" t="s">
        <v>689</v>
      </c>
      <c r="G179" s="2" t="s">
        <v>1000</v>
      </c>
      <c r="H179" s="2">
        <v>77000</v>
      </c>
      <c r="I179" s="2" t="s">
        <v>1137</v>
      </c>
      <c r="J179" s="3">
        <v>4013</v>
      </c>
      <c r="K179" s="4">
        <f t="shared" ca="1" si="26"/>
        <v>44</v>
      </c>
      <c r="L179" s="23" t="b">
        <f t="shared" ca="1" si="17"/>
        <v>0</v>
      </c>
      <c r="M179" s="2" t="str">
        <f t="shared" ca="1" si="18"/>
        <v>---</v>
      </c>
      <c r="N179" s="3">
        <f t="shared" ca="1" si="19"/>
        <v>0</v>
      </c>
      <c r="O179" s="3">
        <f t="shared" ca="1" si="20"/>
        <v>0</v>
      </c>
      <c r="P179" s="2" t="str">
        <f t="shared" si="21"/>
        <v>28314LW</v>
      </c>
      <c r="Q179" s="2" t="str">
        <f t="shared" si="22"/>
        <v>LAVILLUNIERE WILLY 28314</v>
      </c>
    </row>
    <row r="180" spans="1:17" x14ac:dyDescent="0.25">
      <c r="A180" s="2">
        <v>26012</v>
      </c>
      <c r="B180" s="2" t="s">
        <v>267</v>
      </c>
      <c r="C180" s="2" t="s">
        <v>201</v>
      </c>
      <c r="D180" s="2" t="s">
        <v>131</v>
      </c>
      <c r="E180" s="1">
        <v>28763</v>
      </c>
      <c r="F180" s="2" t="s">
        <v>672</v>
      </c>
      <c r="G180" s="2" t="s">
        <v>978</v>
      </c>
      <c r="H180" s="2">
        <v>77000</v>
      </c>
      <c r="I180" s="2" t="s">
        <v>1135</v>
      </c>
      <c r="J180" s="3">
        <v>1964</v>
      </c>
      <c r="K180" s="4">
        <f t="shared" ca="1" si="26"/>
        <v>41</v>
      </c>
      <c r="L180" s="23" t="b">
        <f t="shared" ca="1" si="17"/>
        <v>0</v>
      </c>
      <c r="M180" s="2" t="str">
        <f t="shared" ca="1" si="18"/>
        <v>---</v>
      </c>
      <c r="N180" s="3">
        <f t="shared" ca="1" si="19"/>
        <v>0</v>
      </c>
      <c r="O180" s="3">
        <f t="shared" ca="1" si="20"/>
        <v>0</v>
      </c>
      <c r="P180" s="2" t="str">
        <f t="shared" si="21"/>
        <v>26012LS</v>
      </c>
      <c r="Q180" s="2" t="str">
        <f t="shared" si="22"/>
        <v>LAVOUIRA SALIM 26012</v>
      </c>
    </row>
    <row r="181" spans="1:17" x14ac:dyDescent="0.25">
      <c r="A181" s="2">
        <v>27410</v>
      </c>
      <c r="B181" s="2" t="s">
        <v>375</v>
      </c>
      <c r="C181" s="2" t="s">
        <v>160</v>
      </c>
      <c r="D181" s="2" t="s">
        <v>131</v>
      </c>
      <c r="E181" s="1">
        <v>18576</v>
      </c>
      <c r="F181" s="2" t="s">
        <v>679</v>
      </c>
      <c r="G181" s="2" t="s">
        <v>987</v>
      </c>
      <c r="H181" s="2">
        <v>77560</v>
      </c>
      <c r="I181" s="2" t="s">
        <v>1137</v>
      </c>
      <c r="J181" s="3">
        <v>3554</v>
      </c>
      <c r="K181" s="4">
        <f t="shared" ca="1" si="26"/>
        <v>69</v>
      </c>
      <c r="L181" s="23" t="b">
        <f t="shared" ca="1" si="17"/>
        <v>1</v>
      </c>
      <c r="M181" s="2" t="str">
        <f t="shared" ca="1" si="18"/>
        <v>Sénior</v>
      </c>
      <c r="N181" s="3">
        <f t="shared" ca="1" si="19"/>
        <v>0</v>
      </c>
      <c r="O181" s="3">
        <f t="shared" ca="1" si="20"/>
        <v>0</v>
      </c>
      <c r="P181" s="2" t="str">
        <f t="shared" si="21"/>
        <v>27410LT</v>
      </c>
      <c r="Q181" s="2" t="str">
        <f t="shared" si="22"/>
        <v>LE BORGNE DE KAOUEL THIERRY 27410</v>
      </c>
    </row>
    <row r="182" spans="1:17" x14ac:dyDescent="0.25">
      <c r="A182" s="2">
        <v>22334</v>
      </c>
      <c r="B182" s="2" t="s">
        <v>329</v>
      </c>
      <c r="C182" s="2" t="s">
        <v>81</v>
      </c>
      <c r="D182" s="2" t="s">
        <v>86</v>
      </c>
      <c r="E182" s="1">
        <v>27602</v>
      </c>
      <c r="F182" s="2" t="s">
        <v>628</v>
      </c>
      <c r="G182" s="2" t="s">
        <v>920</v>
      </c>
      <c r="H182" s="2">
        <v>77410</v>
      </c>
      <c r="I182" s="2" t="s">
        <v>1135</v>
      </c>
      <c r="J182" s="3">
        <v>1847</v>
      </c>
      <c r="K182" s="4">
        <f t="shared" ca="1" si="26"/>
        <v>44</v>
      </c>
      <c r="L182" s="23" t="b">
        <f t="shared" ca="1" si="17"/>
        <v>0</v>
      </c>
      <c r="M182" s="2" t="str">
        <f t="shared" ca="1" si="18"/>
        <v>---</v>
      </c>
      <c r="N182" s="3">
        <f t="shared" ca="1" si="19"/>
        <v>0</v>
      </c>
      <c r="O182" s="3">
        <f t="shared" ca="1" si="20"/>
        <v>0</v>
      </c>
      <c r="P182" s="2" t="str">
        <f t="shared" si="21"/>
        <v>22334LK</v>
      </c>
      <c r="Q182" s="2" t="str">
        <f t="shared" si="22"/>
        <v>LE COURIARD KAREN 22334</v>
      </c>
    </row>
    <row r="183" spans="1:17" x14ac:dyDescent="0.25">
      <c r="A183" s="2">
        <v>10953</v>
      </c>
      <c r="B183" s="2" t="s">
        <v>455</v>
      </c>
      <c r="C183" s="2" t="s">
        <v>168</v>
      </c>
      <c r="D183" s="2" t="s">
        <v>131</v>
      </c>
      <c r="E183" s="1">
        <v>25458</v>
      </c>
      <c r="F183" s="2" t="s">
        <v>756</v>
      </c>
      <c r="G183" s="2" t="s">
        <v>1089</v>
      </c>
      <c r="H183" s="2">
        <v>77000</v>
      </c>
      <c r="I183" s="2" t="s">
        <v>1136</v>
      </c>
      <c r="J183" s="3">
        <v>2304</v>
      </c>
      <c r="K183" s="4">
        <f t="shared" ca="1" si="26"/>
        <v>50</v>
      </c>
      <c r="L183" s="23" t="b">
        <f t="shared" ca="1" si="17"/>
        <v>0</v>
      </c>
      <c r="M183" s="2" t="str">
        <f t="shared" ca="1" si="18"/>
        <v>---</v>
      </c>
      <c r="N183" s="3">
        <f t="shared" ca="1" si="19"/>
        <v>0</v>
      </c>
      <c r="O183" s="3">
        <f t="shared" ca="1" si="20"/>
        <v>0</v>
      </c>
      <c r="P183" s="2" t="str">
        <f t="shared" si="21"/>
        <v>10953LA</v>
      </c>
      <c r="Q183" s="2" t="str">
        <f t="shared" si="22"/>
        <v>LEBUFNOIR ALBAN 10953</v>
      </c>
    </row>
    <row r="184" spans="1:17" x14ac:dyDescent="0.25">
      <c r="A184" s="2">
        <v>28078</v>
      </c>
      <c r="B184" s="2" t="s">
        <v>302</v>
      </c>
      <c r="C184" s="2" t="s">
        <v>162</v>
      </c>
      <c r="D184" s="2" t="s">
        <v>131</v>
      </c>
      <c r="E184" s="1">
        <v>22908</v>
      </c>
      <c r="F184" s="2" t="s">
        <v>687</v>
      </c>
      <c r="G184" s="2" t="s">
        <v>997</v>
      </c>
      <c r="H184" s="2">
        <v>77350</v>
      </c>
      <c r="I184" s="2" t="s">
        <v>1135</v>
      </c>
      <c r="J184" s="3">
        <v>1652</v>
      </c>
      <c r="K184" s="4">
        <f t="shared" ca="1" si="26"/>
        <v>57</v>
      </c>
      <c r="L184" s="23" t="b">
        <f t="shared" ca="1" si="17"/>
        <v>1</v>
      </c>
      <c r="M184" s="2" t="str">
        <f t="shared" ca="1" si="18"/>
        <v>---</v>
      </c>
      <c r="N184" s="3">
        <f t="shared" ca="1" si="19"/>
        <v>0</v>
      </c>
      <c r="O184" s="3">
        <f t="shared" ca="1" si="20"/>
        <v>0</v>
      </c>
      <c r="P184" s="2" t="str">
        <f t="shared" si="21"/>
        <v>28078LW</v>
      </c>
      <c r="Q184" s="2" t="str">
        <f t="shared" si="22"/>
        <v>LECQUYER WILFRIED 28078</v>
      </c>
    </row>
    <row r="185" spans="1:17" x14ac:dyDescent="0.25">
      <c r="A185" s="2">
        <v>31761</v>
      </c>
      <c r="B185" s="2" t="s">
        <v>427</v>
      </c>
      <c r="C185" s="2" t="s">
        <v>176</v>
      </c>
      <c r="D185" s="2" t="s">
        <v>131</v>
      </c>
      <c r="E185" s="1">
        <v>23478</v>
      </c>
      <c r="F185" s="2" t="s">
        <v>726</v>
      </c>
      <c r="G185" s="2" t="s">
        <v>1049</v>
      </c>
      <c r="H185" s="2">
        <v>77140</v>
      </c>
      <c r="I185" s="2" t="s">
        <v>1135</v>
      </c>
      <c r="J185" s="3">
        <v>1908</v>
      </c>
      <c r="K185" s="4">
        <f t="shared" ca="1" si="26"/>
        <v>55</v>
      </c>
      <c r="L185" s="23" t="b">
        <f t="shared" ca="1" si="17"/>
        <v>1</v>
      </c>
      <c r="M185" s="2" t="str">
        <f t="shared" ca="1" si="18"/>
        <v>---</v>
      </c>
      <c r="N185" s="3">
        <f t="shared" ca="1" si="19"/>
        <v>0</v>
      </c>
      <c r="O185" s="3">
        <f t="shared" ca="1" si="20"/>
        <v>0</v>
      </c>
      <c r="P185" s="2" t="str">
        <f t="shared" si="21"/>
        <v>31761LB</v>
      </c>
      <c r="Q185" s="2" t="str">
        <f t="shared" si="22"/>
        <v>LEFEVRE D ORMESSON BRAHIM 31761</v>
      </c>
    </row>
    <row r="186" spans="1:17" x14ac:dyDescent="0.25">
      <c r="A186" s="2">
        <v>28446</v>
      </c>
      <c r="B186" s="2" t="s">
        <v>417</v>
      </c>
      <c r="C186" s="2" t="s">
        <v>208</v>
      </c>
      <c r="D186" s="2" t="s">
        <v>131</v>
      </c>
      <c r="E186" s="1">
        <v>32740</v>
      </c>
      <c r="F186" s="2" t="s">
        <v>691</v>
      </c>
      <c r="G186" s="2" t="s">
        <v>1002</v>
      </c>
      <c r="H186" s="2">
        <v>77730</v>
      </c>
      <c r="I186" s="2" t="s">
        <v>1136</v>
      </c>
      <c r="J186" s="3">
        <v>2765</v>
      </c>
      <c r="K186" s="4">
        <f ca="1">DATEDIF(DateNaissance,TODAY()+1000,"y")</f>
        <v>32</v>
      </c>
      <c r="L186" s="23" t="b">
        <f t="shared" ca="1" si="17"/>
        <v>0</v>
      </c>
      <c r="M186" s="2" t="str">
        <f t="shared" ca="1" si="18"/>
        <v>---</v>
      </c>
      <c r="N186" s="3">
        <f t="shared" ca="1" si="19"/>
        <v>0</v>
      </c>
      <c r="O186" s="3">
        <f t="shared" ca="1" si="20"/>
        <v>0</v>
      </c>
      <c r="P186" s="2" t="str">
        <f t="shared" si="21"/>
        <v>28446LY</v>
      </c>
      <c r="Q186" s="2" t="str">
        <f t="shared" si="22"/>
        <v>LEGALCHE YACINE 28446</v>
      </c>
    </row>
    <row r="187" spans="1:17" x14ac:dyDescent="0.25">
      <c r="A187" s="2">
        <v>12876</v>
      </c>
      <c r="B187" s="2" t="s">
        <v>238</v>
      </c>
      <c r="C187" s="2" t="s">
        <v>174</v>
      </c>
      <c r="D187" s="2" t="s">
        <v>131</v>
      </c>
      <c r="E187" s="1">
        <v>27776</v>
      </c>
      <c r="F187" s="2" t="s">
        <v>777</v>
      </c>
      <c r="G187" s="2" t="s">
        <v>1118</v>
      </c>
      <c r="H187" s="2">
        <v>77580</v>
      </c>
      <c r="I187" s="2" t="s">
        <v>1135</v>
      </c>
      <c r="J187" s="3">
        <v>1611</v>
      </c>
      <c r="K187" s="4">
        <f t="shared" ref="K187:K197" ca="1" si="27">DATEDIF(DateNaissance,TODAY(),"y")</f>
        <v>43</v>
      </c>
      <c r="L187" s="23" t="b">
        <f t="shared" ca="1" si="17"/>
        <v>0</v>
      </c>
      <c r="M187" s="2" t="str">
        <f t="shared" ca="1" si="18"/>
        <v>---</v>
      </c>
      <c r="N187" s="3">
        <f t="shared" ca="1" si="19"/>
        <v>0</v>
      </c>
      <c r="O187" s="3">
        <f t="shared" ca="1" si="20"/>
        <v>0</v>
      </c>
      <c r="P187" s="2" t="str">
        <f t="shared" si="21"/>
        <v>12876LA</v>
      </c>
      <c r="Q187" s="2" t="str">
        <f t="shared" si="22"/>
        <v>LEPAINGARD AUGUSTIN 12876</v>
      </c>
    </row>
    <row r="188" spans="1:17" x14ac:dyDescent="0.25">
      <c r="A188" s="2">
        <v>30583</v>
      </c>
      <c r="B188" s="2" t="s">
        <v>338</v>
      </c>
      <c r="C188" s="2" t="s">
        <v>58</v>
      </c>
      <c r="D188" s="2" t="s">
        <v>86</v>
      </c>
      <c r="E188" s="1">
        <v>20280</v>
      </c>
      <c r="F188" s="2" t="s">
        <v>518</v>
      </c>
      <c r="G188" s="2" t="s">
        <v>1031</v>
      </c>
      <c r="H188" s="2">
        <v>77160</v>
      </c>
      <c r="I188" s="2" t="s">
        <v>1136</v>
      </c>
      <c r="J188" s="3">
        <v>2334</v>
      </c>
      <c r="K188" s="4">
        <f t="shared" ca="1" si="27"/>
        <v>64</v>
      </c>
      <c r="L188" s="23" t="b">
        <f t="shared" ca="1" si="17"/>
        <v>1</v>
      </c>
      <c r="M188" s="2" t="str">
        <f t="shared" ca="1" si="18"/>
        <v>Sénior</v>
      </c>
      <c r="N188" s="3">
        <f t="shared" ca="1" si="19"/>
        <v>233.4</v>
      </c>
      <c r="O188" s="3">
        <f t="shared" ca="1" si="20"/>
        <v>466.8</v>
      </c>
      <c r="P188" s="2" t="str">
        <f t="shared" si="21"/>
        <v>30583LC</v>
      </c>
      <c r="Q188" s="2" t="str">
        <f t="shared" si="22"/>
        <v>LESENFANS CATHY 30583</v>
      </c>
    </row>
    <row r="189" spans="1:17" x14ac:dyDescent="0.25">
      <c r="A189" s="2">
        <v>11833</v>
      </c>
      <c r="B189" s="2" t="s">
        <v>343</v>
      </c>
      <c r="C189" s="2" t="s">
        <v>88</v>
      </c>
      <c r="D189" s="2" t="s">
        <v>131</v>
      </c>
      <c r="E189" s="1">
        <v>19337</v>
      </c>
      <c r="F189" s="2" t="s">
        <v>767</v>
      </c>
      <c r="G189" s="2" t="s">
        <v>1103</v>
      </c>
      <c r="H189" s="2">
        <v>77470</v>
      </c>
      <c r="I189" s="2" t="s">
        <v>1137</v>
      </c>
      <c r="J189" s="3">
        <v>4131</v>
      </c>
      <c r="K189" s="4">
        <f t="shared" ca="1" si="27"/>
        <v>66</v>
      </c>
      <c r="L189" s="23" t="b">
        <f t="shared" ca="1" si="17"/>
        <v>1</v>
      </c>
      <c r="M189" s="2" t="str">
        <f t="shared" ca="1" si="18"/>
        <v>Sénior</v>
      </c>
      <c r="N189" s="3">
        <f t="shared" ca="1" si="19"/>
        <v>0</v>
      </c>
      <c r="O189" s="3">
        <f t="shared" ca="1" si="20"/>
        <v>0</v>
      </c>
      <c r="P189" s="2" t="str">
        <f t="shared" si="21"/>
        <v>11833LA</v>
      </c>
      <c r="Q189" s="2" t="str">
        <f t="shared" si="22"/>
        <v>LETRICHEZ ANDRE 11833</v>
      </c>
    </row>
    <row r="190" spans="1:17" x14ac:dyDescent="0.25">
      <c r="A190" s="2">
        <v>15651</v>
      </c>
      <c r="B190" s="2" t="s">
        <v>343</v>
      </c>
      <c r="C190" s="2" t="s">
        <v>58</v>
      </c>
      <c r="D190" s="2" t="s">
        <v>86</v>
      </c>
      <c r="E190" s="1">
        <v>19770</v>
      </c>
      <c r="F190" s="2" t="s">
        <v>546</v>
      </c>
      <c r="G190" s="2" t="s">
        <v>816</v>
      </c>
      <c r="H190" s="2">
        <v>77320</v>
      </c>
      <c r="I190" s="2" t="s">
        <v>1135</v>
      </c>
      <c r="J190" s="3">
        <v>1758</v>
      </c>
      <c r="K190" s="4">
        <f t="shared" ca="1" si="27"/>
        <v>65</v>
      </c>
      <c r="L190" s="23" t="b">
        <f t="shared" ca="1" si="17"/>
        <v>1</v>
      </c>
      <c r="M190" s="2" t="str">
        <f t="shared" ca="1" si="18"/>
        <v>Sénior</v>
      </c>
      <c r="N190" s="3">
        <f t="shared" ca="1" si="19"/>
        <v>175.8</v>
      </c>
      <c r="O190" s="3">
        <f t="shared" ca="1" si="20"/>
        <v>175.8</v>
      </c>
      <c r="P190" s="2" t="str">
        <f t="shared" si="21"/>
        <v>15651LC</v>
      </c>
      <c r="Q190" s="2" t="str">
        <f t="shared" si="22"/>
        <v>LETRICHEZ CATHY 15651</v>
      </c>
    </row>
    <row r="191" spans="1:17" x14ac:dyDescent="0.25">
      <c r="A191" s="2">
        <v>10249</v>
      </c>
      <c r="B191" s="2" t="s">
        <v>217</v>
      </c>
      <c r="C191" s="2" t="s">
        <v>42</v>
      </c>
      <c r="D191" s="2" t="s">
        <v>86</v>
      </c>
      <c r="E191" s="1">
        <v>27107</v>
      </c>
      <c r="F191" s="2" t="s">
        <v>744</v>
      </c>
      <c r="G191" s="2" t="s">
        <v>1077</v>
      </c>
      <c r="H191" s="2">
        <v>77470</v>
      </c>
      <c r="I191" s="2" t="s">
        <v>1135</v>
      </c>
      <c r="J191" s="3">
        <v>1734</v>
      </c>
      <c r="K191" s="4">
        <f t="shared" ca="1" si="27"/>
        <v>45</v>
      </c>
      <c r="L191" s="23" t="b">
        <f t="shared" ca="1" si="17"/>
        <v>0</v>
      </c>
      <c r="M191" s="2" t="str">
        <f t="shared" ca="1" si="18"/>
        <v>---</v>
      </c>
      <c r="N191" s="3">
        <f t="shared" ca="1" si="19"/>
        <v>0</v>
      </c>
      <c r="O191" s="3">
        <f t="shared" ca="1" si="20"/>
        <v>0</v>
      </c>
      <c r="P191" s="2" t="str">
        <f t="shared" si="21"/>
        <v>10249LA</v>
      </c>
      <c r="Q191" s="2" t="str">
        <f t="shared" si="22"/>
        <v>LEVITAN ADELAIDE 10249</v>
      </c>
    </row>
    <row r="192" spans="1:17" x14ac:dyDescent="0.25">
      <c r="A192" s="2">
        <v>17716</v>
      </c>
      <c r="B192" s="2" t="s">
        <v>250</v>
      </c>
      <c r="C192" s="2" t="s">
        <v>101</v>
      </c>
      <c r="D192" s="2" t="s">
        <v>86</v>
      </c>
      <c r="E192" s="1">
        <v>18520</v>
      </c>
      <c r="F192" s="2" t="s">
        <v>529</v>
      </c>
      <c r="G192" s="2" t="s">
        <v>849</v>
      </c>
      <c r="H192" s="2">
        <v>77290</v>
      </c>
      <c r="I192" s="2" t="s">
        <v>1136</v>
      </c>
      <c r="J192" s="3">
        <v>2229</v>
      </c>
      <c r="K192" s="4">
        <f t="shared" ca="1" si="27"/>
        <v>69</v>
      </c>
      <c r="L192" s="23" t="b">
        <f t="shared" ca="1" si="17"/>
        <v>1</v>
      </c>
      <c r="M192" s="2" t="str">
        <f t="shared" ca="1" si="18"/>
        <v>Sénior</v>
      </c>
      <c r="N192" s="3">
        <f t="shared" ca="1" si="19"/>
        <v>222.9</v>
      </c>
      <c r="O192" s="3">
        <f t="shared" ca="1" si="20"/>
        <v>445.8</v>
      </c>
      <c r="P192" s="2" t="str">
        <f t="shared" si="21"/>
        <v>17716LD</v>
      </c>
      <c r="Q192" s="2" t="str">
        <f t="shared" si="22"/>
        <v>LEVOLLE DOMINIQUE 17716</v>
      </c>
    </row>
    <row r="193" spans="1:17" x14ac:dyDescent="0.25">
      <c r="A193" s="2">
        <v>17569</v>
      </c>
      <c r="B193" s="2" t="s">
        <v>450</v>
      </c>
      <c r="C193" s="2" t="s">
        <v>100</v>
      </c>
      <c r="D193" s="2" t="s">
        <v>86</v>
      </c>
      <c r="E193" s="1">
        <v>22312</v>
      </c>
      <c r="F193" s="2" t="s">
        <v>571</v>
      </c>
      <c r="G193" s="2" t="s">
        <v>847</v>
      </c>
      <c r="H193" s="2">
        <v>77090</v>
      </c>
      <c r="I193" s="2" t="s">
        <v>1135</v>
      </c>
      <c r="J193" s="3">
        <v>1847</v>
      </c>
      <c r="K193" s="4">
        <f t="shared" ca="1" si="27"/>
        <v>58</v>
      </c>
      <c r="L193" s="23" t="b">
        <f t="shared" ca="1" si="17"/>
        <v>1</v>
      </c>
      <c r="M193" s="2" t="str">
        <f t="shared" ca="1" si="18"/>
        <v>---</v>
      </c>
      <c r="N193" s="3">
        <f t="shared" ca="1" si="19"/>
        <v>0</v>
      </c>
      <c r="O193" s="3">
        <f t="shared" ca="1" si="20"/>
        <v>0</v>
      </c>
      <c r="P193" s="2" t="str">
        <f t="shared" si="21"/>
        <v>17569LD</v>
      </c>
      <c r="Q193" s="2" t="str">
        <f t="shared" si="22"/>
        <v>LINDENTAL DIDIER 17569</v>
      </c>
    </row>
    <row r="194" spans="1:17" x14ac:dyDescent="0.25">
      <c r="A194" s="2">
        <v>16328</v>
      </c>
      <c r="B194" s="2" t="s">
        <v>279</v>
      </c>
      <c r="C194" s="2" t="s">
        <v>14</v>
      </c>
      <c r="D194" s="2" t="s">
        <v>86</v>
      </c>
      <c r="E194" s="1">
        <v>29049</v>
      </c>
      <c r="F194" s="2" t="s">
        <v>554</v>
      </c>
      <c r="G194" s="2" t="s">
        <v>827</v>
      </c>
      <c r="H194" s="2">
        <v>77126</v>
      </c>
      <c r="I194" s="2" t="s">
        <v>1137</v>
      </c>
      <c r="J194" s="3">
        <v>3101</v>
      </c>
      <c r="K194" s="4">
        <f t="shared" ca="1" si="27"/>
        <v>40</v>
      </c>
      <c r="L194" s="23" t="b">
        <f t="shared" ref="L194:L257" ca="1" si="28">age&gt;=MEDIAN(age)</f>
        <v>0</v>
      </c>
      <c r="M194" s="2" t="str">
        <f t="shared" ref="M194:M257" ca="1" si="29">IF(age&gt;QUARTILE(age,3),"Sénior","---")</f>
        <v>---</v>
      </c>
      <c r="N194" s="3">
        <f t="shared" ref="N194:N257" ca="1" si="30">IF((MouMme="Madame")*(AfficherSenior="Sénior")=1,10%*SalaireMoyen,0)</f>
        <v>0</v>
      </c>
      <c r="O194" s="3">
        <f t="shared" ref="O194:O257" ca="1" si="31">IF(((Niveau="Cadre supérieur")+(Niveau="Cadre moyen"))&gt;0,2*Prime,Prime)</f>
        <v>0</v>
      </c>
      <c r="P194" s="2" t="str">
        <f t="shared" ref="P194:P257" si="32">Matricule&amp;LEFT(Nom,1)&amp;LEFT(Prenom,1)</f>
        <v>16328LC</v>
      </c>
      <c r="Q194" s="2" t="str">
        <f t="shared" ref="Q194:Q257" si="33">Nom &amp;" "&amp; Prenom &amp;" "&amp;Matricule</f>
        <v>LINSTRUMELLE CLOE 16328</v>
      </c>
    </row>
    <row r="195" spans="1:17" x14ac:dyDescent="0.25">
      <c r="A195" s="2">
        <v>15283</v>
      </c>
      <c r="B195" s="2" t="s">
        <v>389</v>
      </c>
      <c r="C195" s="2" t="s">
        <v>56</v>
      </c>
      <c r="D195" s="2" t="s">
        <v>86</v>
      </c>
      <c r="E195" s="1">
        <v>22352</v>
      </c>
      <c r="F195" s="2" t="s">
        <v>541</v>
      </c>
      <c r="G195" s="2" t="s">
        <v>811</v>
      </c>
      <c r="H195" s="2">
        <v>77660</v>
      </c>
      <c r="I195" s="2" t="s">
        <v>1136</v>
      </c>
      <c r="J195" s="3">
        <v>2810</v>
      </c>
      <c r="K195" s="4">
        <f t="shared" ca="1" si="27"/>
        <v>58</v>
      </c>
      <c r="L195" s="23" t="b">
        <f t="shared" ca="1" si="28"/>
        <v>1</v>
      </c>
      <c r="M195" s="2" t="str">
        <f t="shared" ca="1" si="29"/>
        <v>---</v>
      </c>
      <c r="N195" s="3">
        <f t="shared" ca="1" si="30"/>
        <v>0</v>
      </c>
      <c r="O195" s="3">
        <f t="shared" ca="1" si="31"/>
        <v>0</v>
      </c>
      <c r="P195" s="2" t="str">
        <f t="shared" si="32"/>
        <v>15283LC</v>
      </c>
      <c r="Q195" s="2" t="str">
        <f t="shared" si="33"/>
        <v>LIPCHITZ CARINE 15283</v>
      </c>
    </row>
    <row r="196" spans="1:17" x14ac:dyDescent="0.25">
      <c r="A196" s="2">
        <v>22603</v>
      </c>
      <c r="B196" s="2" t="s">
        <v>467</v>
      </c>
      <c r="C196" s="2" t="s">
        <v>83</v>
      </c>
      <c r="D196" s="2" t="s">
        <v>86</v>
      </c>
      <c r="E196" s="1">
        <v>27808</v>
      </c>
      <c r="F196" s="2" t="s">
        <v>631</v>
      </c>
      <c r="G196" s="2" t="s">
        <v>924</v>
      </c>
      <c r="H196" s="2">
        <v>77890</v>
      </c>
      <c r="I196" s="2" t="s">
        <v>1135</v>
      </c>
      <c r="J196" s="3">
        <v>1893</v>
      </c>
      <c r="K196" s="4">
        <f t="shared" ca="1" si="27"/>
        <v>43</v>
      </c>
      <c r="L196" s="23" t="b">
        <f t="shared" ca="1" si="28"/>
        <v>0</v>
      </c>
      <c r="M196" s="2" t="str">
        <f t="shared" ca="1" si="29"/>
        <v>---</v>
      </c>
      <c r="N196" s="3">
        <f t="shared" ca="1" si="30"/>
        <v>0</v>
      </c>
      <c r="O196" s="3">
        <f t="shared" ca="1" si="31"/>
        <v>0</v>
      </c>
      <c r="P196" s="2" t="str">
        <f t="shared" si="32"/>
        <v>22603LK</v>
      </c>
      <c r="Q196" s="2" t="str">
        <f t="shared" si="33"/>
        <v>LIVARTOWSKI KATIA 22603</v>
      </c>
    </row>
    <row r="197" spans="1:17" x14ac:dyDescent="0.25">
      <c r="A197" s="2">
        <v>26388</v>
      </c>
      <c r="B197" s="2" t="s">
        <v>467</v>
      </c>
      <c r="C197" s="2" t="s">
        <v>37</v>
      </c>
      <c r="D197" s="2" t="s">
        <v>86</v>
      </c>
      <c r="E197" s="1">
        <v>23590</v>
      </c>
      <c r="F197" s="2" t="s">
        <v>676</v>
      </c>
      <c r="G197" s="2" t="s">
        <v>984</v>
      </c>
      <c r="H197" s="2">
        <v>77710</v>
      </c>
      <c r="I197" s="2" t="s">
        <v>1136</v>
      </c>
      <c r="J197" s="3">
        <v>2781</v>
      </c>
      <c r="K197" s="4">
        <f t="shared" ca="1" si="27"/>
        <v>55</v>
      </c>
      <c r="L197" s="23" t="b">
        <f t="shared" ca="1" si="28"/>
        <v>1</v>
      </c>
      <c r="M197" s="2" t="str">
        <f t="shared" ca="1" si="29"/>
        <v>---</v>
      </c>
      <c r="N197" s="3">
        <f t="shared" ca="1" si="30"/>
        <v>0</v>
      </c>
      <c r="O197" s="3">
        <f t="shared" ca="1" si="31"/>
        <v>0</v>
      </c>
      <c r="P197" s="2" t="str">
        <f t="shared" si="32"/>
        <v>26388LS</v>
      </c>
      <c r="Q197" s="2" t="str">
        <f t="shared" si="33"/>
        <v>LIVARTOWSKI SARA 26388</v>
      </c>
    </row>
    <row r="198" spans="1:17" x14ac:dyDescent="0.25">
      <c r="A198" s="2">
        <v>24448</v>
      </c>
      <c r="B198" s="2" t="s">
        <v>348</v>
      </c>
      <c r="C198" s="2" t="s">
        <v>195</v>
      </c>
      <c r="D198" s="2" t="s">
        <v>131</v>
      </c>
      <c r="E198" s="1">
        <v>30855</v>
      </c>
      <c r="F198" s="2" t="s">
        <v>652</v>
      </c>
      <c r="G198" s="2" t="s">
        <v>954</v>
      </c>
      <c r="H198" s="2">
        <v>77440</v>
      </c>
      <c r="I198" s="2" t="s">
        <v>1136</v>
      </c>
      <c r="J198" s="3">
        <v>2412</v>
      </c>
      <c r="K198" s="4">
        <f ca="1">DATEDIF(DateNaissance,TODAY()+1000,"y")</f>
        <v>38</v>
      </c>
      <c r="L198" s="23" t="b">
        <f t="shared" ca="1" si="28"/>
        <v>0</v>
      </c>
      <c r="M198" s="2" t="str">
        <f t="shared" ca="1" si="29"/>
        <v>---</v>
      </c>
      <c r="N198" s="3">
        <f t="shared" ca="1" si="30"/>
        <v>0</v>
      </c>
      <c r="O198" s="3">
        <f t="shared" ca="1" si="31"/>
        <v>0</v>
      </c>
      <c r="P198" s="2" t="str">
        <f t="shared" si="32"/>
        <v>24448LN</v>
      </c>
      <c r="Q198" s="2" t="str">
        <f t="shared" si="33"/>
        <v>LONDECHAL NASSIM 24448</v>
      </c>
    </row>
    <row r="199" spans="1:17" x14ac:dyDescent="0.25">
      <c r="A199" s="2">
        <v>22755</v>
      </c>
      <c r="B199" s="2" t="s">
        <v>449</v>
      </c>
      <c r="C199" s="2" t="s">
        <v>84</v>
      </c>
      <c r="D199" s="2" t="s">
        <v>86</v>
      </c>
      <c r="E199" s="1">
        <v>19738</v>
      </c>
      <c r="F199" s="2" t="s">
        <v>633</v>
      </c>
      <c r="G199" s="2" t="s">
        <v>926</v>
      </c>
      <c r="H199" s="2">
        <v>77690</v>
      </c>
      <c r="I199" s="2" t="s">
        <v>1137</v>
      </c>
      <c r="J199" s="3">
        <v>3420</v>
      </c>
      <c r="K199" s="4">
        <f t="shared" ref="K199:K205" ca="1" si="34">DATEDIF(DateNaissance,TODAY(),"y")</f>
        <v>65</v>
      </c>
      <c r="L199" s="23" t="b">
        <f t="shared" ca="1" si="28"/>
        <v>1</v>
      </c>
      <c r="M199" s="2" t="str">
        <f t="shared" ca="1" si="29"/>
        <v>Sénior</v>
      </c>
      <c r="N199" s="3">
        <f t="shared" ca="1" si="30"/>
        <v>342</v>
      </c>
      <c r="O199" s="3">
        <f t="shared" ca="1" si="31"/>
        <v>684</v>
      </c>
      <c r="P199" s="2" t="str">
        <f t="shared" si="32"/>
        <v>22755LK</v>
      </c>
      <c r="Q199" s="2" t="str">
        <f t="shared" si="33"/>
        <v>LOUTSKI KIMBERLEY 22755</v>
      </c>
    </row>
    <row r="200" spans="1:17" x14ac:dyDescent="0.25">
      <c r="A200" s="2">
        <v>17481</v>
      </c>
      <c r="B200" s="2" t="s">
        <v>399</v>
      </c>
      <c r="C200" s="2" t="s">
        <v>66</v>
      </c>
      <c r="D200" s="2" t="s">
        <v>86</v>
      </c>
      <c r="E200" s="1">
        <v>20012</v>
      </c>
      <c r="F200" s="2" t="s">
        <v>570</v>
      </c>
      <c r="G200" s="2" t="s">
        <v>846</v>
      </c>
      <c r="H200" s="2">
        <v>77440</v>
      </c>
      <c r="I200" s="2" t="s">
        <v>1136</v>
      </c>
      <c r="J200" s="3">
        <v>2979</v>
      </c>
      <c r="K200" s="4">
        <f t="shared" ca="1" si="34"/>
        <v>65</v>
      </c>
      <c r="L200" s="23" t="b">
        <f t="shared" ca="1" si="28"/>
        <v>1</v>
      </c>
      <c r="M200" s="2" t="str">
        <f t="shared" ca="1" si="29"/>
        <v>Sénior</v>
      </c>
      <c r="N200" s="3">
        <f t="shared" ca="1" si="30"/>
        <v>297.90000000000003</v>
      </c>
      <c r="O200" s="3">
        <f t="shared" ca="1" si="31"/>
        <v>595.80000000000007</v>
      </c>
      <c r="P200" s="2" t="str">
        <f t="shared" si="32"/>
        <v>17481MD</v>
      </c>
      <c r="Q200" s="2" t="str">
        <f t="shared" si="33"/>
        <v>MACAIRET DIANE 17481</v>
      </c>
    </row>
    <row r="201" spans="1:17" x14ac:dyDescent="0.25">
      <c r="A201" s="2">
        <v>13342</v>
      </c>
      <c r="B201" s="2" t="s">
        <v>494</v>
      </c>
      <c r="C201" s="2" t="s">
        <v>50</v>
      </c>
      <c r="D201" s="2" t="s">
        <v>86</v>
      </c>
      <c r="E201" s="1">
        <v>26001</v>
      </c>
      <c r="F201" s="2" t="s">
        <v>533</v>
      </c>
      <c r="G201" s="2" t="s">
        <v>1125</v>
      </c>
      <c r="H201" s="2">
        <v>77950</v>
      </c>
      <c r="I201" s="2" t="s">
        <v>1137</v>
      </c>
      <c r="J201" s="3">
        <v>4028</v>
      </c>
      <c r="K201" s="4">
        <f t="shared" ca="1" si="34"/>
        <v>48</v>
      </c>
      <c r="L201" s="23" t="b">
        <f t="shared" ca="1" si="28"/>
        <v>0</v>
      </c>
      <c r="M201" s="2" t="str">
        <f t="shared" ca="1" si="29"/>
        <v>---</v>
      </c>
      <c r="N201" s="3">
        <f t="shared" ca="1" si="30"/>
        <v>0</v>
      </c>
      <c r="O201" s="3">
        <f t="shared" ca="1" si="31"/>
        <v>0</v>
      </c>
      <c r="P201" s="2" t="str">
        <f t="shared" si="32"/>
        <v>13342MB</v>
      </c>
      <c r="Q201" s="2" t="str">
        <f t="shared" si="33"/>
        <v>MAHULOT BEATRICE 13342</v>
      </c>
    </row>
    <row r="202" spans="1:17" x14ac:dyDescent="0.25">
      <c r="A202" s="2">
        <v>24930</v>
      </c>
      <c r="B202" s="2" t="s">
        <v>494</v>
      </c>
      <c r="C202" s="2" t="s">
        <v>34</v>
      </c>
      <c r="D202" s="2" t="s">
        <v>86</v>
      </c>
      <c r="E202" s="1">
        <v>18553</v>
      </c>
      <c r="F202" s="2" t="s">
        <v>658</v>
      </c>
      <c r="G202" s="2" t="s">
        <v>961</v>
      </c>
      <c r="H202" s="2">
        <v>77640</v>
      </c>
      <c r="I202" s="2" t="s">
        <v>1137</v>
      </c>
      <c r="J202" s="3">
        <v>3418</v>
      </c>
      <c r="K202" s="4">
        <f t="shared" ca="1" si="34"/>
        <v>69</v>
      </c>
      <c r="L202" s="23" t="b">
        <f t="shared" ca="1" si="28"/>
        <v>1</v>
      </c>
      <c r="M202" s="2" t="str">
        <f t="shared" ca="1" si="29"/>
        <v>Sénior</v>
      </c>
      <c r="N202" s="3">
        <f t="shared" ca="1" si="30"/>
        <v>341.8</v>
      </c>
      <c r="O202" s="3">
        <f t="shared" ca="1" si="31"/>
        <v>683.6</v>
      </c>
      <c r="P202" s="2" t="str">
        <f t="shared" si="32"/>
        <v>24930MO</v>
      </c>
      <c r="Q202" s="2" t="str">
        <f t="shared" si="33"/>
        <v>MAHULOT ORLANE 24930</v>
      </c>
    </row>
    <row r="203" spans="1:17" x14ac:dyDescent="0.25">
      <c r="A203" s="2">
        <v>10169</v>
      </c>
      <c r="B203" s="2" t="s">
        <v>440</v>
      </c>
      <c r="C203" s="2" t="s">
        <v>166</v>
      </c>
      <c r="D203" s="2" t="s">
        <v>131</v>
      </c>
      <c r="E203" s="1">
        <v>26151</v>
      </c>
      <c r="F203" s="2" t="s">
        <v>743</v>
      </c>
      <c r="G203" s="2" t="s">
        <v>1076</v>
      </c>
      <c r="H203" s="2">
        <v>77450</v>
      </c>
      <c r="I203" s="2" t="s">
        <v>1137</v>
      </c>
      <c r="J203" s="3">
        <v>3742</v>
      </c>
      <c r="K203" s="4">
        <f t="shared" ca="1" si="34"/>
        <v>48</v>
      </c>
      <c r="L203" s="23" t="b">
        <f t="shared" ca="1" si="28"/>
        <v>0</v>
      </c>
      <c r="M203" s="2" t="str">
        <f t="shared" ca="1" si="29"/>
        <v>---</v>
      </c>
      <c r="N203" s="3">
        <f t="shared" ca="1" si="30"/>
        <v>0</v>
      </c>
      <c r="O203" s="3">
        <f t="shared" ca="1" si="31"/>
        <v>0</v>
      </c>
      <c r="P203" s="2" t="str">
        <f t="shared" si="32"/>
        <v>10169MA</v>
      </c>
      <c r="Q203" s="2" t="str">
        <f t="shared" si="33"/>
        <v>MALFROOT ADEL 10169</v>
      </c>
    </row>
    <row r="204" spans="1:17" x14ac:dyDescent="0.25">
      <c r="A204" s="2">
        <v>19896</v>
      </c>
      <c r="B204" s="2" t="s">
        <v>296</v>
      </c>
      <c r="C204" s="2" t="s">
        <v>110</v>
      </c>
      <c r="D204" s="2" t="s">
        <v>131</v>
      </c>
      <c r="E204" s="1">
        <v>27041</v>
      </c>
      <c r="F204" s="2" t="s">
        <v>595</v>
      </c>
      <c r="G204" s="2" t="s">
        <v>881</v>
      </c>
      <c r="H204" s="2">
        <v>77400</v>
      </c>
      <c r="I204" s="2" t="s">
        <v>1135</v>
      </c>
      <c r="J204" s="3">
        <v>1978</v>
      </c>
      <c r="K204" s="4">
        <f t="shared" ca="1" si="34"/>
        <v>45</v>
      </c>
      <c r="L204" s="23" t="b">
        <f t="shared" ca="1" si="28"/>
        <v>0</v>
      </c>
      <c r="M204" s="2" t="str">
        <f t="shared" ca="1" si="29"/>
        <v>---</v>
      </c>
      <c r="N204" s="3">
        <f t="shared" ca="1" si="30"/>
        <v>0</v>
      </c>
      <c r="O204" s="3">
        <f t="shared" ca="1" si="31"/>
        <v>0</v>
      </c>
      <c r="P204" s="2" t="str">
        <f t="shared" si="32"/>
        <v>19896MG</v>
      </c>
      <c r="Q204" s="2" t="str">
        <f t="shared" si="33"/>
        <v>MALHORTY GEOFFROY 19896</v>
      </c>
    </row>
    <row r="205" spans="1:17" x14ac:dyDescent="0.25">
      <c r="A205" s="2">
        <v>11336</v>
      </c>
      <c r="B205" s="2" t="s">
        <v>295</v>
      </c>
      <c r="C205" s="2" t="s">
        <v>3</v>
      </c>
      <c r="D205" s="2" t="s">
        <v>86</v>
      </c>
      <c r="E205" s="1">
        <v>23655</v>
      </c>
      <c r="F205" s="2" t="s">
        <v>760</v>
      </c>
      <c r="G205" s="2" t="s">
        <v>1096</v>
      </c>
      <c r="H205" s="2">
        <v>77240</v>
      </c>
      <c r="I205" s="2" t="s">
        <v>1137</v>
      </c>
      <c r="J205" s="3">
        <v>3227</v>
      </c>
      <c r="K205" s="4">
        <f t="shared" ca="1" si="34"/>
        <v>55</v>
      </c>
      <c r="L205" s="23" t="b">
        <f t="shared" ca="1" si="28"/>
        <v>1</v>
      </c>
      <c r="M205" s="2" t="str">
        <f t="shared" ca="1" si="29"/>
        <v>---</v>
      </c>
      <c r="N205" s="3">
        <f t="shared" ca="1" si="30"/>
        <v>0</v>
      </c>
      <c r="O205" s="3">
        <f t="shared" ca="1" si="31"/>
        <v>0</v>
      </c>
      <c r="P205" s="2" t="str">
        <f t="shared" si="32"/>
        <v>11336MA</v>
      </c>
      <c r="Q205" s="2" t="str">
        <f t="shared" si="33"/>
        <v>MALTEAU AMEL 11336</v>
      </c>
    </row>
    <row r="206" spans="1:17" x14ac:dyDescent="0.25">
      <c r="A206" s="2">
        <v>30998</v>
      </c>
      <c r="B206" s="2" t="s">
        <v>374</v>
      </c>
      <c r="C206" s="2" t="s">
        <v>64</v>
      </c>
      <c r="D206" s="2" t="s">
        <v>86</v>
      </c>
      <c r="E206" s="1">
        <v>30429</v>
      </c>
      <c r="F206" s="2" t="s">
        <v>526</v>
      </c>
      <c r="G206" s="2" t="s">
        <v>1037</v>
      </c>
      <c r="H206" s="2">
        <v>77176</v>
      </c>
      <c r="I206" s="2" t="s">
        <v>1137</v>
      </c>
      <c r="J206" s="3">
        <v>4159</v>
      </c>
      <c r="K206" s="4">
        <f ca="1">DATEDIF(DateNaissance,TODAY()+1000,"y")</f>
        <v>39</v>
      </c>
      <c r="L206" s="23" t="b">
        <f t="shared" ca="1" si="28"/>
        <v>0</v>
      </c>
      <c r="M206" s="2" t="str">
        <f t="shared" ca="1" si="29"/>
        <v>---</v>
      </c>
      <c r="N206" s="3">
        <f t="shared" ca="1" si="30"/>
        <v>0</v>
      </c>
      <c r="O206" s="3">
        <f t="shared" ca="1" si="31"/>
        <v>0</v>
      </c>
      <c r="P206" s="2" t="str">
        <f t="shared" si="32"/>
        <v>30998MC</v>
      </c>
      <c r="Q206" s="2" t="str">
        <f t="shared" si="33"/>
        <v>MANTIENNE CYRIELLE 30998</v>
      </c>
    </row>
    <row r="207" spans="1:17" x14ac:dyDescent="0.25">
      <c r="A207" s="2">
        <v>25805</v>
      </c>
      <c r="B207" s="2" t="s">
        <v>373</v>
      </c>
      <c r="C207" s="2" t="s">
        <v>153</v>
      </c>
      <c r="D207" s="2" t="s">
        <v>131</v>
      </c>
      <c r="E207" s="1">
        <v>32863</v>
      </c>
      <c r="F207" s="2" t="s">
        <v>669</v>
      </c>
      <c r="G207" s="2" t="s">
        <v>974</v>
      </c>
      <c r="H207" s="2">
        <v>77127</v>
      </c>
      <c r="I207" s="2" t="s">
        <v>1135</v>
      </c>
      <c r="J207" s="3">
        <v>1748</v>
      </c>
      <c r="K207" s="4">
        <f ca="1">DATEDIF(DateNaissance,TODAY()+1000,"y")</f>
        <v>32</v>
      </c>
      <c r="L207" s="23" t="b">
        <f t="shared" ca="1" si="28"/>
        <v>0</v>
      </c>
      <c r="M207" s="2" t="str">
        <f t="shared" ca="1" si="29"/>
        <v>---</v>
      </c>
      <c r="N207" s="3">
        <f t="shared" ca="1" si="30"/>
        <v>0</v>
      </c>
      <c r="O207" s="3">
        <f t="shared" ca="1" si="31"/>
        <v>0</v>
      </c>
      <c r="P207" s="2" t="str">
        <f t="shared" si="32"/>
        <v>25805MR</v>
      </c>
      <c r="Q207" s="2" t="str">
        <f t="shared" si="33"/>
        <v>MARENATI ROMUALD 25805</v>
      </c>
    </row>
    <row r="208" spans="1:17" x14ac:dyDescent="0.25">
      <c r="A208" s="2">
        <v>12147</v>
      </c>
      <c r="B208" s="2" t="s">
        <v>471</v>
      </c>
      <c r="C208" s="2" t="s">
        <v>45</v>
      </c>
      <c r="D208" s="2" t="s">
        <v>86</v>
      </c>
      <c r="E208" s="1">
        <v>20901</v>
      </c>
      <c r="F208" s="2" t="s">
        <v>770</v>
      </c>
      <c r="G208" s="2" t="s">
        <v>1107</v>
      </c>
      <c r="H208" s="2">
        <v>77154</v>
      </c>
      <c r="I208" s="2" t="s">
        <v>1136</v>
      </c>
      <c r="J208" s="3">
        <v>2686</v>
      </c>
      <c r="K208" s="4">
        <f ca="1">DATEDIF(DateNaissance,TODAY(),"y")</f>
        <v>62</v>
      </c>
      <c r="L208" s="23" t="b">
        <f t="shared" ca="1" si="28"/>
        <v>1</v>
      </c>
      <c r="M208" s="2" t="str">
        <f t="shared" ca="1" si="29"/>
        <v>Sénior</v>
      </c>
      <c r="N208" s="3">
        <f t="shared" ca="1" si="30"/>
        <v>268.60000000000002</v>
      </c>
      <c r="O208" s="3">
        <f t="shared" ca="1" si="31"/>
        <v>537.20000000000005</v>
      </c>
      <c r="P208" s="2" t="str">
        <f t="shared" si="32"/>
        <v>12147MA</v>
      </c>
      <c r="Q208" s="2" t="str">
        <f t="shared" si="33"/>
        <v>MARFURT ANNABELLE 12147</v>
      </c>
    </row>
    <row r="209" spans="1:17" x14ac:dyDescent="0.25">
      <c r="A209" s="2">
        <v>15889</v>
      </c>
      <c r="B209" s="2" t="s">
        <v>471</v>
      </c>
      <c r="C209" s="2" t="s">
        <v>96</v>
      </c>
      <c r="D209" s="2" t="s">
        <v>131</v>
      </c>
      <c r="E209" s="1">
        <v>27835</v>
      </c>
      <c r="F209" s="2" t="s">
        <v>549</v>
      </c>
      <c r="G209" s="2" t="s">
        <v>820</v>
      </c>
      <c r="H209" s="2">
        <v>77410</v>
      </c>
      <c r="I209" s="2" t="s">
        <v>1135</v>
      </c>
      <c r="J209" s="3">
        <v>1901</v>
      </c>
      <c r="K209" s="4">
        <f ca="1">DATEDIF(DateNaissance,TODAY(),"y")</f>
        <v>43</v>
      </c>
      <c r="L209" s="23" t="b">
        <f t="shared" ca="1" si="28"/>
        <v>0</v>
      </c>
      <c r="M209" s="2" t="str">
        <f t="shared" ca="1" si="29"/>
        <v>---</v>
      </c>
      <c r="N209" s="3">
        <f t="shared" ca="1" si="30"/>
        <v>0</v>
      </c>
      <c r="O209" s="3">
        <f t="shared" ca="1" si="31"/>
        <v>0</v>
      </c>
      <c r="P209" s="2" t="str">
        <f t="shared" si="32"/>
        <v>15889MC</v>
      </c>
      <c r="Q209" s="2" t="str">
        <f t="shared" si="33"/>
        <v>MARFURT CHARLY 15889</v>
      </c>
    </row>
    <row r="210" spans="1:17" x14ac:dyDescent="0.25">
      <c r="A210" s="2">
        <v>24377</v>
      </c>
      <c r="B210" s="2" t="s">
        <v>471</v>
      </c>
      <c r="C210" s="2" t="s">
        <v>141</v>
      </c>
      <c r="D210" s="2" t="s">
        <v>131</v>
      </c>
      <c r="E210" s="1">
        <v>26397</v>
      </c>
      <c r="F210" s="2" t="s">
        <v>523</v>
      </c>
      <c r="G210" s="2" t="s">
        <v>952</v>
      </c>
      <c r="H210" s="2">
        <v>77610</v>
      </c>
      <c r="I210" s="2" t="s">
        <v>1137</v>
      </c>
      <c r="J210" s="3">
        <v>3703</v>
      </c>
      <c r="K210" s="4">
        <f ca="1">DATEDIF(DateNaissance,TODAY(),"y")</f>
        <v>47</v>
      </c>
      <c r="L210" s="23" t="b">
        <f t="shared" ca="1" si="28"/>
        <v>0</v>
      </c>
      <c r="M210" s="2" t="str">
        <f t="shared" ca="1" si="29"/>
        <v>---</v>
      </c>
      <c r="N210" s="3">
        <f t="shared" ca="1" si="30"/>
        <v>0</v>
      </c>
      <c r="O210" s="3">
        <f t="shared" ca="1" si="31"/>
        <v>0</v>
      </c>
      <c r="P210" s="2" t="str">
        <f t="shared" si="32"/>
        <v>24377MM</v>
      </c>
      <c r="Q210" s="2" t="str">
        <f t="shared" si="33"/>
        <v>MARFURT MOURAD 24377</v>
      </c>
    </row>
    <row r="211" spans="1:17" x14ac:dyDescent="0.25">
      <c r="A211" s="2">
        <v>20071</v>
      </c>
      <c r="B211" s="2" t="s">
        <v>421</v>
      </c>
      <c r="C211" s="2" t="s">
        <v>112</v>
      </c>
      <c r="D211" s="2" t="s">
        <v>131</v>
      </c>
      <c r="E211" s="1">
        <v>21629</v>
      </c>
      <c r="F211" s="2" t="s">
        <v>526</v>
      </c>
      <c r="G211" s="2" t="s">
        <v>884</v>
      </c>
      <c r="H211" s="2">
        <v>77940</v>
      </c>
      <c r="I211" s="2" t="s">
        <v>1135</v>
      </c>
      <c r="J211" s="3">
        <v>1832</v>
      </c>
      <c r="K211" s="4">
        <f ca="1">DATEDIF(DateNaissance,TODAY(),"y")</f>
        <v>60</v>
      </c>
      <c r="L211" s="23" t="b">
        <f t="shared" ca="1" si="28"/>
        <v>1</v>
      </c>
      <c r="M211" s="2" t="str">
        <f t="shared" ca="1" si="29"/>
        <v>Sénior</v>
      </c>
      <c r="N211" s="3">
        <f t="shared" ca="1" si="30"/>
        <v>0</v>
      </c>
      <c r="O211" s="3">
        <f t="shared" ca="1" si="31"/>
        <v>0</v>
      </c>
      <c r="P211" s="2" t="str">
        <f t="shared" si="32"/>
        <v>20071MG</v>
      </c>
      <c r="Q211" s="2" t="str">
        <f t="shared" si="33"/>
        <v>MARINOLLI GILLES 20071</v>
      </c>
    </row>
    <row r="212" spans="1:17" x14ac:dyDescent="0.25">
      <c r="A212" s="2">
        <v>25197</v>
      </c>
      <c r="B212" s="2" t="s">
        <v>227</v>
      </c>
      <c r="C212" s="2" t="s">
        <v>145</v>
      </c>
      <c r="D212" s="2" t="s">
        <v>131</v>
      </c>
      <c r="E212" s="1">
        <v>27802</v>
      </c>
      <c r="F212" s="2" t="s">
        <v>661</v>
      </c>
      <c r="G212" s="2" t="s">
        <v>965</v>
      </c>
      <c r="H212" s="2">
        <v>77650</v>
      </c>
      <c r="I212" s="2" t="s">
        <v>1137</v>
      </c>
      <c r="J212" s="3">
        <v>3251</v>
      </c>
      <c r="K212" s="4">
        <f ca="1">DATEDIF(DateNaissance,TODAY(),"y")</f>
        <v>43</v>
      </c>
      <c r="L212" s="23" t="b">
        <f t="shared" ca="1" si="28"/>
        <v>0</v>
      </c>
      <c r="M212" s="2" t="str">
        <f t="shared" ca="1" si="29"/>
        <v>---</v>
      </c>
      <c r="N212" s="3">
        <f t="shared" ca="1" si="30"/>
        <v>0</v>
      </c>
      <c r="O212" s="3">
        <f t="shared" ca="1" si="31"/>
        <v>0</v>
      </c>
      <c r="P212" s="2" t="str">
        <f t="shared" si="32"/>
        <v>25197MP</v>
      </c>
      <c r="Q212" s="2" t="str">
        <f t="shared" si="33"/>
        <v>MARTIALOT PIERRE-LOUIS 25197</v>
      </c>
    </row>
    <row r="213" spans="1:17" x14ac:dyDescent="0.25">
      <c r="A213" s="2">
        <v>25243</v>
      </c>
      <c r="B213" s="2" t="s">
        <v>379</v>
      </c>
      <c r="C213" s="2" t="s">
        <v>146</v>
      </c>
      <c r="D213" s="2" t="s">
        <v>131</v>
      </c>
      <c r="E213" s="1">
        <v>31524</v>
      </c>
      <c r="F213" s="2" t="s">
        <v>662</v>
      </c>
      <c r="G213" s="2" t="s">
        <v>966</v>
      </c>
      <c r="H213" s="2">
        <v>77405</v>
      </c>
      <c r="I213" s="2" t="s">
        <v>1135</v>
      </c>
      <c r="J213" s="3">
        <v>1979</v>
      </c>
      <c r="K213" s="4">
        <f ca="1">DATEDIF(DateNaissance,TODAY()+1000,"y")</f>
        <v>36</v>
      </c>
      <c r="L213" s="23" t="b">
        <f t="shared" ca="1" si="28"/>
        <v>0</v>
      </c>
      <c r="M213" s="2" t="str">
        <f t="shared" ca="1" si="29"/>
        <v>---</v>
      </c>
      <c r="N213" s="3">
        <f t="shared" ca="1" si="30"/>
        <v>0</v>
      </c>
      <c r="O213" s="3">
        <f t="shared" ca="1" si="31"/>
        <v>0</v>
      </c>
      <c r="P213" s="2" t="str">
        <f t="shared" si="32"/>
        <v>25243MP</v>
      </c>
      <c r="Q213" s="2" t="str">
        <f t="shared" si="33"/>
        <v>MARTINAGOLLE PIERRE-YVES 25243</v>
      </c>
    </row>
    <row r="214" spans="1:17" x14ac:dyDescent="0.25">
      <c r="A214" s="2">
        <v>29346</v>
      </c>
      <c r="B214" s="2" t="s">
        <v>257</v>
      </c>
      <c r="C214" s="2" t="s">
        <v>150</v>
      </c>
      <c r="D214" s="2" t="s">
        <v>131</v>
      </c>
      <c r="E214" s="1">
        <v>29771</v>
      </c>
      <c r="F214" s="2" t="s">
        <v>702</v>
      </c>
      <c r="G214" s="2" t="s">
        <v>1015</v>
      </c>
      <c r="H214" s="2">
        <v>77320</v>
      </c>
      <c r="I214" s="2" t="s">
        <v>1136</v>
      </c>
      <c r="J214" s="3">
        <v>2835</v>
      </c>
      <c r="K214" s="4">
        <f ca="1">DATEDIF(DateNaissance,TODAY()+1000,"y")</f>
        <v>41</v>
      </c>
      <c r="L214" s="23" t="b">
        <f t="shared" ca="1" si="28"/>
        <v>0</v>
      </c>
      <c r="M214" s="2" t="str">
        <f t="shared" ca="1" si="29"/>
        <v>---</v>
      </c>
      <c r="N214" s="3">
        <f t="shared" ca="1" si="30"/>
        <v>0</v>
      </c>
      <c r="O214" s="3">
        <f t="shared" ca="1" si="31"/>
        <v>0</v>
      </c>
      <c r="P214" s="2" t="str">
        <f t="shared" si="32"/>
        <v>29346MR</v>
      </c>
      <c r="Q214" s="2" t="str">
        <f t="shared" si="33"/>
        <v>MAUBANS RENAUD 29346</v>
      </c>
    </row>
    <row r="215" spans="1:17" x14ac:dyDescent="0.25">
      <c r="A215" s="2">
        <v>17425</v>
      </c>
      <c r="B215" s="2" t="s">
        <v>249</v>
      </c>
      <c r="C215" s="2" t="s">
        <v>66</v>
      </c>
      <c r="D215" s="2" t="s">
        <v>86</v>
      </c>
      <c r="E215" s="1">
        <v>18883</v>
      </c>
      <c r="F215" s="2" t="s">
        <v>569</v>
      </c>
      <c r="G215" s="2" t="s">
        <v>845</v>
      </c>
      <c r="H215" s="2">
        <v>77370</v>
      </c>
      <c r="I215" s="2" t="s">
        <v>1136</v>
      </c>
      <c r="J215" s="3">
        <v>2488</v>
      </c>
      <c r="K215" s="4">
        <f ca="1">DATEDIF(DateNaissance,TODAY(),"y")</f>
        <v>68</v>
      </c>
      <c r="L215" s="23" t="b">
        <f t="shared" ca="1" si="28"/>
        <v>1</v>
      </c>
      <c r="M215" s="2" t="str">
        <f t="shared" ca="1" si="29"/>
        <v>Sénior</v>
      </c>
      <c r="N215" s="3">
        <f t="shared" ca="1" si="30"/>
        <v>248.8</v>
      </c>
      <c r="O215" s="3">
        <f t="shared" ca="1" si="31"/>
        <v>497.6</v>
      </c>
      <c r="P215" s="2" t="str">
        <f t="shared" si="32"/>
        <v>17425MD</v>
      </c>
      <c r="Q215" s="2" t="str">
        <f t="shared" si="33"/>
        <v>MAVEREAU DIANE 17425</v>
      </c>
    </row>
    <row r="216" spans="1:17" x14ac:dyDescent="0.25">
      <c r="A216" s="2">
        <v>32178</v>
      </c>
      <c r="B216" s="2" t="s">
        <v>459</v>
      </c>
      <c r="C216" s="2" t="s">
        <v>78</v>
      </c>
      <c r="D216" s="2" t="s">
        <v>86</v>
      </c>
      <c r="E216" s="1">
        <v>29756</v>
      </c>
      <c r="F216" s="2" t="s">
        <v>730</v>
      </c>
      <c r="G216" s="2" t="s">
        <v>1055</v>
      </c>
      <c r="H216" s="2">
        <v>77134</v>
      </c>
      <c r="I216" s="2" t="s">
        <v>1137</v>
      </c>
      <c r="J216" s="3">
        <v>3159</v>
      </c>
      <c r="K216" s="4">
        <f ca="1">DATEDIF(DateNaissance,TODAY()+1000,"y")</f>
        <v>41</v>
      </c>
      <c r="L216" s="23" t="b">
        <f t="shared" ca="1" si="28"/>
        <v>0</v>
      </c>
      <c r="M216" s="2" t="str">
        <f t="shared" ca="1" si="29"/>
        <v>---</v>
      </c>
      <c r="N216" s="3">
        <f t="shared" ca="1" si="30"/>
        <v>0</v>
      </c>
      <c r="O216" s="3">
        <f t="shared" ca="1" si="31"/>
        <v>0</v>
      </c>
      <c r="P216" s="2" t="str">
        <f t="shared" si="32"/>
        <v>32178MG</v>
      </c>
      <c r="Q216" s="2" t="str">
        <f t="shared" si="33"/>
        <v>MENINAT GWENAELLE 32178</v>
      </c>
    </row>
    <row r="217" spans="1:17" x14ac:dyDescent="0.25">
      <c r="A217" s="2">
        <v>16234</v>
      </c>
      <c r="B217" s="2" t="s">
        <v>416</v>
      </c>
      <c r="C217" s="2" t="s">
        <v>59</v>
      </c>
      <c r="D217" s="2" t="s">
        <v>86</v>
      </c>
      <c r="E217" s="1">
        <v>32655</v>
      </c>
      <c r="F217" s="2" t="s">
        <v>553</v>
      </c>
      <c r="G217" s="2" t="s">
        <v>826</v>
      </c>
      <c r="H217" s="2">
        <v>77820</v>
      </c>
      <c r="I217" s="2" t="s">
        <v>1137</v>
      </c>
      <c r="J217" s="3">
        <v>3492</v>
      </c>
      <c r="K217" s="4">
        <f ca="1">DATEDIF(DateNaissance,TODAY()+1000,"y")</f>
        <v>33</v>
      </c>
      <c r="L217" s="23" t="b">
        <f t="shared" ca="1" si="28"/>
        <v>0</v>
      </c>
      <c r="M217" s="2" t="str">
        <f t="shared" ca="1" si="29"/>
        <v>---</v>
      </c>
      <c r="N217" s="3">
        <f t="shared" ca="1" si="30"/>
        <v>0</v>
      </c>
      <c r="O217" s="3">
        <f t="shared" ca="1" si="31"/>
        <v>0</v>
      </c>
      <c r="P217" s="2" t="str">
        <f t="shared" si="32"/>
        <v>16234MC</v>
      </c>
      <c r="Q217" s="2" t="str">
        <f t="shared" si="33"/>
        <v>MERCKHOFFER CLAUDIA 16234</v>
      </c>
    </row>
    <row r="218" spans="1:17" x14ac:dyDescent="0.25">
      <c r="A218" s="2">
        <v>20551</v>
      </c>
      <c r="B218" s="2" t="s">
        <v>232</v>
      </c>
      <c r="C218" s="2" t="s">
        <v>22</v>
      </c>
      <c r="D218" s="2" t="s">
        <v>86</v>
      </c>
      <c r="E218" s="1">
        <v>23531</v>
      </c>
      <c r="F218" s="2" t="s">
        <v>604</v>
      </c>
      <c r="G218" s="2" t="s">
        <v>891</v>
      </c>
      <c r="H218" s="2">
        <v>77250</v>
      </c>
      <c r="I218" s="2" t="s">
        <v>1137</v>
      </c>
      <c r="J218" s="3">
        <v>4424</v>
      </c>
      <c r="K218" s="4">
        <f ca="1">DATEDIF(DateNaissance,TODAY(),"y")</f>
        <v>55</v>
      </c>
      <c r="L218" s="23" t="b">
        <f t="shared" ca="1" si="28"/>
        <v>1</v>
      </c>
      <c r="M218" s="2" t="str">
        <f t="shared" ca="1" si="29"/>
        <v>---</v>
      </c>
      <c r="N218" s="3">
        <f t="shared" ca="1" si="30"/>
        <v>0</v>
      </c>
      <c r="O218" s="3">
        <f t="shared" ca="1" si="31"/>
        <v>0</v>
      </c>
      <c r="P218" s="2" t="str">
        <f t="shared" si="32"/>
        <v>20551MH</v>
      </c>
      <c r="Q218" s="2" t="str">
        <f t="shared" si="33"/>
        <v>MERLAEN HELOISE 20551</v>
      </c>
    </row>
    <row r="219" spans="1:17" x14ac:dyDescent="0.25">
      <c r="A219" s="2">
        <v>18318</v>
      </c>
      <c r="B219" s="2" t="s">
        <v>215</v>
      </c>
      <c r="C219" s="2" t="s">
        <v>69</v>
      </c>
      <c r="D219" s="2" t="s">
        <v>86</v>
      </c>
      <c r="E219" s="1">
        <v>21346</v>
      </c>
      <c r="F219" s="2" t="s">
        <v>517</v>
      </c>
      <c r="G219" s="2" t="s">
        <v>857</v>
      </c>
      <c r="H219" s="2">
        <v>77120</v>
      </c>
      <c r="I219" s="2" t="s">
        <v>1135</v>
      </c>
      <c r="J219" s="3">
        <v>1741</v>
      </c>
      <c r="K219" s="4">
        <f ca="1">DATEDIF(DateNaissance,TODAY(),"y")</f>
        <v>61</v>
      </c>
      <c r="L219" s="23" t="b">
        <f t="shared" ca="1" si="28"/>
        <v>1</v>
      </c>
      <c r="M219" s="2" t="str">
        <f t="shared" ca="1" si="29"/>
        <v>Sénior</v>
      </c>
      <c r="N219" s="3">
        <f t="shared" ca="1" si="30"/>
        <v>174.10000000000002</v>
      </c>
      <c r="O219" s="3">
        <f t="shared" ca="1" si="31"/>
        <v>174.10000000000002</v>
      </c>
      <c r="P219" s="2" t="str">
        <f t="shared" si="32"/>
        <v>18318MD</v>
      </c>
      <c r="Q219" s="2" t="str">
        <f t="shared" si="33"/>
        <v>MISISCHI DOROTHEE 18318</v>
      </c>
    </row>
    <row r="220" spans="1:17" x14ac:dyDescent="0.25">
      <c r="A220" s="2">
        <v>14324</v>
      </c>
      <c r="B220" s="2" t="s">
        <v>358</v>
      </c>
      <c r="C220" s="2" t="s">
        <v>91</v>
      </c>
      <c r="D220" s="2" t="s">
        <v>131</v>
      </c>
      <c r="E220" s="1">
        <v>26946</v>
      </c>
      <c r="F220" s="2" t="s">
        <v>523</v>
      </c>
      <c r="G220" s="2" t="s">
        <v>799</v>
      </c>
      <c r="H220" s="2">
        <v>77460</v>
      </c>
      <c r="I220" s="2" t="s">
        <v>1137</v>
      </c>
      <c r="J220" s="3">
        <v>4259</v>
      </c>
      <c r="K220" s="4">
        <f ca="1">DATEDIF(DateNaissance,TODAY(),"y")</f>
        <v>46</v>
      </c>
      <c r="L220" s="23" t="b">
        <f t="shared" ca="1" si="28"/>
        <v>0</v>
      </c>
      <c r="M220" s="2" t="str">
        <f t="shared" ca="1" si="29"/>
        <v>---</v>
      </c>
      <c r="N220" s="3">
        <f t="shared" ca="1" si="30"/>
        <v>0</v>
      </c>
      <c r="O220" s="3">
        <f t="shared" ca="1" si="31"/>
        <v>0</v>
      </c>
      <c r="P220" s="2" t="str">
        <f t="shared" si="32"/>
        <v>14324MB</v>
      </c>
      <c r="Q220" s="2" t="str">
        <f t="shared" si="33"/>
        <v>MISSIAM BORIS 14324</v>
      </c>
    </row>
    <row r="221" spans="1:17" x14ac:dyDescent="0.25">
      <c r="A221" s="2">
        <v>30264</v>
      </c>
      <c r="B221" s="2" t="s">
        <v>317</v>
      </c>
      <c r="C221" s="2" t="s">
        <v>20</v>
      </c>
      <c r="D221" s="2" t="s">
        <v>86</v>
      </c>
      <c r="E221" s="1">
        <v>32386</v>
      </c>
      <c r="F221" s="2" t="s">
        <v>604</v>
      </c>
      <c r="G221" s="2" t="s">
        <v>1027</v>
      </c>
      <c r="H221" s="2">
        <v>77450</v>
      </c>
      <c r="I221" s="2" t="s">
        <v>1137</v>
      </c>
      <c r="J221" s="3">
        <v>3651</v>
      </c>
      <c r="K221" s="4">
        <f ca="1">DATEDIF(DateNaissance,TODAY()+1000,"y")</f>
        <v>33</v>
      </c>
      <c r="L221" s="23" t="b">
        <f t="shared" ca="1" si="28"/>
        <v>0</v>
      </c>
      <c r="M221" s="2" t="str">
        <f t="shared" ca="1" si="29"/>
        <v>---</v>
      </c>
      <c r="N221" s="3">
        <f t="shared" ca="1" si="30"/>
        <v>0</v>
      </c>
      <c r="O221" s="3">
        <f t="shared" ca="1" si="31"/>
        <v>0</v>
      </c>
      <c r="P221" s="2" t="str">
        <f t="shared" si="32"/>
        <v>30264MG</v>
      </c>
      <c r="Q221" s="2" t="str">
        <f t="shared" si="33"/>
        <v>MISSION GABRIELLE 30264</v>
      </c>
    </row>
    <row r="222" spans="1:17" x14ac:dyDescent="0.25">
      <c r="A222" s="2">
        <v>25394</v>
      </c>
      <c r="B222" s="2" t="s">
        <v>371</v>
      </c>
      <c r="C222" s="2" t="s">
        <v>148</v>
      </c>
      <c r="D222" s="2" t="s">
        <v>131</v>
      </c>
      <c r="E222" s="1">
        <v>32091</v>
      </c>
      <c r="F222" s="2" t="s">
        <v>663</v>
      </c>
      <c r="G222" s="2" t="s">
        <v>968</v>
      </c>
      <c r="H222" s="2">
        <v>77148</v>
      </c>
      <c r="I222" s="2" t="s">
        <v>1136</v>
      </c>
      <c r="J222" s="3">
        <v>2233</v>
      </c>
      <c r="K222" s="4">
        <f ca="1">DATEDIF(DateNaissance,TODAY()+1000,"y")</f>
        <v>34</v>
      </c>
      <c r="L222" s="23" t="b">
        <f t="shared" ca="1" si="28"/>
        <v>0</v>
      </c>
      <c r="M222" s="2" t="str">
        <f t="shared" ca="1" si="29"/>
        <v>---</v>
      </c>
      <c r="N222" s="3">
        <f t="shared" ca="1" si="30"/>
        <v>0</v>
      </c>
      <c r="O222" s="3">
        <f t="shared" ca="1" si="31"/>
        <v>0</v>
      </c>
      <c r="P222" s="2" t="str">
        <f t="shared" si="32"/>
        <v>25394MR</v>
      </c>
      <c r="Q222" s="2" t="str">
        <f t="shared" si="33"/>
        <v>MOCATI RACHID 25394</v>
      </c>
    </row>
    <row r="223" spans="1:17" x14ac:dyDescent="0.25">
      <c r="A223" s="2">
        <v>20399</v>
      </c>
      <c r="B223" s="2" t="s">
        <v>382</v>
      </c>
      <c r="C223" s="2" t="s">
        <v>181</v>
      </c>
      <c r="D223" s="2" t="s">
        <v>131</v>
      </c>
      <c r="E223" s="1">
        <v>32273</v>
      </c>
      <c r="F223" s="2" t="s">
        <v>602</v>
      </c>
      <c r="G223" s="2" t="s">
        <v>889</v>
      </c>
      <c r="H223" s="2">
        <v>77830</v>
      </c>
      <c r="I223" s="2" t="s">
        <v>1137</v>
      </c>
      <c r="J223" s="3">
        <v>4407</v>
      </c>
      <c r="K223" s="4">
        <f ca="1">DATEDIF(DateNaissance,TODAY()+1000,"y")</f>
        <v>34</v>
      </c>
      <c r="L223" s="23" t="b">
        <f t="shared" ca="1" si="28"/>
        <v>0</v>
      </c>
      <c r="M223" s="2" t="str">
        <f t="shared" ca="1" si="29"/>
        <v>---</v>
      </c>
      <c r="N223" s="3">
        <f t="shared" ca="1" si="30"/>
        <v>0</v>
      </c>
      <c r="O223" s="3">
        <f t="shared" ca="1" si="31"/>
        <v>0</v>
      </c>
      <c r="P223" s="2" t="str">
        <f t="shared" si="32"/>
        <v>20399MH</v>
      </c>
      <c r="Q223" s="2" t="str">
        <f t="shared" si="33"/>
        <v>MOMMAELS HAMZA 20399</v>
      </c>
    </row>
    <row r="224" spans="1:17" x14ac:dyDescent="0.25">
      <c r="A224" s="2">
        <v>14018</v>
      </c>
      <c r="B224" s="2" t="s">
        <v>239</v>
      </c>
      <c r="C224" s="2" t="s">
        <v>175</v>
      </c>
      <c r="D224" s="2" t="s">
        <v>131</v>
      </c>
      <c r="E224" s="1">
        <v>25752</v>
      </c>
      <c r="F224" s="2" t="s">
        <v>529</v>
      </c>
      <c r="G224" s="2" t="s">
        <v>794</v>
      </c>
      <c r="H224" s="2">
        <v>77320</v>
      </c>
      <c r="I224" s="2" t="s">
        <v>1136</v>
      </c>
      <c r="J224" s="3">
        <v>2263</v>
      </c>
      <c r="K224" s="4">
        <f ca="1">DATEDIF(DateNaissance,TODAY(),"y")</f>
        <v>49</v>
      </c>
      <c r="L224" s="23" t="b">
        <f t="shared" ca="1" si="28"/>
        <v>0</v>
      </c>
      <c r="M224" s="2" t="str">
        <f t="shared" ca="1" si="29"/>
        <v>---</v>
      </c>
      <c r="N224" s="3">
        <f t="shared" ca="1" si="30"/>
        <v>0</v>
      </c>
      <c r="O224" s="3">
        <f t="shared" ca="1" si="31"/>
        <v>0</v>
      </c>
      <c r="P224" s="2" t="str">
        <f t="shared" si="32"/>
        <v>14018MB</v>
      </c>
      <c r="Q224" s="2" t="str">
        <f t="shared" si="33"/>
        <v>MOUTTI BILAL 14018</v>
      </c>
    </row>
    <row r="225" spans="1:17" x14ac:dyDescent="0.25">
      <c r="A225" s="2">
        <v>25946</v>
      </c>
      <c r="B225" s="2" t="s">
        <v>350</v>
      </c>
      <c r="C225" s="2" t="s">
        <v>200</v>
      </c>
      <c r="D225" s="2" t="s">
        <v>131</v>
      </c>
      <c r="E225" s="1">
        <v>22366</v>
      </c>
      <c r="F225" s="2" t="s">
        <v>535</v>
      </c>
      <c r="G225" s="2" t="s">
        <v>977</v>
      </c>
      <c r="H225" s="2">
        <v>77220</v>
      </c>
      <c r="I225" s="2" t="s">
        <v>1135</v>
      </c>
      <c r="J225" s="3">
        <v>1948</v>
      </c>
      <c r="K225" s="4">
        <f ca="1">DATEDIF(DateNaissance,TODAY(),"y")</f>
        <v>58</v>
      </c>
      <c r="L225" s="23" t="b">
        <f t="shared" ca="1" si="28"/>
        <v>1</v>
      </c>
      <c r="M225" s="2" t="str">
        <f t="shared" ca="1" si="29"/>
        <v>---</v>
      </c>
      <c r="N225" s="3">
        <f t="shared" ca="1" si="30"/>
        <v>0</v>
      </c>
      <c r="O225" s="3">
        <f t="shared" ca="1" si="31"/>
        <v>0</v>
      </c>
      <c r="P225" s="2" t="str">
        <f t="shared" si="32"/>
        <v>25946NS</v>
      </c>
      <c r="Q225" s="2" t="str">
        <f t="shared" si="33"/>
        <v>NAPIE SAID 25946</v>
      </c>
    </row>
    <row r="226" spans="1:17" x14ac:dyDescent="0.25">
      <c r="A226" s="2">
        <v>14870</v>
      </c>
      <c r="B226" s="2" t="s">
        <v>370</v>
      </c>
      <c r="C226" s="2" t="s">
        <v>94</v>
      </c>
      <c r="D226" s="2" t="s">
        <v>86</v>
      </c>
      <c r="E226" s="1">
        <v>29642</v>
      </c>
      <c r="F226" s="2" t="s">
        <v>538</v>
      </c>
      <c r="G226" s="2" t="s">
        <v>806</v>
      </c>
      <c r="H226" s="2">
        <v>77430</v>
      </c>
      <c r="I226" s="2" t="s">
        <v>1135</v>
      </c>
      <c r="J226" s="3">
        <v>1632</v>
      </c>
      <c r="K226" s="4">
        <f ca="1">DATEDIF(DateNaissance,TODAY()+1000,"y")</f>
        <v>41</v>
      </c>
      <c r="L226" s="23" t="b">
        <f t="shared" ca="1" si="28"/>
        <v>0</v>
      </c>
      <c r="M226" s="2" t="str">
        <f t="shared" ca="1" si="29"/>
        <v>---</v>
      </c>
      <c r="N226" s="3">
        <f t="shared" ca="1" si="30"/>
        <v>0</v>
      </c>
      <c r="O226" s="3">
        <f t="shared" ca="1" si="31"/>
        <v>0</v>
      </c>
      <c r="P226" s="2" t="str">
        <f t="shared" si="32"/>
        <v>14870NC</v>
      </c>
      <c r="Q226" s="2" t="str">
        <f t="shared" si="33"/>
        <v>NAZZANI CAMILLE 14870</v>
      </c>
    </row>
    <row r="227" spans="1:17" x14ac:dyDescent="0.25">
      <c r="A227" s="2">
        <v>17899</v>
      </c>
      <c r="B227" s="2" t="s">
        <v>354</v>
      </c>
      <c r="C227" s="2" t="s">
        <v>102</v>
      </c>
      <c r="D227" s="2" t="s">
        <v>86</v>
      </c>
      <c r="E227" s="1">
        <v>23810</v>
      </c>
      <c r="F227" s="2" t="s">
        <v>529</v>
      </c>
      <c r="G227" s="2" t="s">
        <v>851</v>
      </c>
      <c r="H227" s="2">
        <v>77450</v>
      </c>
      <c r="I227" s="2" t="s">
        <v>1137</v>
      </c>
      <c r="J227" s="3">
        <v>3581</v>
      </c>
      <c r="K227" s="4">
        <f ca="1">DATEDIF(DateNaissance,TODAY(),"y")</f>
        <v>54</v>
      </c>
      <c r="L227" s="23" t="b">
        <f t="shared" ca="1" si="28"/>
        <v>1</v>
      </c>
      <c r="M227" s="2" t="str">
        <f t="shared" ca="1" si="29"/>
        <v>---</v>
      </c>
      <c r="N227" s="3">
        <f t="shared" ca="1" si="30"/>
        <v>0</v>
      </c>
      <c r="O227" s="3">
        <f t="shared" ca="1" si="31"/>
        <v>0</v>
      </c>
      <c r="P227" s="2" t="str">
        <f t="shared" si="32"/>
        <v>17899ND</v>
      </c>
      <c r="Q227" s="2" t="str">
        <f t="shared" si="33"/>
        <v>NEURANTER DONOVAN 17899</v>
      </c>
    </row>
    <row r="228" spans="1:17" x14ac:dyDescent="0.25">
      <c r="A228" s="2">
        <v>16406</v>
      </c>
      <c r="B228" s="2" t="s">
        <v>262</v>
      </c>
      <c r="C228" s="2" t="s">
        <v>60</v>
      </c>
      <c r="D228" s="2" t="s">
        <v>86</v>
      </c>
      <c r="E228" s="1">
        <v>32054</v>
      </c>
      <c r="F228" s="2" t="s">
        <v>555</v>
      </c>
      <c r="G228" s="2" t="s">
        <v>828</v>
      </c>
      <c r="H228" s="2">
        <v>77167</v>
      </c>
      <c r="I228" s="2" t="s">
        <v>1137</v>
      </c>
      <c r="J228" s="3">
        <v>4287</v>
      </c>
      <c r="K228" s="4">
        <f ca="1">DATEDIF(DateNaissance,TODAY()+1000,"y")</f>
        <v>34</v>
      </c>
      <c r="L228" s="23" t="b">
        <f t="shared" ca="1" si="28"/>
        <v>0</v>
      </c>
      <c r="M228" s="2" t="str">
        <f t="shared" ca="1" si="29"/>
        <v>---</v>
      </c>
      <c r="N228" s="3">
        <f t="shared" ca="1" si="30"/>
        <v>0</v>
      </c>
      <c r="O228" s="3">
        <f t="shared" ca="1" si="31"/>
        <v>0</v>
      </c>
      <c r="P228" s="2" t="str">
        <f t="shared" si="32"/>
        <v>16406NC</v>
      </c>
      <c r="Q228" s="2" t="str">
        <f t="shared" si="33"/>
        <v>NEZONDE CLOTILDE 16406</v>
      </c>
    </row>
    <row r="229" spans="1:17" x14ac:dyDescent="0.25">
      <c r="A229" s="2">
        <v>21824</v>
      </c>
      <c r="B229" s="2" t="s">
        <v>502</v>
      </c>
      <c r="C229" s="2" t="s">
        <v>127</v>
      </c>
      <c r="D229" s="2" t="s">
        <v>131</v>
      </c>
      <c r="E229" s="1">
        <v>25060</v>
      </c>
      <c r="F229" s="2" t="s">
        <v>620</v>
      </c>
      <c r="G229" s="2" t="s">
        <v>911</v>
      </c>
      <c r="H229" s="2">
        <v>77480</v>
      </c>
      <c r="I229" s="2" t="s">
        <v>1136</v>
      </c>
      <c r="J229" s="3">
        <v>2969</v>
      </c>
      <c r="K229" s="4">
        <f ca="1">DATEDIF(DateNaissance,TODAY(),"y")</f>
        <v>51</v>
      </c>
      <c r="L229" s="23" t="b">
        <f t="shared" ca="1" si="28"/>
        <v>1</v>
      </c>
      <c r="M229" s="2" t="str">
        <f t="shared" ca="1" si="29"/>
        <v>---</v>
      </c>
      <c r="N229" s="3">
        <f t="shared" ca="1" si="30"/>
        <v>0</v>
      </c>
      <c r="O229" s="3">
        <f t="shared" ca="1" si="31"/>
        <v>0</v>
      </c>
      <c r="P229" s="2" t="str">
        <f t="shared" si="32"/>
        <v>21824NJ</v>
      </c>
      <c r="Q229" s="2" t="str">
        <f t="shared" si="33"/>
        <v>NIDRECOR JOHANN 21824</v>
      </c>
    </row>
    <row r="230" spans="1:17" x14ac:dyDescent="0.25">
      <c r="A230" s="2">
        <v>33254</v>
      </c>
      <c r="B230" s="2" t="s">
        <v>502</v>
      </c>
      <c r="C230" s="2" t="s">
        <v>26</v>
      </c>
      <c r="D230" s="2" t="s">
        <v>86</v>
      </c>
      <c r="E230" s="1">
        <v>27472</v>
      </c>
      <c r="F230" s="2" t="s">
        <v>737</v>
      </c>
      <c r="G230" s="2" t="s">
        <v>1070</v>
      </c>
      <c r="H230" s="2">
        <v>77165</v>
      </c>
      <c r="I230" s="2" t="s">
        <v>1136</v>
      </c>
      <c r="J230" s="3">
        <v>2838</v>
      </c>
      <c r="K230" s="4">
        <f ca="1">DATEDIF(DateNaissance,TODAY(),"y")</f>
        <v>44</v>
      </c>
      <c r="L230" s="23" t="b">
        <f t="shared" ca="1" si="28"/>
        <v>0</v>
      </c>
      <c r="M230" s="2" t="str">
        <f t="shared" ca="1" si="29"/>
        <v>---</v>
      </c>
      <c r="N230" s="3">
        <f t="shared" ca="1" si="30"/>
        <v>0</v>
      </c>
      <c r="O230" s="3">
        <f t="shared" ca="1" si="31"/>
        <v>0</v>
      </c>
      <c r="P230" s="2" t="str">
        <f t="shared" si="32"/>
        <v>33254NL</v>
      </c>
      <c r="Q230" s="2" t="str">
        <f t="shared" si="33"/>
        <v>NIDRECOR LOLITA 33254</v>
      </c>
    </row>
    <row r="231" spans="1:17" x14ac:dyDescent="0.25">
      <c r="A231" s="2">
        <v>28784</v>
      </c>
      <c r="B231" s="2" t="s">
        <v>241</v>
      </c>
      <c r="C231" s="2" t="s">
        <v>132</v>
      </c>
      <c r="D231" s="2" t="s">
        <v>131</v>
      </c>
      <c r="E231" s="1">
        <v>22229</v>
      </c>
      <c r="F231" s="2" t="s">
        <v>697</v>
      </c>
      <c r="G231" s="2" t="s">
        <v>1008</v>
      </c>
      <c r="H231" s="2">
        <v>77557</v>
      </c>
      <c r="I231" s="2" t="s">
        <v>1137</v>
      </c>
      <c r="J231" s="3">
        <v>3935</v>
      </c>
      <c r="K231" s="4">
        <f ca="1">DATEDIF(DateNaissance,TODAY(),"y")</f>
        <v>59</v>
      </c>
      <c r="L231" s="23" t="b">
        <f t="shared" ca="1" si="28"/>
        <v>1</v>
      </c>
      <c r="M231" s="2" t="str">
        <f t="shared" ca="1" si="29"/>
        <v>---</v>
      </c>
      <c r="N231" s="3">
        <f t="shared" ca="1" si="30"/>
        <v>0</v>
      </c>
      <c r="O231" s="3">
        <f t="shared" ca="1" si="31"/>
        <v>0</v>
      </c>
      <c r="P231" s="2" t="str">
        <f t="shared" si="32"/>
        <v>28784NJ</v>
      </c>
      <c r="Q231" s="2" t="str">
        <f t="shared" si="33"/>
        <v>NOINVILLE JOSSELIN 28784</v>
      </c>
    </row>
    <row r="232" spans="1:17" x14ac:dyDescent="0.25">
      <c r="A232" s="2">
        <v>18612</v>
      </c>
      <c r="B232" s="2" t="s">
        <v>378</v>
      </c>
      <c r="C232" s="2" t="s">
        <v>70</v>
      </c>
      <c r="D232" s="2" t="s">
        <v>86</v>
      </c>
      <c r="E232" s="1">
        <v>30539</v>
      </c>
      <c r="F232" s="2" t="s">
        <v>580</v>
      </c>
      <c r="G232" s="2" t="s">
        <v>861</v>
      </c>
      <c r="H232" s="2">
        <v>77540</v>
      </c>
      <c r="I232" s="2" t="s">
        <v>1136</v>
      </c>
      <c r="J232" s="3">
        <v>2924</v>
      </c>
      <c r="K232" s="4">
        <f ca="1">DATEDIF(DateNaissance,TODAY()+1000,"y")</f>
        <v>39</v>
      </c>
      <c r="L232" s="23" t="b">
        <f t="shared" ca="1" si="28"/>
        <v>0</v>
      </c>
      <c r="M232" s="2" t="str">
        <f t="shared" ca="1" si="29"/>
        <v>---</v>
      </c>
      <c r="N232" s="3">
        <f t="shared" ca="1" si="30"/>
        <v>0</v>
      </c>
      <c r="O232" s="3">
        <f t="shared" ca="1" si="31"/>
        <v>0</v>
      </c>
      <c r="P232" s="2" t="str">
        <f t="shared" si="32"/>
        <v>18612OE</v>
      </c>
      <c r="Q232" s="2" t="str">
        <f t="shared" si="33"/>
        <v>OHNEWALD EDWIGE 18612</v>
      </c>
    </row>
    <row r="233" spans="1:17" x14ac:dyDescent="0.25">
      <c r="A233" s="2">
        <v>21236</v>
      </c>
      <c r="B233" s="2" t="s">
        <v>289</v>
      </c>
      <c r="C233" s="2" t="s">
        <v>119</v>
      </c>
      <c r="D233" s="2" t="s">
        <v>131</v>
      </c>
      <c r="E233" s="1">
        <v>27250</v>
      </c>
      <c r="F233" s="2" t="s">
        <v>523</v>
      </c>
      <c r="G233" s="2" t="s">
        <v>901</v>
      </c>
      <c r="H233" s="2">
        <v>77515</v>
      </c>
      <c r="I233" s="2" t="s">
        <v>1137</v>
      </c>
      <c r="J233" s="3">
        <v>4335</v>
      </c>
      <c r="K233" s="4">
        <f t="shared" ref="K233:K245" ca="1" si="35">DATEDIF(DateNaissance,TODAY(),"y")</f>
        <v>45</v>
      </c>
      <c r="L233" s="23" t="b">
        <f t="shared" ca="1" si="28"/>
        <v>0</v>
      </c>
      <c r="M233" s="2" t="str">
        <f t="shared" ca="1" si="29"/>
        <v>---</v>
      </c>
      <c r="N233" s="3">
        <f t="shared" ca="1" si="30"/>
        <v>0</v>
      </c>
      <c r="O233" s="3">
        <f t="shared" ca="1" si="31"/>
        <v>0</v>
      </c>
      <c r="P233" s="2" t="str">
        <f t="shared" si="32"/>
        <v>21236OJ</v>
      </c>
      <c r="Q233" s="2" t="str">
        <f t="shared" si="33"/>
        <v>OLZCHANECH JEAN-CHARLES 21236</v>
      </c>
    </row>
    <row r="234" spans="1:17" x14ac:dyDescent="0.25">
      <c r="A234" s="2">
        <v>23016</v>
      </c>
      <c r="B234" s="2" t="s">
        <v>322</v>
      </c>
      <c r="C234" s="2" t="s">
        <v>25</v>
      </c>
      <c r="D234" s="2" t="s">
        <v>86</v>
      </c>
      <c r="E234" s="1">
        <v>28442</v>
      </c>
      <c r="F234" s="2" t="s">
        <v>636</v>
      </c>
      <c r="G234" s="2" t="s">
        <v>930</v>
      </c>
      <c r="H234" s="2">
        <v>77120</v>
      </c>
      <c r="I234" s="2" t="s">
        <v>1137</v>
      </c>
      <c r="J234" s="3">
        <v>3685</v>
      </c>
      <c r="K234" s="4">
        <f t="shared" ca="1" si="35"/>
        <v>42</v>
      </c>
      <c r="L234" s="23" t="b">
        <f t="shared" ca="1" si="28"/>
        <v>0</v>
      </c>
      <c r="M234" s="2" t="str">
        <f t="shared" ca="1" si="29"/>
        <v>---</v>
      </c>
      <c r="N234" s="3">
        <f t="shared" ca="1" si="30"/>
        <v>0</v>
      </c>
      <c r="O234" s="3">
        <f t="shared" ca="1" si="31"/>
        <v>0</v>
      </c>
      <c r="P234" s="2" t="str">
        <f t="shared" si="32"/>
        <v>23016PL</v>
      </c>
      <c r="Q234" s="2" t="str">
        <f t="shared" si="33"/>
        <v>PATAS LAURY 23016</v>
      </c>
    </row>
    <row r="235" spans="1:17" x14ac:dyDescent="0.25">
      <c r="A235" s="2">
        <v>10429</v>
      </c>
      <c r="B235" s="2" t="s">
        <v>353</v>
      </c>
      <c r="C235" s="2" t="s">
        <v>0</v>
      </c>
      <c r="D235" s="2" t="s">
        <v>86</v>
      </c>
      <c r="E235" s="1">
        <v>28267</v>
      </c>
      <c r="F235" s="2" t="s">
        <v>747</v>
      </c>
      <c r="G235" s="2" t="s">
        <v>1080</v>
      </c>
      <c r="H235" s="2">
        <v>77260</v>
      </c>
      <c r="I235" s="2" t="s">
        <v>1136</v>
      </c>
      <c r="J235" s="3">
        <v>2125</v>
      </c>
      <c r="K235" s="4">
        <f t="shared" ca="1" si="35"/>
        <v>42</v>
      </c>
      <c r="L235" s="23" t="b">
        <f t="shared" ca="1" si="28"/>
        <v>0</v>
      </c>
      <c r="M235" s="2" t="str">
        <f t="shared" ca="1" si="29"/>
        <v>---</v>
      </c>
      <c r="N235" s="3">
        <f t="shared" ca="1" si="30"/>
        <v>0</v>
      </c>
      <c r="O235" s="3">
        <f t="shared" ca="1" si="31"/>
        <v>0</v>
      </c>
      <c r="P235" s="2" t="str">
        <f t="shared" si="32"/>
        <v>10429PA</v>
      </c>
      <c r="Q235" s="2" t="str">
        <f t="shared" si="33"/>
        <v>PAVOIS ADELE 10429</v>
      </c>
    </row>
    <row r="236" spans="1:17" x14ac:dyDescent="0.25">
      <c r="A236" s="2">
        <v>32450</v>
      </c>
      <c r="B236" s="2" t="s">
        <v>476</v>
      </c>
      <c r="C236" s="2" t="s">
        <v>143</v>
      </c>
      <c r="D236" s="2" t="s">
        <v>131</v>
      </c>
      <c r="E236" s="1">
        <v>21568</v>
      </c>
      <c r="F236" s="2" t="s">
        <v>732</v>
      </c>
      <c r="G236" s="2" t="s">
        <v>1059</v>
      </c>
      <c r="H236" s="2">
        <v>77390</v>
      </c>
      <c r="I236" s="2" t="s">
        <v>1135</v>
      </c>
      <c r="J236" s="3">
        <v>1651</v>
      </c>
      <c r="K236" s="4">
        <f t="shared" ca="1" si="35"/>
        <v>60</v>
      </c>
      <c r="L236" s="23" t="b">
        <f t="shared" ca="1" si="28"/>
        <v>1</v>
      </c>
      <c r="M236" s="2" t="str">
        <f t="shared" ca="1" si="29"/>
        <v>Sénior</v>
      </c>
      <c r="N236" s="3">
        <f t="shared" ca="1" si="30"/>
        <v>0</v>
      </c>
      <c r="O236" s="3">
        <f t="shared" ca="1" si="31"/>
        <v>0</v>
      </c>
      <c r="P236" s="2" t="str">
        <f t="shared" si="32"/>
        <v>32450PP</v>
      </c>
      <c r="Q236" s="2" t="str">
        <f t="shared" si="33"/>
        <v>PEDRONCINI PATRICE 32450</v>
      </c>
    </row>
    <row r="237" spans="1:17" x14ac:dyDescent="0.25">
      <c r="A237" s="2">
        <v>32917</v>
      </c>
      <c r="B237" s="2" t="s">
        <v>476</v>
      </c>
      <c r="C237" s="2" t="s">
        <v>182</v>
      </c>
      <c r="D237" s="2" t="s">
        <v>131</v>
      </c>
      <c r="E237" s="1">
        <v>24898</v>
      </c>
      <c r="F237" s="2" t="s">
        <v>523</v>
      </c>
      <c r="G237" s="2" t="s">
        <v>1065</v>
      </c>
      <c r="H237" s="2">
        <v>77124</v>
      </c>
      <c r="I237" s="2" t="s">
        <v>1136</v>
      </c>
      <c r="J237" s="3">
        <v>2499</v>
      </c>
      <c r="K237" s="4">
        <f t="shared" ca="1" si="35"/>
        <v>51</v>
      </c>
      <c r="L237" s="23" t="b">
        <f t="shared" ca="1" si="28"/>
        <v>1</v>
      </c>
      <c r="M237" s="2" t="str">
        <f t="shared" ca="1" si="29"/>
        <v>---</v>
      </c>
      <c r="N237" s="3">
        <f t="shared" ca="1" si="30"/>
        <v>0</v>
      </c>
      <c r="O237" s="3">
        <f t="shared" ca="1" si="31"/>
        <v>0</v>
      </c>
      <c r="P237" s="2" t="str">
        <f t="shared" si="32"/>
        <v>32917PI</v>
      </c>
      <c r="Q237" s="2" t="str">
        <f t="shared" si="33"/>
        <v>PEDRONCINI IBRAHIM 32917</v>
      </c>
    </row>
    <row r="238" spans="1:17" x14ac:dyDescent="0.25">
      <c r="A238" s="2">
        <v>13717</v>
      </c>
      <c r="B238" s="2" t="s">
        <v>360</v>
      </c>
      <c r="C238" s="2" t="s">
        <v>90</v>
      </c>
      <c r="D238" s="2" t="s">
        <v>131</v>
      </c>
      <c r="E238" s="1">
        <v>29106</v>
      </c>
      <c r="F238" s="2" t="s">
        <v>526</v>
      </c>
      <c r="G238" s="2" t="s">
        <v>790</v>
      </c>
      <c r="H238" s="2">
        <v>77130</v>
      </c>
      <c r="I238" s="2" t="s">
        <v>1136</v>
      </c>
      <c r="J238" s="3">
        <v>2843</v>
      </c>
      <c r="K238" s="4">
        <f t="shared" ca="1" si="35"/>
        <v>40</v>
      </c>
      <c r="L238" s="23" t="b">
        <f t="shared" ca="1" si="28"/>
        <v>0</v>
      </c>
      <c r="M238" s="2" t="str">
        <f t="shared" ca="1" si="29"/>
        <v>---</v>
      </c>
      <c r="N238" s="3">
        <f t="shared" ca="1" si="30"/>
        <v>0</v>
      </c>
      <c r="O238" s="3">
        <f t="shared" ca="1" si="31"/>
        <v>0</v>
      </c>
      <c r="P238" s="2" t="str">
        <f t="shared" si="32"/>
        <v>13717PB</v>
      </c>
      <c r="Q238" s="2" t="str">
        <f t="shared" si="33"/>
        <v>PEIGNIEUX BERTRAND 13717</v>
      </c>
    </row>
    <row r="239" spans="1:17" x14ac:dyDescent="0.25">
      <c r="A239" s="2">
        <v>12218</v>
      </c>
      <c r="B239" s="2" t="s">
        <v>425</v>
      </c>
      <c r="C239" s="2" t="s">
        <v>46</v>
      </c>
      <c r="D239" s="2" t="s">
        <v>86</v>
      </c>
      <c r="E239" s="1">
        <v>28174</v>
      </c>
      <c r="F239" s="2" t="s">
        <v>610</v>
      </c>
      <c r="G239" s="2" t="s">
        <v>1109</v>
      </c>
      <c r="H239" s="2">
        <v>77230</v>
      </c>
      <c r="I239" s="2" t="s">
        <v>1135</v>
      </c>
      <c r="J239" s="3">
        <v>1669</v>
      </c>
      <c r="K239" s="4">
        <f t="shared" ca="1" si="35"/>
        <v>42</v>
      </c>
      <c r="L239" s="23" t="b">
        <f t="shared" ca="1" si="28"/>
        <v>0</v>
      </c>
      <c r="M239" s="2" t="str">
        <f t="shared" ca="1" si="29"/>
        <v>---</v>
      </c>
      <c r="N239" s="3">
        <f t="shared" ca="1" si="30"/>
        <v>0</v>
      </c>
      <c r="O239" s="3">
        <f t="shared" ca="1" si="31"/>
        <v>0</v>
      </c>
      <c r="P239" s="2" t="str">
        <f t="shared" si="32"/>
        <v>12218PA</v>
      </c>
      <c r="Q239" s="2" t="str">
        <f t="shared" si="33"/>
        <v>PENCHERET ANNE-LAURE 12218</v>
      </c>
    </row>
    <row r="240" spans="1:17" x14ac:dyDescent="0.25">
      <c r="A240" s="2">
        <v>15992</v>
      </c>
      <c r="B240" s="2" t="s">
        <v>425</v>
      </c>
      <c r="C240" s="2" t="s">
        <v>97</v>
      </c>
      <c r="D240" s="2" t="s">
        <v>86</v>
      </c>
      <c r="E240" s="1">
        <v>22606</v>
      </c>
      <c r="F240" s="2" t="s">
        <v>550</v>
      </c>
      <c r="G240" s="2" t="s">
        <v>822</v>
      </c>
      <c r="H240" s="2">
        <v>77590</v>
      </c>
      <c r="I240" s="2" t="s">
        <v>1137</v>
      </c>
      <c r="J240" s="3">
        <v>3548</v>
      </c>
      <c r="K240" s="4">
        <f t="shared" ca="1" si="35"/>
        <v>57</v>
      </c>
      <c r="L240" s="23" t="b">
        <f t="shared" ca="1" si="28"/>
        <v>1</v>
      </c>
      <c r="M240" s="2" t="str">
        <f t="shared" ca="1" si="29"/>
        <v>---</v>
      </c>
      <c r="N240" s="3">
        <f t="shared" ca="1" si="30"/>
        <v>0</v>
      </c>
      <c r="O240" s="3">
        <f t="shared" ca="1" si="31"/>
        <v>0</v>
      </c>
      <c r="P240" s="2" t="str">
        <f t="shared" si="32"/>
        <v>15992PC</v>
      </c>
      <c r="Q240" s="2" t="str">
        <f t="shared" si="33"/>
        <v>PENCHERET CHRISTIAN 15992</v>
      </c>
    </row>
    <row r="241" spans="1:17" x14ac:dyDescent="0.25">
      <c r="A241" s="2">
        <v>21612</v>
      </c>
      <c r="B241" s="2" t="s">
        <v>397</v>
      </c>
      <c r="C241" s="2" t="s">
        <v>80</v>
      </c>
      <c r="D241" s="2" t="s">
        <v>86</v>
      </c>
      <c r="E241" s="1">
        <v>27750</v>
      </c>
      <c r="F241" s="2" t="s">
        <v>617</v>
      </c>
      <c r="G241" s="2" t="s">
        <v>907</v>
      </c>
      <c r="H241" s="2">
        <v>77320</v>
      </c>
      <c r="I241" s="2" t="s">
        <v>1136</v>
      </c>
      <c r="J241" s="3">
        <v>2678</v>
      </c>
      <c r="K241" s="4">
        <f t="shared" ca="1" si="35"/>
        <v>43</v>
      </c>
      <c r="L241" s="23" t="b">
        <f t="shared" ca="1" si="28"/>
        <v>0</v>
      </c>
      <c r="M241" s="2" t="str">
        <f t="shared" ca="1" si="29"/>
        <v>---</v>
      </c>
      <c r="N241" s="3">
        <f t="shared" ca="1" si="30"/>
        <v>0</v>
      </c>
      <c r="O241" s="3">
        <f t="shared" ca="1" si="31"/>
        <v>0</v>
      </c>
      <c r="P241" s="2" t="str">
        <f t="shared" si="32"/>
        <v>21612PJ</v>
      </c>
      <c r="Q241" s="2" t="str">
        <f t="shared" si="33"/>
        <v>PENEGRY JOANNA 21612</v>
      </c>
    </row>
    <row r="242" spans="1:17" x14ac:dyDescent="0.25">
      <c r="A242" s="2">
        <v>30635</v>
      </c>
      <c r="B242" s="2" t="s">
        <v>341</v>
      </c>
      <c r="C242" s="2" t="s">
        <v>176</v>
      </c>
      <c r="D242" s="2" t="s">
        <v>131</v>
      </c>
      <c r="E242" s="1">
        <v>28063</v>
      </c>
      <c r="F242" s="2" t="s">
        <v>715</v>
      </c>
      <c r="G242" s="2" t="s">
        <v>1032</v>
      </c>
      <c r="H242" s="2">
        <v>77120</v>
      </c>
      <c r="I242" s="2" t="s">
        <v>1135</v>
      </c>
      <c r="J242" s="3">
        <v>1919</v>
      </c>
      <c r="K242" s="4">
        <f t="shared" ca="1" si="35"/>
        <v>43</v>
      </c>
      <c r="L242" s="23" t="b">
        <f t="shared" ca="1" si="28"/>
        <v>0</v>
      </c>
      <c r="M242" s="2" t="str">
        <f t="shared" ca="1" si="29"/>
        <v>---</v>
      </c>
      <c r="N242" s="3">
        <f t="shared" ca="1" si="30"/>
        <v>0</v>
      </c>
      <c r="O242" s="3">
        <f t="shared" ca="1" si="31"/>
        <v>0</v>
      </c>
      <c r="P242" s="2" t="str">
        <f t="shared" si="32"/>
        <v>30635PB</v>
      </c>
      <c r="Q242" s="2" t="str">
        <f t="shared" si="33"/>
        <v>PENNECE BRAHIM 30635</v>
      </c>
    </row>
    <row r="243" spans="1:17" x14ac:dyDescent="0.25">
      <c r="A243" s="2">
        <v>27684</v>
      </c>
      <c r="B243" s="2" t="s">
        <v>443</v>
      </c>
      <c r="C243" s="2" t="s">
        <v>206</v>
      </c>
      <c r="D243" s="2" t="s">
        <v>131</v>
      </c>
      <c r="E243" s="1">
        <v>22794</v>
      </c>
      <c r="F243" s="2" t="s">
        <v>520</v>
      </c>
      <c r="G243" s="2" t="s">
        <v>991</v>
      </c>
      <c r="H243" s="2">
        <v>77130</v>
      </c>
      <c r="I243" s="2" t="s">
        <v>1136</v>
      </c>
      <c r="J243" s="3">
        <v>2778</v>
      </c>
      <c r="K243" s="4">
        <f t="shared" ca="1" si="35"/>
        <v>57</v>
      </c>
      <c r="L243" s="23" t="b">
        <f t="shared" ca="1" si="28"/>
        <v>1</v>
      </c>
      <c r="M243" s="2" t="str">
        <f t="shared" ca="1" si="29"/>
        <v>---</v>
      </c>
      <c r="N243" s="3">
        <f t="shared" ca="1" si="30"/>
        <v>0</v>
      </c>
      <c r="O243" s="3">
        <f t="shared" ca="1" si="31"/>
        <v>0</v>
      </c>
      <c r="P243" s="2" t="str">
        <f t="shared" si="32"/>
        <v>27684PT</v>
      </c>
      <c r="Q243" s="2" t="str">
        <f t="shared" si="33"/>
        <v>PERCHELLET TOMMY 27684</v>
      </c>
    </row>
    <row r="244" spans="1:17" x14ac:dyDescent="0.25">
      <c r="A244" s="2">
        <v>19766</v>
      </c>
      <c r="B244" s="2" t="s">
        <v>439</v>
      </c>
      <c r="C244" s="2" t="s">
        <v>108</v>
      </c>
      <c r="D244" s="2" t="s">
        <v>131</v>
      </c>
      <c r="E244" s="1">
        <v>25059</v>
      </c>
      <c r="F244" s="2" t="s">
        <v>593</v>
      </c>
      <c r="G244" s="2" t="s">
        <v>879</v>
      </c>
      <c r="H244" s="2">
        <v>77230</v>
      </c>
      <c r="I244" s="2" t="s">
        <v>1136</v>
      </c>
      <c r="J244" s="3">
        <v>2420</v>
      </c>
      <c r="K244" s="4">
        <f t="shared" ca="1" si="35"/>
        <v>51</v>
      </c>
      <c r="L244" s="23" t="b">
        <f t="shared" ca="1" si="28"/>
        <v>1</v>
      </c>
      <c r="M244" s="2" t="str">
        <f t="shared" ca="1" si="29"/>
        <v>---</v>
      </c>
      <c r="N244" s="3">
        <f t="shared" ca="1" si="30"/>
        <v>0</v>
      </c>
      <c r="O244" s="3">
        <f t="shared" ca="1" si="31"/>
        <v>0</v>
      </c>
      <c r="P244" s="2" t="str">
        <f t="shared" si="32"/>
        <v>19766PG</v>
      </c>
      <c r="Q244" s="2" t="str">
        <f t="shared" si="33"/>
        <v>PERPEREAU GAUTHIER 19766</v>
      </c>
    </row>
    <row r="245" spans="1:17" x14ac:dyDescent="0.25">
      <c r="A245" s="2">
        <v>18072</v>
      </c>
      <c r="B245" s="2" t="s">
        <v>225</v>
      </c>
      <c r="C245" s="2" t="s">
        <v>67</v>
      </c>
      <c r="D245" s="2" t="s">
        <v>86</v>
      </c>
      <c r="E245" s="1">
        <v>27759</v>
      </c>
      <c r="F245" s="2" t="s">
        <v>574</v>
      </c>
      <c r="G245" s="2" t="s">
        <v>853</v>
      </c>
      <c r="H245" s="2">
        <v>77170</v>
      </c>
      <c r="I245" s="2" t="s">
        <v>1136</v>
      </c>
      <c r="J245" s="3">
        <v>2673</v>
      </c>
      <c r="K245" s="4">
        <f t="shared" ca="1" si="35"/>
        <v>43</v>
      </c>
      <c r="L245" s="23" t="b">
        <f t="shared" ca="1" si="28"/>
        <v>0</v>
      </c>
      <c r="M245" s="2" t="str">
        <f t="shared" ca="1" si="29"/>
        <v>---</v>
      </c>
      <c r="N245" s="3">
        <f t="shared" ca="1" si="30"/>
        <v>0</v>
      </c>
      <c r="O245" s="3">
        <f t="shared" ca="1" si="31"/>
        <v>0</v>
      </c>
      <c r="P245" s="2" t="str">
        <f t="shared" si="32"/>
        <v>18072PD</v>
      </c>
      <c r="Q245" s="2" t="str">
        <f t="shared" si="33"/>
        <v>PERRET-BLANC DORIANE 18072</v>
      </c>
    </row>
    <row r="246" spans="1:17" x14ac:dyDescent="0.25">
      <c r="A246" s="2">
        <v>31546</v>
      </c>
      <c r="B246" s="2" t="s">
        <v>408</v>
      </c>
      <c r="C246" s="2" t="s">
        <v>66</v>
      </c>
      <c r="D246" s="2" t="s">
        <v>86</v>
      </c>
      <c r="E246" s="1">
        <v>29419</v>
      </c>
      <c r="F246" s="2" t="s">
        <v>722</v>
      </c>
      <c r="G246" s="2" t="s">
        <v>1045</v>
      </c>
      <c r="H246" s="2">
        <v>77610</v>
      </c>
      <c r="I246" s="2" t="s">
        <v>1135</v>
      </c>
      <c r="J246" s="3">
        <v>1626</v>
      </c>
      <c r="K246" s="4">
        <f ca="1">DATEDIF(DateNaissance,TODAY()+1000,"y")</f>
        <v>42</v>
      </c>
      <c r="L246" s="23" t="b">
        <f t="shared" ca="1" si="28"/>
        <v>0</v>
      </c>
      <c r="M246" s="2" t="str">
        <f t="shared" ca="1" si="29"/>
        <v>---</v>
      </c>
      <c r="N246" s="3">
        <f t="shared" ca="1" si="30"/>
        <v>0</v>
      </c>
      <c r="O246" s="3">
        <f t="shared" ca="1" si="31"/>
        <v>0</v>
      </c>
      <c r="P246" s="2" t="str">
        <f t="shared" si="32"/>
        <v>31546PD</v>
      </c>
      <c r="Q246" s="2" t="str">
        <f t="shared" si="33"/>
        <v>PETRIMOL DIANE 31546</v>
      </c>
    </row>
    <row r="247" spans="1:17" x14ac:dyDescent="0.25">
      <c r="A247" s="2">
        <v>28687</v>
      </c>
      <c r="B247" s="2" t="s">
        <v>231</v>
      </c>
      <c r="C247" s="2" t="s">
        <v>24</v>
      </c>
      <c r="D247" s="2" t="s">
        <v>86</v>
      </c>
      <c r="E247" s="1">
        <v>31415</v>
      </c>
      <c r="F247" s="2" t="s">
        <v>695</v>
      </c>
      <c r="G247" s="2" t="s">
        <v>1006</v>
      </c>
      <c r="H247" s="2">
        <v>77290</v>
      </c>
      <c r="I247" s="2" t="s">
        <v>1136</v>
      </c>
      <c r="J247" s="3">
        <v>2872</v>
      </c>
      <c r="K247" s="4">
        <f ca="1">DATEDIF(DateNaissance,TODAY()+1000,"y")</f>
        <v>36</v>
      </c>
      <c r="L247" s="23" t="b">
        <f t="shared" ca="1" si="28"/>
        <v>0</v>
      </c>
      <c r="M247" s="2" t="str">
        <f t="shared" ca="1" si="29"/>
        <v>---</v>
      </c>
      <c r="N247" s="3">
        <f t="shared" ca="1" si="30"/>
        <v>0</v>
      </c>
      <c r="O247" s="3">
        <f t="shared" ca="1" si="31"/>
        <v>0</v>
      </c>
      <c r="P247" s="2" t="str">
        <f t="shared" si="32"/>
        <v>28687PL</v>
      </c>
      <c r="Q247" s="2" t="str">
        <f t="shared" si="33"/>
        <v>PEUREAU LAUREEN 28687</v>
      </c>
    </row>
    <row r="248" spans="1:17" x14ac:dyDescent="0.25">
      <c r="A248" s="2">
        <v>22147</v>
      </c>
      <c r="B248" s="2" t="s">
        <v>324</v>
      </c>
      <c r="C248" s="2" t="s">
        <v>185</v>
      </c>
      <c r="D248" s="2" t="s">
        <v>131</v>
      </c>
      <c r="E248" s="1">
        <v>24055</v>
      </c>
      <c r="F248" s="2" t="s">
        <v>626</v>
      </c>
      <c r="G248" s="2" t="s">
        <v>917</v>
      </c>
      <c r="H248" s="2">
        <v>77165</v>
      </c>
      <c r="I248" s="2" t="s">
        <v>1135</v>
      </c>
      <c r="J248" s="3">
        <v>1773</v>
      </c>
      <c r="K248" s="4">
        <f ca="1">DATEDIF(DateNaissance,TODAY(),"y")</f>
        <v>54</v>
      </c>
      <c r="L248" s="23" t="b">
        <f t="shared" ca="1" si="28"/>
        <v>1</v>
      </c>
      <c r="M248" s="2" t="str">
        <f t="shared" ca="1" si="29"/>
        <v>---</v>
      </c>
      <c r="N248" s="3">
        <f t="shared" ca="1" si="30"/>
        <v>0</v>
      </c>
      <c r="O248" s="3">
        <f t="shared" ca="1" si="31"/>
        <v>0</v>
      </c>
      <c r="P248" s="2" t="str">
        <f t="shared" si="32"/>
        <v>22147PJ</v>
      </c>
      <c r="Q248" s="2" t="str">
        <f t="shared" si="33"/>
        <v>PEZZERA JULIAN 22147</v>
      </c>
    </row>
    <row r="249" spans="1:17" x14ac:dyDescent="0.25">
      <c r="A249" s="2">
        <v>11432</v>
      </c>
      <c r="B249" s="2" t="s">
        <v>508</v>
      </c>
      <c r="C249" s="2" t="s">
        <v>4</v>
      </c>
      <c r="D249" s="2" t="s">
        <v>86</v>
      </c>
      <c r="E249" s="1">
        <v>26870</v>
      </c>
      <c r="F249" s="2" t="s">
        <v>761</v>
      </c>
      <c r="G249" s="2" t="s">
        <v>1097</v>
      </c>
      <c r="H249" s="2">
        <v>77370</v>
      </c>
      <c r="I249" s="2" t="s">
        <v>1135</v>
      </c>
      <c r="J249" s="3">
        <v>1971</v>
      </c>
      <c r="K249" s="4">
        <f ca="1">DATEDIF(DateNaissance,TODAY(),"y")</f>
        <v>46</v>
      </c>
      <c r="L249" s="23" t="b">
        <f t="shared" ca="1" si="28"/>
        <v>0</v>
      </c>
      <c r="M249" s="2" t="str">
        <f t="shared" ca="1" si="29"/>
        <v>---</v>
      </c>
      <c r="N249" s="3">
        <f t="shared" ca="1" si="30"/>
        <v>0</v>
      </c>
      <c r="O249" s="3">
        <f t="shared" ca="1" si="31"/>
        <v>0</v>
      </c>
      <c r="P249" s="2" t="str">
        <f t="shared" si="32"/>
        <v>11432PA</v>
      </c>
      <c r="Q249" s="2" t="str">
        <f t="shared" si="33"/>
        <v>PIARY AMELIA 11432</v>
      </c>
    </row>
    <row r="250" spans="1:17" x14ac:dyDescent="0.25">
      <c r="A250" s="2">
        <v>21962</v>
      </c>
      <c r="B250" s="2" t="s">
        <v>493</v>
      </c>
      <c r="C250" s="2" t="s">
        <v>129</v>
      </c>
      <c r="D250" s="2" t="s">
        <v>131</v>
      </c>
      <c r="E250" s="1">
        <v>25267</v>
      </c>
      <c r="F250" s="2" t="s">
        <v>622</v>
      </c>
      <c r="G250" s="2" t="s">
        <v>913</v>
      </c>
      <c r="H250" s="2">
        <v>77300</v>
      </c>
      <c r="I250" s="2" t="s">
        <v>1136</v>
      </c>
      <c r="J250" s="3">
        <v>2374</v>
      </c>
      <c r="K250" s="4">
        <f ca="1">DATEDIF(DateNaissance,TODAY(),"y")</f>
        <v>50</v>
      </c>
      <c r="L250" s="23" t="b">
        <f t="shared" ca="1" si="28"/>
        <v>0</v>
      </c>
      <c r="M250" s="2" t="str">
        <f t="shared" ca="1" si="29"/>
        <v>---</v>
      </c>
      <c r="N250" s="3">
        <f t="shared" ca="1" si="30"/>
        <v>0</v>
      </c>
      <c r="O250" s="3">
        <f t="shared" ca="1" si="31"/>
        <v>0</v>
      </c>
      <c r="P250" s="2" t="str">
        <f t="shared" si="32"/>
        <v>21962PJ</v>
      </c>
      <c r="Q250" s="2" t="str">
        <f t="shared" si="33"/>
        <v>PIERROT DESEILLIGNY JOHNNY 21962</v>
      </c>
    </row>
    <row r="251" spans="1:17" x14ac:dyDescent="0.25">
      <c r="A251" s="2">
        <v>27048</v>
      </c>
      <c r="B251" s="2" t="s">
        <v>493</v>
      </c>
      <c r="C251" s="2" t="s">
        <v>158</v>
      </c>
      <c r="D251" s="2" t="s">
        <v>131</v>
      </c>
      <c r="E251" s="1">
        <v>25997</v>
      </c>
      <c r="F251" s="2" t="s">
        <v>523</v>
      </c>
      <c r="G251" s="2" t="s">
        <v>1129</v>
      </c>
      <c r="H251" s="2">
        <v>77160</v>
      </c>
      <c r="I251" s="2" t="s">
        <v>1135</v>
      </c>
      <c r="J251" s="3">
        <v>1815</v>
      </c>
      <c r="K251" s="4">
        <f ca="1">DATEDIF(DateNaissance,TODAY(),"y")</f>
        <v>48</v>
      </c>
      <c r="L251" s="23" t="b">
        <f t="shared" ca="1" si="28"/>
        <v>0</v>
      </c>
      <c r="M251" s="2" t="str">
        <f t="shared" ca="1" si="29"/>
        <v>---</v>
      </c>
      <c r="N251" s="3">
        <f t="shared" ca="1" si="30"/>
        <v>0</v>
      </c>
      <c r="O251" s="3">
        <f t="shared" ca="1" si="31"/>
        <v>0</v>
      </c>
      <c r="P251" s="2" t="str">
        <f t="shared" si="32"/>
        <v>27048PS</v>
      </c>
      <c r="Q251" s="2" t="str">
        <f t="shared" si="33"/>
        <v>PIERROT DESEILLIGNY SULLIVAN 27048</v>
      </c>
    </row>
    <row r="252" spans="1:17" x14ac:dyDescent="0.25">
      <c r="A252" s="2">
        <v>16720</v>
      </c>
      <c r="B252" s="2" t="s">
        <v>437</v>
      </c>
      <c r="C252" s="2" t="s">
        <v>62</v>
      </c>
      <c r="D252" s="2" t="s">
        <v>86</v>
      </c>
      <c r="E252" s="1">
        <v>31086</v>
      </c>
      <c r="F252" s="2" t="s">
        <v>558</v>
      </c>
      <c r="G252" s="2" t="s">
        <v>833</v>
      </c>
      <c r="H252" s="2">
        <v>77390</v>
      </c>
      <c r="I252" s="2" t="s">
        <v>1135</v>
      </c>
      <c r="J252" s="3">
        <v>1905</v>
      </c>
      <c r="K252" s="4">
        <f ca="1">DATEDIF(DateNaissance,TODAY()+1000,"y")</f>
        <v>37</v>
      </c>
      <c r="L252" s="23" t="b">
        <f t="shared" ca="1" si="28"/>
        <v>0</v>
      </c>
      <c r="M252" s="2" t="str">
        <f t="shared" ca="1" si="29"/>
        <v>---</v>
      </c>
      <c r="N252" s="3">
        <f t="shared" ca="1" si="30"/>
        <v>0</v>
      </c>
      <c r="O252" s="3">
        <f t="shared" ca="1" si="31"/>
        <v>0</v>
      </c>
      <c r="P252" s="2" t="str">
        <f t="shared" si="32"/>
        <v>16720PC</v>
      </c>
      <c r="Q252" s="2" t="str">
        <f t="shared" si="33"/>
        <v>PILMEE CORALINE 16720</v>
      </c>
    </row>
    <row r="253" spans="1:17" x14ac:dyDescent="0.25">
      <c r="A253" s="2">
        <v>23534</v>
      </c>
      <c r="B253" s="2" t="s">
        <v>468</v>
      </c>
      <c r="C253" s="2" t="s">
        <v>27</v>
      </c>
      <c r="D253" s="2" t="s">
        <v>86</v>
      </c>
      <c r="E253" s="1">
        <v>21651</v>
      </c>
      <c r="F253" s="2" t="s">
        <v>523</v>
      </c>
      <c r="G253" s="2" t="s">
        <v>939</v>
      </c>
      <c r="H253" s="2">
        <v>77880</v>
      </c>
      <c r="I253" s="2" t="s">
        <v>1136</v>
      </c>
      <c r="J253" s="3">
        <v>2398</v>
      </c>
      <c r="K253" s="4">
        <f t="shared" ref="K253:K259" ca="1" si="36">DATEDIF(DateNaissance,TODAY(),"y")</f>
        <v>60</v>
      </c>
      <c r="L253" s="23" t="b">
        <f t="shared" ca="1" si="28"/>
        <v>1</v>
      </c>
      <c r="M253" s="2" t="str">
        <f t="shared" ca="1" si="29"/>
        <v>Sénior</v>
      </c>
      <c r="N253" s="3">
        <f t="shared" ca="1" si="30"/>
        <v>239.8</v>
      </c>
      <c r="O253" s="3">
        <f t="shared" ca="1" si="31"/>
        <v>479.6</v>
      </c>
      <c r="P253" s="2" t="str">
        <f t="shared" si="32"/>
        <v>23534PM</v>
      </c>
      <c r="Q253" s="2" t="str">
        <f t="shared" si="33"/>
        <v>PINCHART-DENY MAILYS 23534</v>
      </c>
    </row>
    <row r="254" spans="1:17" x14ac:dyDescent="0.25">
      <c r="A254" s="2">
        <v>24817</v>
      </c>
      <c r="B254" s="2" t="s">
        <v>468</v>
      </c>
      <c r="C254" s="2" t="s">
        <v>197</v>
      </c>
      <c r="D254" s="2" t="s">
        <v>131</v>
      </c>
      <c r="E254" s="1">
        <v>20652</v>
      </c>
      <c r="F254" s="2" t="s">
        <v>656</v>
      </c>
      <c r="G254" s="2" t="s">
        <v>959</v>
      </c>
      <c r="H254" s="2">
        <v>77480</v>
      </c>
      <c r="I254" s="2" t="s">
        <v>1137</v>
      </c>
      <c r="J254" s="3">
        <v>3343</v>
      </c>
      <c r="K254" s="4">
        <f t="shared" ca="1" si="36"/>
        <v>63</v>
      </c>
      <c r="L254" s="23" t="b">
        <f t="shared" ca="1" si="28"/>
        <v>1</v>
      </c>
      <c r="M254" s="2" t="str">
        <f t="shared" ca="1" si="29"/>
        <v>Sénior</v>
      </c>
      <c r="N254" s="3">
        <f t="shared" ca="1" si="30"/>
        <v>0</v>
      </c>
      <c r="O254" s="3">
        <f t="shared" ca="1" si="31"/>
        <v>0</v>
      </c>
      <c r="P254" s="2" t="str">
        <f t="shared" si="32"/>
        <v>24817PO</v>
      </c>
      <c r="Q254" s="2" t="str">
        <f t="shared" si="33"/>
        <v>PINCHART-DENY OMAR 24817</v>
      </c>
    </row>
    <row r="255" spans="1:17" x14ac:dyDescent="0.25">
      <c r="A255" s="2">
        <v>19077</v>
      </c>
      <c r="B255" s="2" t="s">
        <v>431</v>
      </c>
      <c r="C255" s="2" t="s">
        <v>104</v>
      </c>
      <c r="D255" s="2" t="s">
        <v>131</v>
      </c>
      <c r="E255" s="1">
        <v>25157</v>
      </c>
      <c r="F255" s="2" t="s">
        <v>523</v>
      </c>
      <c r="G255" s="2" t="s">
        <v>868</v>
      </c>
      <c r="H255" s="2">
        <v>77580</v>
      </c>
      <c r="I255" s="2" t="s">
        <v>1136</v>
      </c>
      <c r="J255" s="3">
        <v>2239</v>
      </c>
      <c r="K255" s="4">
        <f t="shared" ca="1" si="36"/>
        <v>51</v>
      </c>
      <c r="L255" s="23" t="b">
        <f t="shared" ca="1" si="28"/>
        <v>1</v>
      </c>
      <c r="M255" s="2" t="str">
        <f t="shared" ca="1" si="29"/>
        <v>---</v>
      </c>
      <c r="N255" s="3">
        <f t="shared" ca="1" si="30"/>
        <v>0</v>
      </c>
      <c r="O255" s="3">
        <f t="shared" ca="1" si="31"/>
        <v>0</v>
      </c>
      <c r="P255" s="2" t="str">
        <f t="shared" si="32"/>
        <v>19077PF</v>
      </c>
      <c r="Q255" s="2" t="str">
        <f t="shared" si="33"/>
        <v>PINKUS FARID 19077</v>
      </c>
    </row>
    <row r="256" spans="1:17" x14ac:dyDescent="0.25">
      <c r="A256" s="2">
        <v>16567</v>
      </c>
      <c r="B256" s="2" t="s">
        <v>349</v>
      </c>
      <c r="C256" s="2" t="s">
        <v>61</v>
      </c>
      <c r="D256" s="2" t="s">
        <v>86</v>
      </c>
      <c r="E256" s="1">
        <v>20682</v>
      </c>
      <c r="F256" s="2" t="s">
        <v>523</v>
      </c>
      <c r="G256" s="2" t="s">
        <v>830</v>
      </c>
      <c r="H256" s="2">
        <v>77610</v>
      </c>
      <c r="I256" s="2" t="s">
        <v>1136</v>
      </c>
      <c r="J256" s="3">
        <v>2274</v>
      </c>
      <c r="K256" s="4">
        <f t="shared" ca="1" si="36"/>
        <v>63</v>
      </c>
      <c r="L256" s="23" t="b">
        <f t="shared" ca="1" si="28"/>
        <v>1</v>
      </c>
      <c r="M256" s="2" t="str">
        <f t="shared" ca="1" si="29"/>
        <v>Sénior</v>
      </c>
      <c r="N256" s="3">
        <f t="shared" ca="1" si="30"/>
        <v>227.4</v>
      </c>
      <c r="O256" s="3">
        <f t="shared" ca="1" si="31"/>
        <v>454.8</v>
      </c>
      <c r="P256" s="2" t="str">
        <f t="shared" si="32"/>
        <v>16567PC</v>
      </c>
      <c r="Q256" s="2" t="str">
        <f t="shared" si="33"/>
        <v>PITSCHON CONSTANCE 16567</v>
      </c>
    </row>
    <row r="257" spans="1:17" x14ac:dyDescent="0.25">
      <c r="A257" s="2">
        <v>31223</v>
      </c>
      <c r="B257" s="2" t="s">
        <v>386</v>
      </c>
      <c r="C257" s="2" t="s">
        <v>154</v>
      </c>
      <c r="D257" s="2" t="s">
        <v>131</v>
      </c>
      <c r="E257" s="1">
        <v>20300</v>
      </c>
      <c r="F257" s="2" t="s">
        <v>719</v>
      </c>
      <c r="G257" s="2" t="s">
        <v>1040</v>
      </c>
      <c r="H257" s="2">
        <v>77710</v>
      </c>
      <c r="I257" s="2" t="s">
        <v>1136</v>
      </c>
      <c r="J257" s="3">
        <v>2855</v>
      </c>
      <c r="K257" s="4">
        <f t="shared" ca="1" si="36"/>
        <v>64</v>
      </c>
      <c r="L257" s="23" t="b">
        <f t="shared" ca="1" si="28"/>
        <v>1</v>
      </c>
      <c r="M257" s="2" t="str">
        <f t="shared" ca="1" si="29"/>
        <v>Sénior</v>
      </c>
      <c r="N257" s="3">
        <f t="shared" ca="1" si="30"/>
        <v>0</v>
      </c>
      <c r="O257" s="3">
        <f t="shared" ca="1" si="31"/>
        <v>0</v>
      </c>
      <c r="P257" s="2" t="str">
        <f t="shared" si="32"/>
        <v>31223PR</v>
      </c>
      <c r="Q257" s="2" t="str">
        <f t="shared" si="33"/>
        <v>POLTA RUDY 31223</v>
      </c>
    </row>
    <row r="258" spans="1:17" x14ac:dyDescent="0.25">
      <c r="A258" s="2">
        <v>26828</v>
      </c>
      <c r="B258" s="2" t="s">
        <v>388</v>
      </c>
      <c r="C258" s="2" t="s">
        <v>157</v>
      </c>
      <c r="D258" s="2" t="s">
        <v>131</v>
      </c>
      <c r="E258" s="1">
        <v>26357</v>
      </c>
      <c r="F258" s="2" t="s">
        <v>783</v>
      </c>
      <c r="G258" s="2" t="s">
        <v>1126</v>
      </c>
      <c r="H258" s="2">
        <v>77580</v>
      </c>
      <c r="I258" s="2" t="s">
        <v>1137</v>
      </c>
      <c r="J258" s="3">
        <v>3131</v>
      </c>
      <c r="K258" s="4">
        <f t="shared" ca="1" si="36"/>
        <v>47</v>
      </c>
      <c r="L258" s="23" t="b">
        <f t="shared" ref="L258:L321" ca="1" si="37">age&gt;=MEDIAN(age)</f>
        <v>0</v>
      </c>
      <c r="M258" s="2" t="str">
        <f t="shared" ref="M258:M321" ca="1" si="38">IF(age&gt;QUARTILE(age,3),"Sénior","---")</f>
        <v>---</v>
      </c>
      <c r="N258" s="3">
        <f t="shared" ref="N258:N321" ca="1" si="39">IF((MouMme="Madame")*(AfficherSenior="Sénior")=1,10%*SalaireMoyen,0)</f>
        <v>0</v>
      </c>
      <c r="O258" s="3">
        <f t="shared" ref="O258:O321" ca="1" si="40">IF(((Niveau="Cadre supérieur")+(Niveau="Cadre moyen"))&gt;0,2*Prime,Prime)</f>
        <v>0</v>
      </c>
      <c r="P258" s="2" t="str">
        <f t="shared" ref="P258:P321" si="41">Matricule&amp;LEFT(Nom,1)&amp;LEFT(Prenom,1)</f>
        <v>26828PS</v>
      </c>
      <c r="Q258" s="2" t="str">
        <f t="shared" ref="Q258:Q321" si="42">Nom &amp;" "&amp; Prenom &amp;" "&amp;Matricule</f>
        <v>PONTHEAUX STEPHEN 26828</v>
      </c>
    </row>
    <row r="259" spans="1:17" x14ac:dyDescent="0.25">
      <c r="A259" s="2">
        <v>16804</v>
      </c>
      <c r="B259" s="2" t="s">
        <v>236</v>
      </c>
      <c r="C259" s="2" t="s">
        <v>63</v>
      </c>
      <c r="D259" s="2" t="s">
        <v>86</v>
      </c>
      <c r="E259" s="1">
        <v>23740</v>
      </c>
      <c r="F259" s="2" t="s">
        <v>559</v>
      </c>
      <c r="G259" s="2" t="s">
        <v>834</v>
      </c>
      <c r="H259" s="2">
        <v>77505</v>
      </c>
      <c r="I259" s="2" t="s">
        <v>1137</v>
      </c>
      <c r="J259" s="3">
        <v>4316</v>
      </c>
      <c r="K259" s="4">
        <f t="shared" ca="1" si="36"/>
        <v>54</v>
      </c>
      <c r="L259" s="23" t="b">
        <f t="shared" ca="1" si="37"/>
        <v>1</v>
      </c>
      <c r="M259" s="2" t="str">
        <f t="shared" ca="1" si="38"/>
        <v>---</v>
      </c>
      <c r="N259" s="3">
        <f t="shared" ca="1" si="39"/>
        <v>0</v>
      </c>
      <c r="O259" s="3">
        <f t="shared" ca="1" si="40"/>
        <v>0</v>
      </c>
      <c r="P259" s="2" t="str">
        <f t="shared" si="41"/>
        <v>16804PC</v>
      </c>
      <c r="Q259" s="2" t="str">
        <f t="shared" si="42"/>
        <v>PREHEL CORINNE 16804</v>
      </c>
    </row>
    <row r="260" spans="1:17" x14ac:dyDescent="0.25">
      <c r="A260" s="2">
        <v>28366</v>
      </c>
      <c r="B260" s="2" t="s">
        <v>248</v>
      </c>
      <c r="C260" s="2" t="s">
        <v>163</v>
      </c>
      <c r="D260" s="2" t="s">
        <v>131</v>
      </c>
      <c r="E260" s="1">
        <v>29523</v>
      </c>
      <c r="F260" s="2" t="s">
        <v>690</v>
      </c>
      <c r="G260" s="2" t="s">
        <v>1001</v>
      </c>
      <c r="H260" s="2">
        <v>77171</v>
      </c>
      <c r="I260" s="2" t="s">
        <v>1136</v>
      </c>
      <c r="J260" s="3">
        <v>2549</v>
      </c>
      <c r="K260" s="4">
        <f ca="1">DATEDIF(DateNaissance,TODAY()+1000,"y")</f>
        <v>41</v>
      </c>
      <c r="L260" s="23" t="b">
        <f t="shared" ca="1" si="37"/>
        <v>0</v>
      </c>
      <c r="M260" s="2" t="str">
        <f t="shared" ca="1" si="38"/>
        <v>---</v>
      </c>
      <c r="N260" s="3">
        <f t="shared" ca="1" si="39"/>
        <v>0</v>
      </c>
      <c r="O260" s="3">
        <f t="shared" ca="1" si="40"/>
        <v>0</v>
      </c>
      <c r="P260" s="2" t="str">
        <f t="shared" si="41"/>
        <v>28366PW</v>
      </c>
      <c r="Q260" s="2" t="str">
        <f t="shared" si="42"/>
        <v>PRETZNER WILLY 28366</v>
      </c>
    </row>
    <row r="261" spans="1:17" x14ac:dyDescent="0.25">
      <c r="A261" s="2">
        <v>22195</v>
      </c>
      <c r="B261" s="2" t="s">
        <v>287</v>
      </c>
      <c r="C261" s="2" t="s">
        <v>186</v>
      </c>
      <c r="D261" s="2" t="s">
        <v>131</v>
      </c>
      <c r="E261" s="1">
        <v>23264</v>
      </c>
      <c r="F261" s="2" t="s">
        <v>603</v>
      </c>
      <c r="G261" s="2" t="s">
        <v>918</v>
      </c>
      <c r="H261" s="2">
        <v>77130</v>
      </c>
      <c r="I261" s="2" t="s">
        <v>1137</v>
      </c>
      <c r="J261" s="3">
        <v>4268</v>
      </c>
      <c r="K261" s="4">
        <f t="shared" ref="K261:K267" ca="1" si="43">DATEDIF(DateNaissance,TODAY(),"y")</f>
        <v>56</v>
      </c>
      <c r="L261" s="23" t="b">
        <f t="shared" ca="1" si="37"/>
        <v>1</v>
      </c>
      <c r="M261" s="2" t="str">
        <f t="shared" ca="1" si="38"/>
        <v>---</v>
      </c>
      <c r="N261" s="3">
        <f t="shared" ca="1" si="39"/>
        <v>0</v>
      </c>
      <c r="O261" s="3">
        <f t="shared" ca="1" si="40"/>
        <v>0</v>
      </c>
      <c r="P261" s="2" t="str">
        <f t="shared" si="41"/>
        <v>22195PJ</v>
      </c>
      <c r="Q261" s="2" t="str">
        <f t="shared" si="42"/>
        <v>PYRONNEAU JUSTIN 22195</v>
      </c>
    </row>
    <row r="262" spans="1:17" x14ac:dyDescent="0.25">
      <c r="A262" s="2">
        <v>13537</v>
      </c>
      <c r="B262" s="2" t="s">
        <v>409</v>
      </c>
      <c r="C262" s="2" t="s">
        <v>52</v>
      </c>
      <c r="D262" s="2" t="s">
        <v>86</v>
      </c>
      <c r="E262" s="1">
        <v>29158</v>
      </c>
      <c r="F262" s="2" t="s">
        <v>523</v>
      </c>
      <c r="G262" s="2" t="s">
        <v>1129</v>
      </c>
      <c r="H262" s="2">
        <v>77160</v>
      </c>
      <c r="I262" s="2" t="s">
        <v>1137</v>
      </c>
      <c r="J262" s="3">
        <v>3158</v>
      </c>
      <c r="K262" s="4">
        <f t="shared" ca="1" si="43"/>
        <v>40</v>
      </c>
      <c r="L262" s="23" t="b">
        <f t="shared" ca="1" si="37"/>
        <v>0</v>
      </c>
      <c r="M262" s="2" t="str">
        <f t="shared" ca="1" si="38"/>
        <v>---</v>
      </c>
      <c r="N262" s="3">
        <f t="shared" ca="1" si="39"/>
        <v>0</v>
      </c>
      <c r="O262" s="3">
        <f t="shared" ca="1" si="40"/>
        <v>0</v>
      </c>
      <c r="P262" s="2" t="str">
        <f t="shared" si="41"/>
        <v>13537RB</v>
      </c>
      <c r="Q262" s="2" t="str">
        <f t="shared" si="42"/>
        <v>RAGOUAS BERENGERE 13537</v>
      </c>
    </row>
    <row r="263" spans="1:17" x14ac:dyDescent="0.25">
      <c r="A263" s="2">
        <v>13881</v>
      </c>
      <c r="B263" s="2" t="s">
        <v>482</v>
      </c>
      <c r="C263" s="2" t="s">
        <v>54</v>
      </c>
      <c r="D263" s="2" t="s">
        <v>86</v>
      </c>
      <c r="E263" s="1">
        <v>28901</v>
      </c>
      <c r="F263" s="2" t="s">
        <v>527</v>
      </c>
      <c r="G263" s="2" t="s">
        <v>792</v>
      </c>
      <c r="H263" s="2">
        <v>77515</v>
      </c>
      <c r="I263" s="2" t="s">
        <v>1137</v>
      </c>
      <c r="J263" s="3">
        <v>3300</v>
      </c>
      <c r="K263" s="4">
        <f t="shared" ca="1" si="43"/>
        <v>40</v>
      </c>
      <c r="L263" s="23" t="b">
        <f t="shared" ca="1" si="37"/>
        <v>0</v>
      </c>
      <c r="M263" s="2" t="str">
        <f t="shared" ca="1" si="38"/>
        <v>---</v>
      </c>
      <c r="N263" s="3">
        <f t="shared" ca="1" si="39"/>
        <v>0</v>
      </c>
      <c r="O263" s="3">
        <f t="shared" ca="1" si="40"/>
        <v>0</v>
      </c>
      <c r="P263" s="2" t="str">
        <f t="shared" si="41"/>
        <v>13881RB</v>
      </c>
      <c r="Q263" s="2" t="str">
        <f t="shared" si="42"/>
        <v>RASUMNY BETTY 13881</v>
      </c>
    </row>
    <row r="264" spans="1:17" x14ac:dyDescent="0.25">
      <c r="A264" s="2">
        <v>21288</v>
      </c>
      <c r="B264" s="2" t="s">
        <v>482</v>
      </c>
      <c r="C264" s="2" t="s">
        <v>120</v>
      </c>
      <c r="D264" s="2" t="s">
        <v>131</v>
      </c>
      <c r="E264" s="1">
        <v>18961</v>
      </c>
      <c r="F264" s="2" t="s">
        <v>613</v>
      </c>
      <c r="G264" s="2" t="s">
        <v>902</v>
      </c>
      <c r="H264" s="2">
        <v>77220</v>
      </c>
      <c r="I264" s="2" t="s">
        <v>1135</v>
      </c>
      <c r="J264" s="3">
        <v>1985</v>
      </c>
      <c r="K264" s="4">
        <f t="shared" ca="1" si="43"/>
        <v>67</v>
      </c>
      <c r="L264" s="23" t="b">
        <f t="shared" ca="1" si="37"/>
        <v>1</v>
      </c>
      <c r="M264" s="2" t="str">
        <f t="shared" ca="1" si="38"/>
        <v>Sénior</v>
      </c>
      <c r="N264" s="3">
        <f t="shared" ca="1" si="39"/>
        <v>0</v>
      </c>
      <c r="O264" s="3">
        <f t="shared" ca="1" si="40"/>
        <v>0</v>
      </c>
      <c r="P264" s="2" t="str">
        <f t="shared" si="41"/>
        <v>21288RJ</v>
      </c>
      <c r="Q264" s="2" t="str">
        <f t="shared" si="42"/>
        <v>RASUMNY JEAN-CHRISTOPHE 21288</v>
      </c>
    </row>
    <row r="265" spans="1:17" x14ac:dyDescent="0.25">
      <c r="A265" s="2">
        <v>28931</v>
      </c>
      <c r="B265" s="2" t="s">
        <v>245</v>
      </c>
      <c r="C265" s="2" t="s">
        <v>72</v>
      </c>
      <c r="D265" s="2" t="s">
        <v>86</v>
      </c>
      <c r="E265" s="1">
        <v>19851</v>
      </c>
      <c r="F265" s="2" t="s">
        <v>523</v>
      </c>
      <c r="G265" s="2" t="s">
        <v>1010</v>
      </c>
      <c r="H265" s="2">
        <v>77570</v>
      </c>
      <c r="I265" s="2" t="s">
        <v>1135</v>
      </c>
      <c r="J265" s="3">
        <v>1700</v>
      </c>
      <c r="K265" s="4">
        <f t="shared" ca="1" si="43"/>
        <v>65</v>
      </c>
      <c r="L265" s="23" t="b">
        <f t="shared" ca="1" si="37"/>
        <v>1</v>
      </c>
      <c r="M265" s="2" t="str">
        <f t="shared" ca="1" si="38"/>
        <v>Sénior</v>
      </c>
      <c r="N265" s="3">
        <f t="shared" ca="1" si="39"/>
        <v>170</v>
      </c>
      <c r="O265" s="3">
        <f t="shared" ca="1" si="40"/>
        <v>170</v>
      </c>
      <c r="P265" s="2" t="str">
        <f t="shared" si="41"/>
        <v>28931RE</v>
      </c>
      <c r="Q265" s="2" t="str">
        <f t="shared" si="42"/>
        <v>RATABOUR ELISABETH 28931</v>
      </c>
    </row>
    <row r="266" spans="1:17" x14ac:dyDescent="0.25">
      <c r="A266" s="2">
        <v>24273</v>
      </c>
      <c r="B266" s="2" t="s">
        <v>418</v>
      </c>
      <c r="C266" s="2" t="s">
        <v>139</v>
      </c>
      <c r="D266" s="2" t="s">
        <v>131</v>
      </c>
      <c r="E266" s="1">
        <v>19008</v>
      </c>
      <c r="F266" s="2" t="s">
        <v>650</v>
      </c>
      <c r="G266" s="2" t="s">
        <v>950</v>
      </c>
      <c r="H266" s="2">
        <v>77114</v>
      </c>
      <c r="I266" s="2" t="s">
        <v>1136</v>
      </c>
      <c r="J266" s="3">
        <v>2473</v>
      </c>
      <c r="K266" s="4">
        <f t="shared" ca="1" si="43"/>
        <v>67</v>
      </c>
      <c r="L266" s="23" t="b">
        <f t="shared" ca="1" si="37"/>
        <v>1</v>
      </c>
      <c r="M266" s="2" t="str">
        <f t="shared" ca="1" si="38"/>
        <v>Sénior</v>
      </c>
      <c r="N266" s="3">
        <f t="shared" ca="1" si="39"/>
        <v>0</v>
      </c>
      <c r="O266" s="3">
        <f t="shared" ca="1" si="40"/>
        <v>0</v>
      </c>
      <c r="P266" s="2" t="str">
        <f t="shared" si="41"/>
        <v>24273RM</v>
      </c>
      <c r="Q266" s="2" t="str">
        <f t="shared" si="42"/>
        <v>REGNAULT DE BEAUCARON MIKAEL 24273</v>
      </c>
    </row>
    <row r="267" spans="1:17" x14ac:dyDescent="0.25">
      <c r="A267" s="2">
        <v>10567</v>
      </c>
      <c r="B267" s="2" t="s">
        <v>434</v>
      </c>
      <c r="C267" s="2" t="s">
        <v>43</v>
      </c>
      <c r="D267" s="2" t="s">
        <v>86</v>
      </c>
      <c r="E267" s="1">
        <v>28040</v>
      </c>
      <c r="F267" s="2" t="s">
        <v>750</v>
      </c>
      <c r="G267" s="2" t="s">
        <v>1083</v>
      </c>
      <c r="H267" s="2">
        <v>77370</v>
      </c>
      <c r="I267" s="2" t="s">
        <v>1137</v>
      </c>
      <c r="J267" s="3">
        <v>3429</v>
      </c>
      <c r="K267" s="4">
        <f t="shared" ca="1" si="43"/>
        <v>43</v>
      </c>
      <c r="L267" s="23" t="b">
        <f t="shared" ca="1" si="37"/>
        <v>0</v>
      </c>
      <c r="M267" s="2" t="str">
        <f t="shared" ca="1" si="38"/>
        <v>---</v>
      </c>
      <c r="N267" s="3">
        <f t="shared" ca="1" si="39"/>
        <v>0</v>
      </c>
      <c r="O267" s="3">
        <f t="shared" ca="1" si="40"/>
        <v>0</v>
      </c>
      <c r="P267" s="2" t="str">
        <f t="shared" si="41"/>
        <v>10567RA</v>
      </c>
      <c r="Q267" s="2" t="str">
        <f t="shared" si="42"/>
        <v>RESTINI AGNES 10567</v>
      </c>
    </row>
    <row r="268" spans="1:17" x14ac:dyDescent="0.25">
      <c r="A268" s="2">
        <v>22000</v>
      </c>
      <c r="B268" s="2" t="s">
        <v>330</v>
      </c>
      <c r="C268" s="2" t="s">
        <v>130</v>
      </c>
      <c r="D268" s="2" t="s">
        <v>131</v>
      </c>
      <c r="E268" s="1">
        <v>32362</v>
      </c>
      <c r="F268" s="2" t="s">
        <v>623</v>
      </c>
      <c r="G268" s="2" t="s">
        <v>914</v>
      </c>
      <c r="H268" s="2">
        <v>77370</v>
      </c>
      <c r="I268" s="2" t="s">
        <v>1135</v>
      </c>
      <c r="J268" s="3">
        <v>1736</v>
      </c>
      <c r="K268" s="4">
        <f ca="1">DATEDIF(DateNaissance,TODAY()+1000,"y")</f>
        <v>34</v>
      </c>
      <c r="L268" s="23" t="b">
        <f t="shared" ca="1" si="37"/>
        <v>0</v>
      </c>
      <c r="M268" s="2" t="str">
        <f t="shared" ca="1" si="38"/>
        <v>---</v>
      </c>
      <c r="N268" s="3">
        <f t="shared" ca="1" si="39"/>
        <v>0</v>
      </c>
      <c r="O268" s="3">
        <f t="shared" ca="1" si="40"/>
        <v>0</v>
      </c>
      <c r="P268" s="2" t="str">
        <f t="shared" si="41"/>
        <v>22000RJ</v>
      </c>
      <c r="Q268" s="2" t="str">
        <f t="shared" si="42"/>
        <v>REVELION JOSE 22000</v>
      </c>
    </row>
    <row r="269" spans="1:17" x14ac:dyDescent="0.25">
      <c r="A269" s="2">
        <v>19992</v>
      </c>
      <c r="B269" s="2" t="s">
        <v>355</v>
      </c>
      <c r="C269" s="2" t="s">
        <v>77</v>
      </c>
      <c r="D269" s="2" t="s">
        <v>86</v>
      </c>
      <c r="E269" s="1">
        <v>24168</v>
      </c>
      <c r="F269" s="2" t="s">
        <v>596</v>
      </c>
      <c r="G269" s="2" t="s">
        <v>882</v>
      </c>
      <c r="H269" s="2">
        <v>77140</v>
      </c>
      <c r="I269" s="2" t="s">
        <v>1136</v>
      </c>
      <c r="J269" s="3">
        <v>2431</v>
      </c>
      <c r="K269" s="4">
        <f ca="1">DATEDIF(DateNaissance,TODAY(),"y")</f>
        <v>53</v>
      </c>
      <c r="L269" s="23" t="b">
        <f t="shared" ca="1" si="37"/>
        <v>1</v>
      </c>
      <c r="M269" s="2" t="str">
        <f t="shared" ca="1" si="38"/>
        <v>---</v>
      </c>
      <c r="N269" s="3">
        <f t="shared" ca="1" si="39"/>
        <v>0</v>
      </c>
      <c r="O269" s="3">
        <f t="shared" ca="1" si="40"/>
        <v>0</v>
      </c>
      <c r="P269" s="2" t="str">
        <f t="shared" si="41"/>
        <v>19992RG</v>
      </c>
      <c r="Q269" s="2" t="str">
        <f t="shared" si="42"/>
        <v>REYTINAT GERALDINE 19992</v>
      </c>
    </row>
    <row r="270" spans="1:17" x14ac:dyDescent="0.25">
      <c r="A270" s="2">
        <v>28881</v>
      </c>
      <c r="B270" s="2" t="s">
        <v>243</v>
      </c>
      <c r="C270" s="2" t="s">
        <v>69</v>
      </c>
      <c r="D270" s="2" t="s">
        <v>86</v>
      </c>
      <c r="E270" s="1">
        <v>28611</v>
      </c>
      <c r="F270" s="2" t="s">
        <v>698</v>
      </c>
      <c r="G270" s="2" t="s">
        <v>1009</v>
      </c>
      <c r="H270" s="2">
        <v>77140</v>
      </c>
      <c r="I270" s="2" t="s">
        <v>1136</v>
      </c>
      <c r="J270" s="3">
        <v>2822</v>
      </c>
      <c r="K270" s="4">
        <f ca="1">DATEDIF(DateNaissance,TODAY(),"y")</f>
        <v>41</v>
      </c>
      <c r="L270" s="23" t="b">
        <f t="shared" ca="1" si="37"/>
        <v>0</v>
      </c>
      <c r="M270" s="2" t="str">
        <f t="shared" ca="1" si="38"/>
        <v>---</v>
      </c>
      <c r="N270" s="3">
        <f t="shared" ca="1" si="39"/>
        <v>0</v>
      </c>
      <c r="O270" s="3">
        <f t="shared" ca="1" si="40"/>
        <v>0</v>
      </c>
      <c r="P270" s="2" t="str">
        <f t="shared" si="41"/>
        <v>28881RD</v>
      </c>
      <c r="Q270" s="2" t="str">
        <f t="shared" si="42"/>
        <v>ROLENDI DOROTHEE 28881</v>
      </c>
    </row>
    <row r="271" spans="1:17" x14ac:dyDescent="0.25">
      <c r="A271" s="2">
        <v>25297</v>
      </c>
      <c r="B271" s="2" t="s">
        <v>310</v>
      </c>
      <c r="C271" s="2" t="s">
        <v>147</v>
      </c>
      <c r="D271" s="2" t="s">
        <v>131</v>
      </c>
      <c r="E271" s="1">
        <v>22565</v>
      </c>
      <c r="F271" s="2" t="s">
        <v>517</v>
      </c>
      <c r="G271" s="2" t="s">
        <v>967</v>
      </c>
      <c r="H271" s="2">
        <v>77760</v>
      </c>
      <c r="I271" s="2" t="s">
        <v>1135</v>
      </c>
      <c r="J271" s="3">
        <v>1821</v>
      </c>
      <c r="K271" s="4">
        <f ca="1">DATEDIF(DateNaissance,TODAY(),"y")</f>
        <v>58</v>
      </c>
      <c r="L271" s="23" t="b">
        <f t="shared" ca="1" si="37"/>
        <v>1</v>
      </c>
      <c r="M271" s="2" t="str">
        <f t="shared" ca="1" si="38"/>
        <v>---</v>
      </c>
      <c r="N271" s="3">
        <f t="shared" ca="1" si="39"/>
        <v>0</v>
      </c>
      <c r="O271" s="3">
        <f t="shared" ca="1" si="40"/>
        <v>0</v>
      </c>
      <c r="P271" s="2" t="str">
        <f t="shared" si="41"/>
        <v>25297RP</v>
      </c>
      <c r="Q271" s="2" t="str">
        <f t="shared" si="42"/>
        <v>ROSSAGE PIERRICK 25297</v>
      </c>
    </row>
    <row r="272" spans="1:17" x14ac:dyDescent="0.25">
      <c r="A272" s="2">
        <v>29585</v>
      </c>
      <c r="B272" s="2" t="s">
        <v>266</v>
      </c>
      <c r="C272" s="2" t="s">
        <v>59</v>
      </c>
      <c r="D272" s="2" t="s">
        <v>86</v>
      </c>
      <c r="E272" s="1">
        <v>18929</v>
      </c>
      <c r="F272" s="2" t="s">
        <v>523</v>
      </c>
      <c r="G272" s="2" t="s">
        <v>1018</v>
      </c>
      <c r="H272" s="2">
        <v>77950</v>
      </c>
      <c r="I272" s="2" t="s">
        <v>1137</v>
      </c>
      <c r="J272" s="3">
        <v>3663</v>
      </c>
      <c r="K272" s="4">
        <f ca="1">DATEDIF(DateNaissance,TODAY(),"y")</f>
        <v>68</v>
      </c>
      <c r="L272" s="23" t="b">
        <f t="shared" ca="1" si="37"/>
        <v>1</v>
      </c>
      <c r="M272" s="2" t="str">
        <f t="shared" ca="1" si="38"/>
        <v>Sénior</v>
      </c>
      <c r="N272" s="3">
        <f t="shared" ca="1" si="39"/>
        <v>366.3</v>
      </c>
      <c r="O272" s="3">
        <f t="shared" ca="1" si="40"/>
        <v>732.6</v>
      </c>
      <c r="P272" s="2" t="str">
        <f t="shared" si="41"/>
        <v>29585RC</v>
      </c>
      <c r="Q272" s="2" t="str">
        <f t="shared" si="42"/>
        <v>ROYENS CLAUDIA 29585</v>
      </c>
    </row>
    <row r="273" spans="1:17" x14ac:dyDescent="0.25">
      <c r="A273" s="2">
        <v>23304</v>
      </c>
      <c r="B273" s="2" t="s">
        <v>332</v>
      </c>
      <c r="C273" s="2" t="s">
        <v>187</v>
      </c>
      <c r="D273" s="2" t="s">
        <v>131</v>
      </c>
      <c r="E273" s="1">
        <v>30382</v>
      </c>
      <c r="F273" s="2" t="s">
        <v>640</v>
      </c>
      <c r="G273" s="2" t="s">
        <v>934</v>
      </c>
      <c r="H273" s="2">
        <v>77130</v>
      </c>
      <c r="I273" s="2" t="s">
        <v>1136</v>
      </c>
      <c r="J273" s="3">
        <v>2837</v>
      </c>
      <c r="K273" s="4">
        <f ca="1">DATEDIF(DateNaissance,TODAY()+1000,"y")</f>
        <v>39</v>
      </c>
      <c r="L273" s="23" t="b">
        <f t="shared" ca="1" si="37"/>
        <v>0</v>
      </c>
      <c r="M273" s="2" t="str">
        <f t="shared" ca="1" si="38"/>
        <v>---</v>
      </c>
      <c r="N273" s="3">
        <f t="shared" ca="1" si="39"/>
        <v>0</v>
      </c>
      <c r="O273" s="3">
        <f t="shared" ca="1" si="40"/>
        <v>0</v>
      </c>
      <c r="P273" s="2" t="str">
        <f t="shared" si="41"/>
        <v>23304RL</v>
      </c>
      <c r="Q273" s="2" t="str">
        <f t="shared" si="42"/>
        <v>ROZEZ LORENZO 23304</v>
      </c>
    </row>
    <row r="274" spans="1:17" x14ac:dyDescent="0.25">
      <c r="A274" s="2">
        <v>26681</v>
      </c>
      <c r="B274" s="2" t="s">
        <v>426</v>
      </c>
      <c r="C274" s="2" t="s">
        <v>156</v>
      </c>
      <c r="D274" s="2" t="s">
        <v>131</v>
      </c>
      <c r="E274" s="1">
        <v>21730</v>
      </c>
      <c r="F274" s="2" t="s">
        <v>518</v>
      </c>
      <c r="G274" s="2" t="s">
        <v>1124</v>
      </c>
      <c r="H274" s="2">
        <v>77540</v>
      </c>
      <c r="I274" s="2" t="s">
        <v>1137</v>
      </c>
      <c r="J274" s="3">
        <v>3234</v>
      </c>
      <c r="K274" s="4">
        <f ca="1">DATEDIF(DateNaissance,TODAY(),"y")</f>
        <v>60</v>
      </c>
      <c r="L274" s="23" t="b">
        <f t="shared" ca="1" si="37"/>
        <v>1</v>
      </c>
      <c r="M274" s="2" t="str">
        <f t="shared" ca="1" si="38"/>
        <v>Sénior</v>
      </c>
      <c r="N274" s="3">
        <f t="shared" ca="1" si="39"/>
        <v>0</v>
      </c>
      <c r="O274" s="3">
        <f t="shared" ca="1" si="40"/>
        <v>0</v>
      </c>
      <c r="P274" s="2" t="str">
        <f t="shared" si="41"/>
        <v>26681RS</v>
      </c>
      <c r="Q274" s="2" t="str">
        <f t="shared" si="42"/>
        <v>RUBALLE STEEVE 26681</v>
      </c>
    </row>
    <row r="275" spans="1:17" x14ac:dyDescent="0.25">
      <c r="A275" s="2">
        <v>25543</v>
      </c>
      <c r="B275" s="2" t="s">
        <v>222</v>
      </c>
      <c r="C275" s="2" t="s">
        <v>149</v>
      </c>
      <c r="D275" s="2" t="s">
        <v>131</v>
      </c>
      <c r="E275" s="1">
        <v>28223</v>
      </c>
      <c r="F275" s="2" t="s">
        <v>665</v>
      </c>
      <c r="G275" s="2" t="s">
        <v>970</v>
      </c>
      <c r="H275" s="2">
        <v>77320</v>
      </c>
      <c r="I275" s="2" t="s">
        <v>1136</v>
      </c>
      <c r="J275" s="3">
        <v>2264</v>
      </c>
      <c r="K275" s="4">
        <f ca="1">DATEDIF(DateNaissance,TODAY(),"y")</f>
        <v>42</v>
      </c>
      <c r="L275" s="23" t="b">
        <f t="shared" ca="1" si="37"/>
        <v>0</v>
      </c>
      <c r="M275" s="2" t="str">
        <f t="shared" ca="1" si="38"/>
        <v>---</v>
      </c>
      <c r="N275" s="3">
        <f t="shared" ca="1" si="39"/>
        <v>0</v>
      </c>
      <c r="O275" s="3">
        <f t="shared" ca="1" si="40"/>
        <v>0</v>
      </c>
      <c r="P275" s="2" t="str">
        <f t="shared" si="41"/>
        <v>25543SR</v>
      </c>
      <c r="Q275" s="2" t="str">
        <f t="shared" si="42"/>
        <v>SACCASYN REGIS 25543</v>
      </c>
    </row>
    <row r="276" spans="1:17" x14ac:dyDescent="0.25">
      <c r="A276" s="2">
        <v>25604</v>
      </c>
      <c r="B276" s="2" t="s">
        <v>221</v>
      </c>
      <c r="C276" s="2" t="s">
        <v>150</v>
      </c>
      <c r="D276" s="2" t="s">
        <v>131</v>
      </c>
      <c r="E276" s="1">
        <v>20994</v>
      </c>
      <c r="F276" s="2" t="s">
        <v>666</v>
      </c>
      <c r="G276" s="2" t="s">
        <v>971</v>
      </c>
      <c r="H276" s="2">
        <v>77450</v>
      </c>
      <c r="I276" s="2" t="s">
        <v>1136</v>
      </c>
      <c r="J276" s="3">
        <v>2754</v>
      </c>
      <c r="K276" s="4">
        <f ca="1">DATEDIF(DateNaissance,TODAY(),"y")</f>
        <v>62</v>
      </c>
      <c r="L276" s="23" t="b">
        <f t="shared" ca="1" si="37"/>
        <v>1</v>
      </c>
      <c r="M276" s="2" t="str">
        <f t="shared" ca="1" si="38"/>
        <v>Sénior</v>
      </c>
      <c r="N276" s="3">
        <f t="shared" ca="1" si="39"/>
        <v>0</v>
      </c>
      <c r="O276" s="3">
        <f t="shared" ca="1" si="40"/>
        <v>0</v>
      </c>
      <c r="P276" s="2" t="str">
        <f t="shared" si="41"/>
        <v>25604SR</v>
      </c>
      <c r="Q276" s="2" t="str">
        <f t="shared" si="42"/>
        <v>SARINI RENAUD 25604</v>
      </c>
    </row>
    <row r="277" spans="1:17" x14ac:dyDescent="0.25">
      <c r="A277" s="2">
        <v>26731</v>
      </c>
      <c r="B277" s="2" t="s">
        <v>359</v>
      </c>
      <c r="C277" s="2" t="s">
        <v>39</v>
      </c>
      <c r="D277" s="2" t="s">
        <v>86</v>
      </c>
      <c r="E277" s="1">
        <v>31943</v>
      </c>
      <c r="F277" s="2" t="s">
        <v>533</v>
      </c>
      <c r="G277" s="2" t="s">
        <v>1125</v>
      </c>
      <c r="H277" s="2">
        <v>77950</v>
      </c>
      <c r="I277" s="2" t="s">
        <v>1137</v>
      </c>
      <c r="J277" s="3">
        <v>3441</v>
      </c>
      <c r="K277" s="4">
        <f ca="1">DATEDIF(DateNaissance,TODAY()+1000,"y")</f>
        <v>35</v>
      </c>
      <c r="L277" s="23" t="b">
        <f t="shared" ca="1" si="37"/>
        <v>0</v>
      </c>
      <c r="M277" s="2" t="str">
        <f t="shared" ca="1" si="38"/>
        <v>---</v>
      </c>
      <c r="N277" s="3">
        <f t="shared" ca="1" si="39"/>
        <v>0</v>
      </c>
      <c r="O277" s="3">
        <f t="shared" ca="1" si="40"/>
        <v>0</v>
      </c>
      <c r="P277" s="2" t="str">
        <f t="shared" si="41"/>
        <v>26731SS</v>
      </c>
      <c r="Q277" s="2" t="str">
        <f t="shared" si="42"/>
        <v>SAURIOT STELLA 26731</v>
      </c>
    </row>
    <row r="278" spans="1:17" x14ac:dyDescent="0.25">
      <c r="A278" s="2">
        <v>23814</v>
      </c>
      <c r="B278" s="2" t="s">
        <v>483</v>
      </c>
      <c r="C278" s="2" t="s">
        <v>28</v>
      </c>
      <c r="D278" s="2" t="s">
        <v>86</v>
      </c>
      <c r="E278" s="1">
        <v>29976</v>
      </c>
      <c r="F278" s="2" t="s">
        <v>523</v>
      </c>
      <c r="G278" s="2" t="s">
        <v>943</v>
      </c>
      <c r="H278" s="2">
        <v>77760</v>
      </c>
      <c r="I278" s="2" t="s">
        <v>1135</v>
      </c>
      <c r="J278" s="3">
        <v>1665</v>
      </c>
      <c r="K278" s="4">
        <f ca="1">DATEDIF(DateNaissance,TODAY()+1000,"y")</f>
        <v>40</v>
      </c>
      <c r="L278" s="23" t="b">
        <f t="shared" ca="1" si="37"/>
        <v>0</v>
      </c>
      <c r="M278" s="2" t="str">
        <f t="shared" ca="1" si="38"/>
        <v>---</v>
      </c>
      <c r="N278" s="3">
        <f t="shared" ca="1" si="39"/>
        <v>0</v>
      </c>
      <c r="O278" s="3">
        <f t="shared" ca="1" si="40"/>
        <v>0</v>
      </c>
      <c r="P278" s="2" t="str">
        <f t="shared" si="41"/>
        <v>23814SM</v>
      </c>
      <c r="Q278" s="2" t="str">
        <f t="shared" si="42"/>
        <v>SCHALOM MARIA 23814</v>
      </c>
    </row>
    <row r="279" spans="1:17" x14ac:dyDescent="0.25">
      <c r="A279" s="2">
        <v>32619</v>
      </c>
      <c r="B279" s="2" t="s">
        <v>483</v>
      </c>
      <c r="C279" s="2" t="s">
        <v>92</v>
      </c>
      <c r="D279" s="2" t="s">
        <v>86</v>
      </c>
      <c r="E279" s="1">
        <v>31142</v>
      </c>
      <c r="F279" s="2" t="s">
        <v>523</v>
      </c>
      <c r="G279" s="2" t="s">
        <v>1061</v>
      </c>
      <c r="H279" s="2">
        <v>77830</v>
      </c>
      <c r="I279" s="2" t="s">
        <v>1137</v>
      </c>
      <c r="J279" s="3">
        <v>3441</v>
      </c>
      <c r="K279" s="4">
        <f ca="1">DATEDIF(DateNaissance,TODAY()+1000,"y")</f>
        <v>37</v>
      </c>
      <c r="L279" s="23" t="b">
        <f t="shared" ca="1" si="37"/>
        <v>0</v>
      </c>
      <c r="M279" s="2" t="str">
        <f t="shared" ca="1" si="38"/>
        <v>---</v>
      </c>
      <c r="N279" s="3">
        <f t="shared" ca="1" si="39"/>
        <v>0</v>
      </c>
      <c r="O279" s="3">
        <f t="shared" ca="1" si="40"/>
        <v>0</v>
      </c>
      <c r="P279" s="2" t="str">
        <f t="shared" si="41"/>
        <v>32619SB</v>
      </c>
      <c r="Q279" s="2" t="str">
        <f t="shared" si="42"/>
        <v>SCHALOM BRANDON 32619</v>
      </c>
    </row>
    <row r="280" spans="1:17" x14ac:dyDescent="0.25">
      <c r="A280" s="2">
        <v>32769</v>
      </c>
      <c r="B280" s="2" t="s">
        <v>501</v>
      </c>
      <c r="C280" s="2" t="s">
        <v>201</v>
      </c>
      <c r="D280" s="2" t="s">
        <v>131</v>
      </c>
      <c r="E280" s="1">
        <v>27468</v>
      </c>
      <c r="F280" s="2" t="s">
        <v>735</v>
      </c>
      <c r="G280" s="2" t="s">
        <v>1063</v>
      </c>
      <c r="H280" s="2">
        <v>77480</v>
      </c>
      <c r="I280" s="2" t="s">
        <v>1136</v>
      </c>
      <c r="J280" s="3">
        <v>2304</v>
      </c>
      <c r="K280" s="4">
        <f ca="1">DATEDIF(DateNaissance,TODAY(),"y")</f>
        <v>44</v>
      </c>
      <c r="L280" s="23" t="b">
        <f t="shared" ca="1" si="37"/>
        <v>0</v>
      </c>
      <c r="M280" s="2" t="str">
        <f t="shared" ca="1" si="38"/>
        <v>---</v>
      </c>
      <c r="N280" s="3">
        <f t="shared" ca="1" si="39"/>
        <v>0</v>
      </c>
      <c r="O280" s="3">
        <f t="shared" ca="1" si="40"/>
        <v>0</v>
      </c>
      <c r="P280" s="2" t="str">
        <f t="shared" si="41"/>
        <v>32769SS</v>
      </c>
      <c r="Q280" s="2" t="str">
        <f t="shared" si="42"/>
        <v>SCHEIMANN SALIM 32769</v>
      </c>
    </row>
    <row r="281" spans="1:17" x14ac:dyDescent="0.25">
      <c r="A281" s="2">
        <v>33208</v>
      </c>
      <c r="B281" s="2" t="s">
        <v>501</v>
      </c>
      <c r="C281" s="2" t="s">
        <v>87</v>
      </c>
      <c r="D281" s="2" t="s">
        <v>86</v>
      </c>
      <c r="E281" s="1">
        <v>31310</v>
      </c>
      <c r="F281" s="2" t="s">
        <v>517</v>
      </c>
      <c r="G281" s="2" t="s">
        <v>1069</v>
      </c>
      <c r="H281" s="2">
        <v>77181</v>
      </c>
      <c r="I281" s="2" t="s">
        <v>1137</v>
      </c>
      <c r="J281" s="3">
        <v>3548</v>
      </c>
      <c r="K281" s="4">
        <f ca="1">DATEDIF(DateNaissance,TODAY()+1000,"y")</f>
        <v>36</v>
      </c>
      <c r="L281" s="23" t="b">
        <f t="shared" ca="1" si="37"/>
        <v>0</v>
      </c>
      <c r="M281" s="2" t="str">
        <f t="shared" ca="1" si="38"/>
        <v>---</v>
      </c>
      <c r="N281" s="3">
        <f t="shared" ca="1" si="39"/>
        <v>0</v>
      </c>
      <c r="O281" s="3">
        <f t="shared" ca="1" si="40"/>
        <v>0</v>
      </c>
      <c r="P281" s="2" t="str">
        <f t="shared" si="41"/>
        <v>33208SA</v>
      </c>
      <c r="Q281" s="2" t="str">
        <f t="shared" si="42"/>
        <v>SCHEIMANN ALAIN 33208</v>
      </c>
    </row>
    <row r="282" spans="1:17" x14ac:dyDescent="0.25">
      <c r="A282" s="2">
        <v>25688</v>
      </c>
      <c r="B282" s="2" t="s">
        <v>286</v>
      </c>
      <c r="C282" s="2" t="s">
        <v>151</v>
      </c>
      <c r="D282" s="2" t="s">
        <v>131</v>
      </c>
      <c r="E282" s="1">
        <v>25484</v>
      </c>
      <c r="F282" s="2" t="s">
        <v>667</v>
      </c>
      <c r="G282" s="2" t="s">
        <v>972</v>
      </c>
      <c r="H282" s="2">
        <v>77150</v>
      </c>
      <c r="I282" s="2" t="s">
        <v>1137</v>
      </c>
      <c r="J282" s="3">
        <v>4118</v>
      </c>
      <c r="K282" s="4">
        <f t="shared" ref="K282:K287" ca="1" si="44">DATEDIF(DateNaissance,TODAY(),"y")</f>
        <v>50</v>
      </c>
      <c r="L282" s="23" t="b">
        <f t="shared" ca="1" si="37"/>
        <v>0</v>
      </c>
      <c r="M282" s="2" t="str">
        <f t="shared" ca="1" si="38"/>
        <v>---</v>
      </c>
      <c r="N282" s="3">
        <f t="shared" ca="1" si="39"/>
        <v>0</v>
      </c>
      <c r="O282" s="3">
        <f t="shared" ca="1" si="40"/>
        <v>0</v>
      </c>
      <c r="P282" s="2" t="str">
        <f t="shared" si="41"/>
        <v>25688SR</v>
      </c>
      <c r="Q282" s="2" t="str">
        <f t="shared" si="42"/>
        <v>SCHIAVETTA RICHARD 25688</v>
      </c>
    </row>
    <row r="283" spans="1:17" x14ac:dyDescent="0.25">
      <c r="A283" s="2">
        <v>11185</v>
      </c>
      <c r="B283" s="2" t="s">
        <v>339</v>
      </c>
      <c r="C283" s="2" t="s">
        <v>44</v>
      </c>
      <c r="D283" s="2" t="s">
        <v>86</v>
      </c>
      <c r="E283" s="1">
        <v>23689</v>
      </c>
      <c r="F283" s="2" t="s">
        <v>759</v>
      </c>
      <c r="G283" s="2" t="s">
        <v>1093</v>
      </c>
      <c r="H283" s="2">
        <v>77510</v>
      </c>
      <c r="I283" s="2" t="s">
        <v>1137</v>
      </c>
      <c r="J283" s="3">
        <v>3459</v>
      </c>
      <c r="K283" s="4">
        <f t="shared" ca="1" si="44"/>
        <v>55</v>
      </c>
      <c r="L283" s="23" t="b">
        <f t="shared" ca="1" si="37"/>
        <v>1</v>
      </c>
      <c r="M283" s="2" t="str">
        <f t="shared" ca="1" si="38"/>
        <v>---</v>
      </c>
      <c r="N283" s="3">
        <f t="shared" ca="1" si="39"/>
        <v>0</v>
      </c>
      <c r="O283" s="3">
        <f t="shared" ca="1" si="40"/>
        <v>0</v>
      </c>
      <c r="P283" s="2" t="str">
        <f t="shared" si="41"/>
        <v>11185SA</v>
      </c>
      <c r="Q283" s="2" t="str">
        <f t="shared" si="42"/>
        <v>SCHILOVITZ ALISSON 11185</v>
      </c>
    </row>
    <row r="284" spans="1:17" x14ac:dyDescent="0.25">
      <c r="A284" s="2">
        <v>26468</v>
      </c>
      <c r="B284" s="2" t="s">
        <v>347</v>
      </c>
      <c r="C284" s="2" t="s">
        <v>38</v>
      </c>
      <c r="D284" s="2" t="s">
        <v>86</v>
      </c>
      <c r="E284" s="1">
        <v>22477</v>
      </c>
      <c r="F284" s="2" t="s">
        <v>780</v>
      </c>
      <c r="G284" s="2" t="s">
        <v>1121</v>
      </c>
      <c r="H284" s="2">
        <v>77520</v>
      </c>
      <c r="I284" s="2" t="s">
        <v>1137</v>
      </c>
      <c r="J284" s="3">
        <v>4316</v>
      </c>
      <c r="K284" s="4">
        <f t="shared" ca="1" si="44"/>
        <v>58</v>
      </c>
      <c r="L284" s="23" t="b">
        <f t="shared" ca="1" si="37"/>
        <v>1</v>
      </c>
      <c r="M284" s="2" t="str">
        <f t="shared" ca="1" si="38"/>
        <v>---</v>
      </c>
      <c r="N284" s="3">
        <f t="shared" ca="1" si="39"/>
        <v>0</v>
      </c>
      <c r="O284" s="3">
        <f t="shared" ca="1" si="40"/>
        <v>0</v>
      </c>
      <c r="P284" s="2" t="str">
        <f t="shared" si="41"/>
        <v>26468SS</v>
      </c>
      <c r="Q284" s="2" t="str">
        <f t="shared" si="42"/>
        <v>SCHLUSSELHUBER SOFIA 26468</v>
      </c>
    </row>
    <row r="285" spans="1:17" x14ac:dyDescent="0.25">
      <c r="A285" s="2">
        <v>11267</v>
      </c>
      <c r="B285" s="2" t="s">
        <v>492</v>
      </c>
      <c r="C285" s="2" t="s">
        <v>2</v>
      </c>
      <c r="D285" s="2" t="s">
        <v>86</v>
      </c>
      <c r="E285" s="1">
        <v>23312</v>
      </c>
      <c r="F285" s="2" t="s">
        <v>740</v>
      </c>
      <c r="G285" s="2" t="s">
        <v>1095</v>
      </c>
      <c r="H285" s="2">
        <v>77670</v>
      </c>
      <c r="I285" s="2" t="s">
        <v>1136</v>
      </c>
      <c r="J285" s="3">
        <v>2165</v>
      </c>
      <c r="K285" s="4">
        <f t="shared" ca="1" si="44"/>
        <v>56</v>
      </c>
      <c r="L285" s="23" t="b">
        <f t="shared" ca="1" si="37"/>
        <v>1</v>
      </c>
      <c r="M285" s="2" t="str">
        <f t="shared" ca="1" si="38"/>
        <v>---</v>
      </c>
      <c r="N285" s="3">
        <f t="shared" ca="1" si="39"/>
        <v>0</v>
      </c>
      <c r="O285" s="3">
        <f t="shared" ca="1" si="40"/>
        <v>0</v>
      </c>
      <c r="P285" s="2" t="str">
        <f t="shared" si="41"/>
        <v>11267SA</v>
      </c>
      <c r="Q285" s="2" t="str">
        <f t="shared" si="42"/>
        <v>SCHOLLA ALIX 11267</v>
      </c>
    </row>
    <row r="286" spans="1:17" x14ac:dyDescent="0.25">
      <c r="A286" s="2">
        <v>20169</v>
      </c>
      <c r="B286" s="2" t="s">
        <v>492</v>
      </c>
      <c r="C286" s="2" t="s">
        <v>180</v>
      </c>
      <c r="D286" s="2" t="s">
        <v>131</v>
      </c>
      <c r="E286" s="1">
        <v>18935</v>
      </c>
      <c r="F286" s="2" t="s">
        <v>598</v>
      </c>
      <c r="G286" s="2" t="s">
        <v>885</v>
      </c>
      <c r="H286" s="2">
        <v>77520</v>
      </c>
      <c r="I286" s="2" t="s">
        <v>1135</v>
      </c>
      <c r="J286" s="3">
        <v>1681</v>
      </c>
      <c r="K286" s="4">
        <f t="shared" ca="1" si="44"/>
        <v>68</v>
      </c>
      <c r="L286" s="23" t="b">
        <f t="shared" ca="1" si="37"/>
        <v>1</v>
      </c>
      <c r="M286" s="2" t="str">
        <f t="shared" ca="1" si="38"/>
        <v>Sénior</v>
      </c>
      <c r="N286" s="3">
        <f t="shared" ca="1" si="39"/>
        <v>0</v>
      </c>
      <c r="O286" s="3">
        <f t="shared" ca="1" si="40"/>
        <v>0</v>
      </c>
      <c r="P286" s="2" t="str">
        <f t="shared" si="41"/>
        <v>20169SG</v>
      </c>
      <c r="Q286" s="2" t="str">
        <f t="shared" si="42"/>
        <v>SCHOLLA GIOVANNI 20169</v>
      </c>
    </row>
    <row r="287" spans="1:17" x14ac:dyDescent="0.25">
      <c r="A287" s="2">
        <v>21143</v>
      </c>
      <c r="B287" s="2" t="s">
        <v>226</v>
      </c>
      <c r="C287" s="2" t="s">
        <v>118</v>
      </c>
      <c r="D287" s="2" t="s">
        <v>131</v>
      </c>
      <c r="E287" s="1">
        <v>19609</v>
      </c>
      <c r="F287" s="2" t="s">
        <v>612</v>
      </c>
      <c r="G287" s="2" t="s">
        <v>900</v>
      </c>
      <c r="H287" s="2">
        <v>77166</v>
      </c>
      <c r="I287" s="2" t="s">
        <v>1137</v>
      </c>
      <c r="J287" s="3">
        <v>4417</v>
      </c>
      <c r="K287" s="4">
        <f t="shared" ca="1" si="44"/>
        <v>66</v>
      </c>
      <c r="L287" s="23" t="b">
        <f t="shared" ca="1" si="37"/>
        <v>1</v>
      </c>
      <c r="M287" s="2" t="str">
        <f t="shared" ca="1" si="38"/>
        <v>Sénior</v>
      </c>
      <c r="N287" s="3">
        <f t="shared" ca="1" si="39"/>
        <v>0</v>
      </c>
      <c r="O287" s="3">
        <f t="shared" ca="1" si="40"/>
        <v>0</v>
      </c>
      <c r="P287" s="2" t="str">
        <f t="shared" si="41"/>
        <v>21143SJ</v>
      </c>
      <c r="Q287" s="2" t="str">
        <f t="shared" si="42"/>
        <v>SCOSSA-BAGGI JAMES 21143</v>
      </c>
    </row>
    <row r="288" spans="1:17" x14ac:dyDescent="0.25">
      <c r="A288" s="2">
        <v>10616</v>
      </c>
      <c r="B288" s="2" t="s">
        <v>392</v>
      </c>
      <c r="C288" s="2" t="s">
        <v>167</v>
      </c>
      <c r="D288" s="2" t="s">
        <v>131</v>
      </c>
      <c r="E288" s="1">
        <v>29413</v>
      </c>
      <c r="F288" s="2" t="s">
        <v>751</v>
      </c>
      <c r="G288" s="2" t="s">
        <v>1084</v>
      </c>
      <c r="H288" s="2">
        <v>77130</v>
      </c>
      <c r="I288" s="2" t="s">
        <v>1136</v>
      </c>
      <c r="J288" s="3">
        <v>2959</v>
      </c>
      <c r="K288" s="4">
        <f ca="1">DATEDIF(DateNaissance,TODAY()+1000,"y")</f>
        <v>42</v>
      </c>
      <c r="L288" s="23" t="b">
        <f t="shared" ca="1" si="37"/>
        <v>0</v>
      </c>
      <c r="M288" s="2" t="str">
        <f t="shared" ca="1" si="38"/>
        <v>---</v>
      </c>
      <c r="N288" s="3">
        <f t="shared" ca="1" si="39"/>
        <v>0</v>
      </c>
      <c r="O288" s="3">
        <f t="shared" ca="1" si="40"/>
        <v>0</v>
      </c>
      <c r="P288" s="2" t="str">
        <f t="shared" si="41"/>
        <v>10616SA</v>
      </c>
      <c r="Q288" s="2" t="str">
        <f t="shared" si="42"/>
        <v>SEDENIO AHMED 10616</v>
      </c>
    </row>
    <row r="289" spans="1:17" x14ac:dyDescent="0.25">
      <c r="A289" s="2">
        <v>24894</v>
      </c>
      <c r="B289" s="2" t="s">
        <v>298</v>
      </c>
      <c r="C289" s="2" t="s">
        <v>33</v>
      </c>
      <c r="D289" s="2" t="s">
        <v>86</v>
      </c>
      <c r="E289" s="1">
        <v>26162</v>
      </c>
      <c r="F289" s="2" t="s">
        <v>657</v>
      </c>
      <c r="G289" s="2" t="s">
        <v>960</v>
      </c>
      <c r="H289" s="2">
        <v>77600</v>
      </c>
      <c r="I289" s="2" t="s">
        <v>1137</v>
      </c>
      <c r="J289" s="3">
        <v>4309</v>
      </c>
      <c r="K289" s="4">
        <f t="shared" ref="K289:K298" ca="1" si="45">DATEDIF(DateNaissance,TODAY(),"y")</f>
        <v>48</v>
      </c>
      <c r="L289" s="23" t="b">
        <f t="shared" ca="1" si="37"/>
        <v>0</v>
      </c>
      <c r="M289" s="2" t="str">
        <f t="shared" ca="1" si="38"/>
        <v>---</v>
      </c>
      <c r="N289" s="3">
        <f t="shared" ca="1" si="39"/>
        <v>0</v>
      </c>
      <c r="O289" s="3">
        <f t="shared" ca="1" si="40"/>
        <v>0</v>
      </c>
      <c r="P289" s="2" t="str">
        <f t="shared" si="41"/>
        <v>24894SO</v>
      </c>
      <c r="Q289" s="2" t="str">
        <f t="shared" si="42"/>
        <v>SEGISSEMENT ORIANE 24894</v>
      </c>
    </row>
    <row r="290" spans="1:17" x14ac:dyDescent="0.25">
      <c r="A290" s="2">
        <v>24542</v>
      </c>
      <c r="B290" s="2" t="s">
        <v>352</v>
      </c>
      <c r="C290" s="2" t="s">
        <v>196</v>
      </c>
      <c r="D290" s="2" t="s">
        <v>131</v>
      </c>
      <c r="E290" s="1">
        <v>23516</v>
      </c>
      <c r="F290" s="2" t="s">
        <v>653</v>
      </c>
      <c r="G290" s="2" t="s">
        <v>955</v>
      </c>
      <c r="H290" s="2">
        <v>77450</v>
      </c>
      <c r="I290" s="2" t="s">
        <v>1136</v>
      </c>
      <c r="J290" s="3">
        <v>2830</v>
      </c>
      <c r="K290" s="4">
        <f t="shared" ca="1" si="45"/>
        <v>55</v>
      </c>
      <c r="L290" s="23" t="b">
        <f t="shared" ca="1" si="37"/>
        <v>1</v>
      </c>
      <c r="M290" s="2" t="str">
        <f t="shared" ca="1" si="38"/>
        <v>---</v>
      </c>
      <c r="N290" s="3">
        <f t="shared" ca="1" si="39"/>
        <v>0</v>
      </c>
      <c r="O290" s="3">
        <f t="shared" ca="1" si="40"/>
        <v>0</v>
      </c>
      <c r="P290" s="2" t="str">
        <f t="shared" si="41"/>
        <v>24542SN</v>
      </c>
      <c r="Q290" s="2" t="str">
        <f t="shared" si="42"/>
        <v>SEIZILLES DE MAZANCOURT NATHANAEL 24542</v>
      </c>
    </row>
    <row r="291" spans="1:17" x14ac:dyDescent="0.25">
      <c r="A291" s="2">
        <v>24740</v>
      </c>
      <c r="B291" s="2" t="s">
        <v>474</v>
      </c>
      <c r="C291" s="2" t="s">
        <v>32</v>
      </c>
      <c r="D291" s="2" t="s">
        <v>86</v>
      </c>
      <c r="E291" s="1">
        <v>25809</v>
      </c>
      <c r="F291" s="2" t="s">
        <v>655</v>
      </c>
      <c r="G291" s="2" t="s">
        <v>958</v>
      </c>
      <c r="H291" s="2">
        <v>77440</v>
      </c>
      <c r="I291" s="2" t="s">
        <v>1135</v>
      </c>
      <c r="J291" s="3">
        <v>1624</v>
      </c>
      <c r="K291" s="4">
        <f t="shared" ca="1" si="45"/>
        <v>49</v>
      </c>
      <c r="L291" s="23" t="b">
        <f t="shared" ca="1" si="37"/>
        <v>0</v>
      </c>
      <c r="M291" s="2" t="str">
        <f t="shared" ca="1" si="38"/>
        <v>---</v>
      </c>
      <c r="N291" s="3">
        <f t="shared" ca="1" si="39"/>
        <v>0</v>
      </c>
      <c r="O291" s="3">
        <f t="shared" ca="1" si="40"/>
        <v>0</v>
      </c>
      <c r="P291" s="2" t="str">
        <f t="shared" si="41"/>
        <v>24740SN</v>
      </c>
      <c r="Q291" s="2" t="str">
        <f t="shared" si="42"/>
        <v>SEROUILLE NORA 24740</v>
      </c>
    </row>
    <row r="292" spans="1:17" x14ac:dyDescent="0.25">
      <c r="A292" s="2">
        <v>32838</v>
      </c>
      <c r="B292" s="2" t="s">
        <v>474</v>
      </c>
      <c r="C292" s="2" t="s">
        <v>182</v>
      </c>
      <c r="D292" s="2" t="s">
        <v>131</v>
      </c>
      <c r="E292" s="1">
        <v>23329</v>
      </c>
      <c r="F292" s="2" t="s">
        <v>736</v>
      </c>
      <c r="G292" s="2" t="s">
        <v>1064</v>
      </c>
      <c r="H292" s="2">
        <v>77970</v>
      </c>
      <c r="I292" s="2" t="s">
        <v>1135</v>
      </c>
      <c r="J292" s="3">
        <v>1765</v>
      </c>
      <c r="K292" s="4">
        <f t="shared" ca="1" si="45"/>
        <v>56</v>
      </c>
      <c r="L292" s="23" t="b">
        <f t="shared" ca="1" si="37"/>
        <v>1</v>
      </c>
      <c r="M292" s="2" t="str">
        <f t="shared" ca="1" si="38"/>
        <v>---</v>
      </c>
      <c r="N292" s="3">
        <f t="shared" ca="1" si="39"/>
        <v>0</v>
      </c>
      <c r="O292" s="3">
        <f t="shared" ca="1" si="40"/>
        <v>0</v>
      </c>
      <c r="P292" s="2" t="str">
        <f t="shared" si="41"/>
        <v>32838SI</v>
      </c>
      <c r="Q292" s="2" t="str">
        <f t="shared" si="42"/>
        <v>SEROUILLE IBRAHIM 32838</v>
      </c>
    </row>
    <row r="293" spans="1:17" x14ac:dyDescent="0.25">
      <c r="A293" s="2">
        <v>13013</v>
      </c>
      <c r="B293" s="2" t="s">
        <v>369</v>
      </c>
      <c r="C293" s="2" t="s">
        <v>48</v>
      </c>
      <c r="D293" s="2" t="s">
        <v>86</v>
      </c>
      <c r="E293" s="1">
        <v>28366</v>
      </c>
      <c r="F293" s="2" t="s">
        <v>779</v>
      </c>
      <c r="G293" s="2" t="s">
        <v>1120</v>
      </c>
      <c r="H293" s="2">
        <v>77480</v>
      </c>
      <c r="I293" s="2" t="s">
        <v>1135</v>
      </c>
      <c r="J293" s="3">
        <v>1668</v>
      </c>
      <c r="K293" s="4">
        <f t="shared" ca="1" si="45"/>
        <v>42</v>
      </c>
      <c r="L293" s="23" t="b">
        <f t="shared" ca="1" si="37"/>
        <v>0</v>
      </c>
      <c r="M293" s="2" t="str">
        <f t="shared" ca="1" si="38"/>
        <v>---</v>
      </c>
      <c r="N293" s="3">
        <f t="shared" ca="1" si="39"/>
        <v>0</v>
      </c>
      <c r="O293" s="3">
        <f t="shared" ca="1" si="40"/>
        <v>0</v>
      </c>
      <c r="P293" s="2" t="str">
        <f t="shared" si="41"/>
        <v>13013SA</v>
      </c>
      <c r="Q293" s="2" t="str">
        <f t="shared" si="42"/>
        <v>SERVILY AURELIA 13013</v>
      </c>
    </row>
    <row r="294" spans="1:17" x14ac:dyDescent="0.25">
      <c r="A294" s="2">
        <v>27359</v>
      </c>
      <c r="B294" s="2" t="s">
        <v>277</v>
      </c>
      <c r="C294" s="2" t="s">
        <v>160</v>
      </c>
      <c r="D294" s="2" t="s">
        <v>131</v>
      </c>
      <c r="E294" s="1">
        <v>26315</v>
      </c>
      <c r="F294" s="2" t="s">
        <v>678</v>
      </c>
      <c r="G294" s="2" t="s">
        <v>986</v>
      </c>
      <c r="H294" s="2">
        <v>77139</v>
      </c>
      <c r="I294" s="2" t="s">
        <v>1136</v>
      </c>
      <c r="J294" s="3">
        <v>2563</v>
      </c>
      <c r="K294" s="4">
        <f t="shared" ca="1" si="45"/>
        <v>47</v>
      </c>
      <c r="L294" s="23" t="b">
        <f t="shared" ca="1" si="37"/>
        <v>0</v>
      </c>
      <c r="M294" s="2" t="str">
        <f t="shared" ca="1" si="38"/>
        <v>---</v>
      </c>
      <c r="N294" s="3">
        <f t="shared" ca="1" si="39"/>
        <v>0</v>
      </c>
      <c r="O294" s="3">
        <f t="shared" ca="1" si="40"/>
        <v>0</v>
      </c>
      <c r="P294" s="2" t="str">
        <f t="shared" si="41"/>
        <v>27359ST</v>
      </c>
      <c r="Q294" s="2" t="str">
        <f t="shared" si="42"/>
        <v>SEYDOUX FORNIER DE CLAUSONNE THIERRY 27359</v>
      </c>
    </row>
    <row r="295" spans="1:17" x14ac:dyDescent="0.25">
      <c r="A295" s="2">
        <v>31168</v>
      </c>
      <c r="B295" s="2" t="s">
        <v>385</v>
      </c>
      <c r="C295" s="2" t="s">
        <v>16</v>
      </c>
      <c r="D295" s="2" t="s">
        <v>86</v>
      </c>
      <c r="E295" s="1">
        <v>19885</v>
      </c>
      <c r="F295" s="2" t="s">
        <v>718</v>
      </c>
      <c r="G295" s="2" t="s">
        <v>1039</v>
      </c>
      <c r="H295" s="2">
        <v>77760</v>
      </c>
      <c r="I295" s="2" t="s">
        <v>1135</v>
      </c>
      <c r="J295" s="3">
        <v>1861</v>
      </c>
      <c r="K295" s="4">
        <f t="shared" ca="1" si="45"/>
        <v>65</v>
      </c>
      <c r="L295" s="23" t="b">
        <f t="shared" ca="1" si="37"/>
        <v>1</v>
      </c>
      <c r="M295" s="2" t="str">
        <f t="shared" ca="1" si="38"/>
        <v>Sénior</v>
      </c>
      <c r="N295" s="3">
        <f t="shared" ca="1" si="39"/>
        <v>186.10000000000002</v>
      </c>
      <c r="O295" s="3">
        <f t="shared" ca="1" si="40"/>
        <v>186.10000000000002</v>
      </c>
      <c r="P295" s="2" t="str">
        <f t="shared" si="41"/>
        <v>31168SF</v>
      </c>
      <c r="Q295" s="2" t="str">
        <f t="shared" si="42"/>
        <v>SFARTI FARAH 31168</v>
      </c>
    </row>
    <row r="296" spans="1:17" x14ac:dyDescent="0.25">
      <c r="A296" s="2">
        <v>22879</v>
      </c>
      <c r="B296" s="2" t="s">
        <v>235</v>
      </c>
      <c r="C296" s="2" t="s">
        <v>85</v>
      </c>
      <c r="D296" s="2" t="s">
        <v>86</v>
      </c>
      <c r="E296" s="1">
        <v>21071</v>
      </c>
      <c r="F296" s="2" t="s">
        <v>608</v>
      </c>
      <c r="G296" s="2" t="s">
        <v>928</v>
      </c>
      <c r="H296" s="2">
        <v>77840</v>
      </c>
      <c r="I296" s="2" t="s">
        <v>1135</v>
      </c>
      <c r="J296" s="3">
        <v>1669</v>
      </c>
      <c r="K296" s="4">
        <f t="shared" ca="1" si="45"/>
        <v>62</v>
      </c>
      <c r="L296" s="23" t="b">
        <f t="shared" ca="1" si="37"/>
        <v>1</v>
      </c>
      <c r="M296" s="2" t="str">
        <f t="shared" ca="1" si="38"/>
        <v>Sénior</v>
      </c>
      <c r="N296" s="3">
        <f t="shared" ca="1" si="39"/>
        <v>166.9</v>
      </c>
      <c r="O296" s="3">
        <f t="shared" ca="1" si="40"/>
        <v>166.9</v>
      </c>
      <c r="P296" s="2" t="str">
        <f t="shared" si="41"/>
        <v>22879SL</v>
      </c>
      <c r="Q296" s="2" t="str">
        <f t="shared" si="42"/>
        <v>SINCET LAURENCE 22879</v>
      </c>
    </row>
    <row r="297" spans="1:17" x14ac:dyDescent="0.25">
      <c r="A297" s="2">
        <v>30399</v>
      </c>
      <c r="B297" s="2" t="s">
        <v>325</v>
      </c>
      <c r="C297" s="2" t="s">
        <v>85</v>
      </c>
      <c r="D297" s="2" t="s">
        <v>86</v>
      </c>
      <c r="E297" s="1">
        <v>24606</v>
      </c>
      <c r="F297" s="2" t="s">
        <v>713</v>
      </c>
      <c r="G297" s="2" t="s">
        <v>1029</v>
      </c>
      <c r="H297" s="2">
        <v>77720</v>
      </c>
      <c r="I297" s="2" t="s">
        <v>1136</v>
      </c>
      <c r="J297" s="3">
        <v>2635</v>
      </c>
      <c r="K297" s="4">
        <f t="shared" ca="1" si="45"/>
        <v>52</v>
      </c>
      <c r="L297" s="23" t="b">
        <f t="shared" ca="1" si="37"/>
        <v>1</v>
      </c>
      <c r="M297" s="2" t="str">
        <f t="shared" ca="1" si="38"/>
        <v>---</v>
      </c>
      <c r="N297" s="3">
        <f t="shared" ca="1" si="39"/>
        <v>0</v>
      </c>
      <c r="O297" s="3">
        <f t="shared" ca="1" si="40"/>
        <v>0</v>
      </c>
      <c r="P297" s="2" t="str">
        <f t="shared" si="41"/>
        <v>30399SL</v>
      </c>
      <c r="Q297" s="2" t="str">
        <f t="shared" si="42"/>
        <v>SOMMADE LAURENCE 30399</v>
      </c>
    </row>
    <row r="298" spans="1:17" x14ac:dyDescent="0.25">
      <c r="A298" s="2">
        <v>16657</v>
      </c>
      <c r="B298" s="2" t="s">
        <v>414</v>
      </c>
      <c r="C298" s="2" t="s">
        <v>62</v>
      </c>
      <c r="D298" s="2" t="s">
        <v>86</v>
      </c>
      <c r="E298" s="1">
        <v>27569</v>
      </c>
      <c r="F298" s="2" t="s">
        <v>557</v>
      </c>
      <c r="G298" s="2" t="s">
        <v>832</v>
      </c>
      <c r="H298" s="2">
        <v>77169</v>
      </c>
      <c r="I298" s="2" t="s">
        <v>1136</v>
      </c>
      <c r="J298" s="3">
        <v>2742</v>
      </c>
      <c r="K298" s="4">
        <f t="shared" ca="1" si="45"/>
        <v>44</v>
      </c>
      <c r="L298" s="23" t="b">
        <f t="shared" ca="1" si="37"/>
        <v>0</v>
      </c>
      <c r="M298" s="2" t="str">
        <f t="shared" ca="1" si="38"/>
        <v>---</v>
      </c>
      <c r="N298" s="3">
        <f t="shared" ca="1" si="39"/>
        <v>0</v>
      </c>
      <c r="O298" s="3">
        <f t="shared" ca="1" si="40"/>
        <v>0</v>
      </c>
      <c r="P298" s="2" t="str">
        <f t="shared" si="41"/>
        <v>16657SC</v>
      </c>
      <c r="Q298" s="2" t="str">
        <f t="shared" si="42"/>
        <v>SOMMERAUER CORALINE 16657</v>
      </c>
    </row>
    <row r="299" spans="1:17" x14ac:dyDescent="0.25">
      <c r="A299" s="2">
        <v>29816</v>
      </c>
      <c r="B299" s="2" t="s">
        <v>283</v>
      </c>
      <c r="C299" s="2" t="s">
        <v>145</v>
      </c>
      <c r="D299" s="2" t="s">
        <v>131</v>
      </c>
      <c r="E299" s="1">
        <v>31650</v>
      </c>
      <c r="F299" s="2" t="s">
        <v>523</v>
      </c>
      <c r="G299" s="2" t="s">
        <v>1021</v>
      </c>
      <c r="H299" s="2">
        <v>77122</v>
      </c>
      <c r="I299" s="2" t="s">
        <v>1137</v>
      </c>
      <c r="J299" s="3">
        <v>3347</v>
      </c>
      <c r="K299" s="4">
        <f ca="1">DATEDIF(DateNaissance,TODAY()+1000,"y")</f>
        <v>35</v>
      </c>
      <c r="L299" s="23" t="b">
        <f t="shared" ca="1" si="37"/>
        <v>0</v>
      </c>
      <c r="M299" s="2" t="str">
        <f t="shared" ca="1" si="38"/>
        <v>---</v>
      </c>
      <c r="N299" s="3">
        <f t="shared" ca="1" si="39"/>
        <v>0</v>
      </c>
      <c r="O299" s="3">
        <f t="shared" ca="1" si="40"/>
        <v>0</v>
      </c>
      <c r="P299" s="2" t="str">
        <f t="shared" si="41"/>
        <v>29816SP</v>
      </c>
      <c r="Q299" s="2" t="str">
        <f t="shared" si="42"/>
        <v>SORKINE PIERRE-LOUIS 29816</v>
      </c>
    </row>
    <row r="300" spans="1:17" x14ac:dyDescent="0.25">
      <c r="A300" s="2">
        <v>10999</v>
      </c>
      <c r="B300" s="2" t="s">
        <v>480</v>
      </c>
      <c r="C300" s="2" t="s">
        <v>168</v>
      </c>
      <c r="D300" s="2" t="s">
        <v>131</v>
      </c>
      <c r="E300" s="1">
        <v>30324</v>
      </c>
      <c r="F300" s="2" t="s">
        <v>757</v>
      </c>
      <c r="G300" s="2" t="s">
        <v>1090</v>
      </c>
      <c r="H300" s="2">
        <v>77710</v>
      </c>
      <c r="I300" s="2" t="s">
        <v>1136</v>
      </c>
      <c r="J300" s="3">
        <v>2918</v>
      </c>
      <c r="K300" s="4">
        <f ca="1">DATEDIF(DateNaissance,TODAY()+1000,"y")</f>
        <v>39</v>
      </c>
      <c r="L300" s="23" t="b">
        <f t="shared" ca="1" si="37"/>
        <v>0</v>
      </c>
      <c r="M300" s="2" t="str">
        <f t="shared" ca="1" si="38"/>
        <v>---</v>
      </c>
      <c r="N300" s="3">
        <f t="shared" ca="1" si="39"/>
        <v>0</v>
      </c>
      <c r="O300" s="3">
        <f t="shared" ca="1" si="40"/>
        <v>0</v>
      </c>
      <c r="P300" s="2" t="str">
        <f t="shared" si="41"/>
        <v>10999SA</v>
      </c>
      <c r="Q300" s="2" t="str">
        <f t="shared" si="42"/>
        <v>SOUMARMONT ALBAN 10999</v>
      </c>
    </row>
    <row r="301" spans="1:17" x14ac:dyDescent="0.25">
      <c r="A301" s="2">
        <v>32997</v>
      </c>
      <c r="B301" s="2" t="s">
        <v>480</v>
      </c>
      <c r="C301" s="2" t="s">
        <v>69</v>
      </c>
      <c r="D301" s="2" t="s">
        <v>86</v>
      </c>
      <c r="E301" s="1">
        <v>22750</v>
      </c>
      <c r="F301" s="2" t="s">
        <v>522</v>
      </c>
      <c r="G301" s="2" t="s">
        <v>1066</v>
      </c>
      <c r="H301" s="2">
        <v>77930</v>
      </c>
      <c r="I301" s="2" t="s">
        <v>1136</v>
      </c>
      <c r="J301" s="3">
        <v>2150</v>
      </c>
      <c r="K301" s="4">
        <f t="shared" ref="K301:K311" ca="1" si="46">DATEDIF(DateNaissance,TODAY(),"y")</f>
        <v>57</v>
      </c>
      <c r="L301" s="23" t="b">
        <f t="shared" ca="1" si="37"/>
        <v>1</v>
      </c>
      <c r="M301" s="2" t="str">
        <f t="shared" ca="1" si="38"/>
        <v>---</v>
      </c>
      <c r="N301" s="3">
        <f t="shared" ca="1" si="39"/>
        <v>0</v>
      </c>
      <c r="O301" s="3">
        <f t="shared" ca="1" si="40"/>
        <v>0</v>
      </c>
      <c r="P301" s="2" t="str">
        <f t="shared" si="41"/>
        <v>32997SD</v>
      </c>
      <c r="Q301" s="2" t="str">
        <f t="shared" si="42"/>
        <v>SOUMARMONT DOROTHEE 32997</v>
      </c>
    </row>
    <row r="302" spans="1:17" x14ac:dyDescent="0.25">
      <c r="A302" s="2">
        <v>14288</v>
      </c>
      <c r="B302" s="2" t="s">
        <v>308</v>
      </c>
      <c r="C302" s="2" t="s">
        <v>91</v>
      </c>
      <c r="D302" s="2" t="s">
        <v>86</v>
      </c>
      <c r="E302" s="1">
        <v>20369</v>
      </c>
      <c r="F302" s="2" t="s">
        <v>533</v>
      </c>
      <c r="G302" s="2" t="s">
        <v>798</v>
      </c>
      <c r="H302" s="2">
        <v>77120</v>
      </c>
      <c r="I302" s="2" t="s">
        <v>1135</v>
      </c>
      <c r="J302" s="3">
        <v>1788</v>
      </c>
      <c r="K302" s="4">
        <f t="shared" ca="1" si="46"/>
        <v>64</v>
      </c>
      <c r="L302" s="23" t="b">
        <f t="shared" ca="1" si="37"/>
        <v>1</v>
      </c>
      <c r="M302" s="2" t="str">
        <f t="shared" ca="1" si="38"/>
        <v>Sénior</v>
      </c>
      <c r="N302" s="3">
        <f t="shared" ca="1" si="39"/>
        <v>178.8</v>
      </c>
      <c r="O302" s="3">
        <f t="shared" ca="1" si="40"/>
        <v>178.8</v>
      </c>
      <c r="P302" s="2" t="str">
        <f t="shared" si="41"/>
        <v>14288SB</v>
      </c>
      <c r="Q302" s="2" t="str">
        <f t="shared" si="42"/>
        <v>SOUVIGNES BORIS 14288</v>
      </c>
    </row>
    <row r="303" spans="1:17" x14ac:dyDescent="0.25">
      <c r="A303" s="2">
        <v>26332</v>
      </c>
      <c r="B303" s="2" t="s">
        <v>313</v>
      </c>
      <c r="C303" s="2" t="s">
        <v>203</v>
      </c>
      <c r="D303" s="2" t="s">
        <v>131</v>
      </c>
      <c r="E303" s="1">
        <v>25493</v>
      </c>
      <c r="F303" s="2" t="s">
        <v>675</v>
      </c>
      <c r="G303" s="2" t="s">
        <v>983</v>
      </c>
      <c r="H303" s="2">
        <v>77650</v>
      </c>
      <c r="I303" s="2" t="s">
        <v>1137</v>
      </c>
      <c r="J303" s="3">
        <v>4045</v>
      </c>
      <c r="K303" s="4">
        <f t="shared" ca="1" si="46"/>
        <v>50</v>
      </c>
      <c r="L303" s="23" t="b">
        <f t="shared" ca="1" si="37"/>
        <v>0</v>
      </c>
      <c r="M303" s="2" t="str">
        <f t="shared" ca="1" si="38"/>
        <v>---</v>
      </c>
      <c r="N303" s="3">
        <f t="shared" ca="1" si="39"/>
        <v>0</v>
      </c>
      <c r="O303" s="3">
        <f t="shared" ca="1" si="40"/>
        <v>0</v>
      </c>
      <c r="P303" s="2" t="str">
        <f t="shared" si="41"/>
        <v>26332SS</v>
      </c>
      <c r="Q303" s="2" t="str">
        <f t="shared" si="42"/>
        <v>STENZER SAMY 26332</v>
      </c>
    </row>
    <row r="304" spans="1:17" x14ac:dyDescent="0.25">
      <c r="A304" s="2">
        <v>26871</v>
      </c>
      <c r="B304" s="2" t="s">
        <v>505</v>
      </c>
      <c r="C304" s="2" t="s">
        <v>157</v>
      </c>
      <c r="D304" s="2" t="s">
        <v>131</v>
      </c>
      <c r="E304" s="1">
        <v>21884</v>
      </c>
      <c r="F304" s="2" t="s">
        <v>784</v>
      </c>
      <c r="G304" s="2" t="s">
        <v>1127</v>
      </c>
      <c r="H304" s="2">
        <v>77560</v>
      </c>
      <c r="I304" s="2" t="s">
        <v>1135</v>
      </c>
      <c r="J304" s="3">
        <v>1758</v>
      </c>
      <c r="K304" s="4">
        <f t="shared" ca="1" si="46"/>
        <v>59</v>
      </c>
      <c r="L304" s="23" t="b">
        <f t="shared" ca="1" si="37"/>
        <v>1</v>
      </c>
      <c r="M304" s="2" t="str">
        <f t="shared" ca="1" si="38"/>
        <v>---</v>
      </c>
      <c r="N304" s="3">
        <f t="shared" ca="1" si="39"/>
        <v>0</v>
      </c>
      <c r="O304" s="3">
        <f t="shared" ca="1" si="40"/>
        <v>0</v>
      </c>
      <c r="P304" s="2" t="str">
        <f t="shared" si="41"/>
        <v>26871SS</v>
      </c>
      <c r="Q304" s="2" t="str">
        <f t="shared" si="42"/>
        <v>SUPOT STEPHEN 26871</v>
      </c>
    </row>
    <row r="305" spans="1:17" x14ac:dyDescent="0.25">
      <c r="A305" s="2">
        <v>18525</v>
      </c>
      <c r="B305" s="2" t="s">
        <v>229</v>
      </c>
      <c r="C305" s="2" t="s">
        <v>103</v>
      </c>
      <c r="D305" s="2" t="s">
        <v>131</v>
      </c>
      <c r="E305" s="1">
        <v>22183</v>
      </c>
      <c r="F305" s="2" t="s">
        <v>517</v>
      </c>
      <c r="G305" s="2" t="s">
        <v>860</v>
      </c>
      <c r="H305" s="2">
        <v>77560</v>
      </c>
      <c r="I305" s="2" t="s">
        <v>1137</v>
      </c>
      <c r="J305" s="3">
        <v>4022</v>
      </c>
      <c r="K305" s="4">
        <f t="shared" ca="1" si="46"/>
        <v>59</v>
      </c>
      <c r="L305" s="23" t="b">
        <f t="shared" ca="1" si="37"/>
        <v>1</v>
      </c>
      <c r="M305" s="2" t="str">
        <f t="shared" ca="1" si="38"/>
        <v>---</v>
      </c>
      <c r="N305" s="3">
        <f t="shared" ca="1" si="39"/>
        <v>0</v>
      </c>
      <c r="O305" s="3">
        <f t="shared" ca="1" si="40"/>
        <v>0</v>
      </c>
      <c r="P305" s="2" t="str">
        <f t="shared" si="41"/>
        <v>18525SE</v>
      </c>
      <c r="Q305" s="2" t="str">
        <f t="shared" si="42"/>
        <v>SYMARD EDDY 18525</v>
      </c>
    </row>
    <row r="306" spans="1:17" x14ac:dyDescent="0.25">
      <c r="A306" s="2">
        <v>17163</v>
      </c>
      <c r="B306" s="2" t="s">
        <v>309</v>
      </c>
      <c r="C306" s="2" t="s">
        <v>98</v>
      </c>
      <c r="D306" s="2" t="s">
        <v>86</v>
      </c>
      <c r="E306" s="1">
        <v>25923</v>
      </c>
      <c r="F306" s="2" t="s">
        <v>565</v>
      </c>
      <c r="G306" s="2" t="s">
        <v>840</v>
      </c>
      <c r="H306" s="2">
        <v>77173</v>
      </c>
      <c r="I306" s="2" t="s">
        <v>1135</v>
      </c>
      <c r="J306" s="3">
        <v>1994</v>
      </c>
      <c r="K306" s="4">
        <f t="shared" ca="1" si="46"/>
        <v>48</v>
      </c>
      <c r="L306" s="23" t="b">
        <f t="shared" ca="1" si="37"/>
        <v>0</v>
      </c>
      <c r="M306" s="2" t="str">
        <f t="shared" ca="1" si="38"/>
        <v>---</v>
      </c>
      <c r="N306" s="3">
        <f t="shared" ca="1" si="39"/>
        <v>0</v>
      </c>
      <c r="O306" s="3">
        <f t="shared" ca="1" si="40"/>
        <v>0</v>
      </c>
      <c r="P306" s="2" t="str">
        <f t="shared" si="41"/>
        <v>17163TC</v>
      </c>
      <c r="Q306" s="2" t="str">
        <f t="shared" si="42"/>
        <v>TACHNOFF CYRILLE 17163</v>
      </c>
    </row>
    <row r="307" spans="1:17" x14ac:dyDescent="0.25">
      <c r="A307" s="2">
        <v>24073</v>
      </c>
      <c r="B307" s="2" t="s">
        <v>497</v>
      </c>
      <c r="C307" s="2" t="s">
        <v>29</v>
      </c>
      <c r="D307" s="2" t="s">
        <v>86</v>
      </c>
      <c r="E307" s="1">
        <v>23342</v>
      </c>
      <c r="F307" s="2" t="s">
        <v>648</v>
      </c>
      <c r="G307" s="2" t="s">
        <v>947</v>
      </c>
      <c r="H307" s="2">
        <v>77580</v>
      </c>
      <c r="I307" s="2" t="s">
        <v>1136</v>
      </c>
      <c r="J307" s="3">
        <v>2744</v>
      </c>
      <c r="K307" s="4">
        <f t="shared" ca="1" si="46"/>
        <v>55</v>
      </c>
      <c r="L307" s="23" t="b">
        <f t="shared" ca="1" si="37"/>
        <v>1</v>
      </c>
      <c r="M307" s="2" t="str">
        <f t="shared" ca="1" si="38"/>
        <v>---</v>
      </c>
      <c r="N307" s="3">
        <f t="shared" ca="1" si="39"/>
        <v>0</v>
      </c>
      <c r="O307" s="3">
        <f t="shared" ca="1" si="40"/>
        <v>0</v>
      </c>
      <c r="P307" s="2" t="str">
        <f t="shared" si="41"/>
        <v>24073TM</v>
      </c>
      <c r="Q307" s="2" t="str">
        <f t="shared" si="42"/>
        <v>TALLONNIER MELINA 24073</v>
      </c>
    </row>
    <row r="308" spans="1:17" x14ac:dyDescent="0.25">
      <c r="A308" s="2">
        <v>28488</v>
      </c>
      <c r="B308" s="2" t="s">
        <v>497</v>
      </c>
      <c r="C308" s="2" t="s">
        <v>164</v>
      </c>
      <c r="D308" s="2" t="s">
        <v>131</v>
      </c>
      <c r="E308" s="1">
        <v>28797</v>
      </c>
      <c r="F308" s="2" t="s">
        <v>692</v>
      </c>
      <c r="G308" s="2" t="s">
        <v>1003</v>
      </c>
      <c r="H308" s="2">
        <v>77990</v>
      </c>
      <c r="I308" s="2" t="s">
        <v>1135</v>
      </c>
      <c r="J308" s="3">
        <v>1857</v>
      </c>
      <c r="K308" s="4">
        <f t="shared" ca="1" si="46"/>
        <v>41</v>
      </c>
      <c r="L308" s="23" t="b">
        <f t="shared" ca="1" si="37"/>
        <v>0</v>
      </c>
      <c r="M308" s="2" t="str">
        <f t="shared" ca="1" si="38"/>
        <v>---</v>
      </c>
      <c r="N308" s="3">
        <f t="shared" ca="1" si="39"/>
        <v>0</v>
      </c>
      <c r="O308" s="3">
        <f t="shared" ca="1" si="40"/>
        <v>0</v>
      </c>
      <c r="P308" s="2" t="str">
        <f t="shared" si="41"/>
        <v>28488TY</v>
      </c>
      <c r="Q308" s="2" t="str">
        <f t="shared" si="42"/>
        <v>TALLONNIER YOAN 28488</v>
      </c>
    </row>
    <row r="309" spans="1:17" x14ac:dyDescent="0.25">
      <c r="A309" s="2">
        <v>31088</v>
      </c>
      <c r="B309" s="2" t="s">
        <v>381</v>
      </c>
      <c r="C309" s="2" t="s">
        <v>64</v>
      </c>
      <c r="D309" s="2" t="s">
        <v>86</v>
      </c>
      <c r="E309" s="1">
        <v>21342</v>
      </c>
      <c r="F309" s="2" t="s">
        <v>717</v>
      </c>
      <c r="G309" s="2" t="s">
        <v>1038</v>
      </c>
      <c r="H309" s="2">
        <v>77370</v>
      </c>
      <c r="I309" s="2" t="s">
        <v>1137</v>
      </c>
      <c r="J309" s="3">
        <v>3503</v>
      </c>
      <c r="K309" s="4">
        <f t="shared" ca="1" si="46"/>
        <v>61</v>
      </c>
      <c r="L309" s="23" t="b">
        <f t="shared" ca="1" si="37"/>
        <v>1</v>
      </c>
      <c r="M309" s="2" t="str">
        <f t="shared" ca="1" si="38"/>
        <v>Sénior</v>
      </c>
      <c r="N309" s="3">
        <f t="shared" ca="1" si="39"/>
        <v>350.3</v>
      </c>
      <c r="O309" s="3">
        <f t="shared" ca="1" si="40"/>
        <v>700.6</v>
      </c>
      <c r="P309" s="2" t="str">
        <f t="shared" si="41"/>
        <v>31088TC</v>
      </c>
      <c r="Q309" s="2" t="str">
        <f t="shared" si="42"/>
        <v>TANNIERRE CYRIELLE 31088</v>
      </c>
    </row>
    <row r="310" spans="1:17" x14ac:dyDescent="0.25">
      <c r="A310" s="2">
        <v>20220</v>
      </c>
      <c r="B310" s="2" t="s">
        <v>465</v>
      </c>
      <c r="C310" s="2" t="s">
        <v>113</v>
      </c>
      <c r="D310" s="2" t="s">
        <v>131</v>
      </c>
      <c r="E310" s="1">
        <v>27605</v>
      </c>
      <c r="F310" s="2" t="s">
        <v>599</v>
      </c>
      <c r="G310" s="2" t="s">
        <v>886</v>
      </c>
      <c r="H310" s="2">
        <v>77130</v>
      </c>
      <c r="I310" s="2" t="s">
        <v>1137</v>
      </c>
      <c r="J310" s="3">
        <v>3219</v>
      </c>
      <c r="K310" s="4">
        <f t="shared" ca="1" si="46"/>
        <v>44</v>
      </c>
      <c r="L310" s="23" t="b">
        <f t="shared" ca="1" si="37"/>
        <v>0</v>
      </c>
      <c r="M310" s="2" t="str">
        <f t="shared" ca="1" si="38"/>
        <v>---</v>
      </c>
      <c r="N310" s="3">
        <f t="shared" ca="1" si="39"/>
        <v>0</v>
      </c>
      <c r="O310" s="3">
        <f t="shared" ca="1" si="40"/>
        <v>0</v>
      </c>
      <c r="P310" s="2" t="str">
        <f t="shared" si="41"/>
        <v>20220TG</v>
      </c>
      <c r="Q310" s="2" t="str">
        <f t="shared" si="42"/>
        <v>TAURILLEC GWENAEL 20220</v>
      </c>
    </row>
    <row r="311" spans="1:17" x14ac:dyDescent="0.25">
      <c r="A311" s="2">
        <v>32313</v>
      </c>
      <c r="B311" s="2" t="s">
        <v>465</v>
      </c>
      <c r="C311" s="2" t="s">
        <v>126</v>
      </c>
      <c r="D311" s="2" t="s">
        <v>131</v>
      </c>
      <c r="E311" s="1">
        <v>22175</v>
      </c>
      <c r="F311" s="2" t="s">
        <v>523</v>
      </c>
      <c r="G311" s="2" t="s">
        <v>1057</v>
      </c>
      <c r="H311" s="2">
        <v>77280</v>
      </c>
      <c r="I311" s="2" t="s">
        <v>1135</v>
      </c>
      <c r="J311" s="3">
        <v>1991</v>
      </c>
      <c r="K311" s="4">
        <f t="shared" ca="1" si="46"/>
        <v>59</v>
      </c>
      <c r="L311" s="23" t="b">
        <f t="shared" ca="1" si="37"/>
        <v>1</v>
      </c>
      <c r="M311" s="2" t="str">
        <f t="shared" ca="1" si="38"/>
        <v>---</v>
      </c>
      <c r="N311" s="3">
        <f t="shared" ca="1" si="39"/>
        <v>0</v>
      </c>
      <c r="O311" s="3">
        <f t="shared" ca="1" si="40"/>
        <v>0</v>
      </c>
      <c r="P311" s="2" t="str">
        <f t="shared" si="41"/>
        <v>32313TJ</v>
      </c>
      <c r="Q311" s="2" t="str">
        <f t="shared" si="42"/>
        <v>TAURILLEC JOFFREY 32313</v>
      </c>
    </row>
    <row r="312" spans="1:17" x14ac:dyDescent="0.25">
      <c r="A312" s="2">
        <v>30754</v>
      </c>
      <c r="B312" s="2" t="s">
        <v>346</v>
      </c>
      <c r="C312" s="2" t="s">
        <v>175</v>
      </c>
      <c r="D312" s="2" t="s">
        <v>131</v>
      </c>
      <c r="E312" s="1">
        <v>30325</v>
      </c>
      <c r="F312" s="2" t="s">
        <v>526</v>
      </c>
      <c r="G312" s="2" t="s">
        <v>1034</v>
      </c>
      <c r="H312" s="2">
        <v>77230</v>
      </c>
      <c r="I312" s="2" t="s">
        <v>1136</v>
      </c>
      <c r="J312" s="3">
        <v>2638</v>
      </c>
      <c r="K312" s="4">
        <f ca="1">DATEDIF(DateNaissance,TODAY()+1000,"y")</f>
        <v>39</v>
      </c>
      <c r="L312" s="23" t="b">
        <f t="shared" ca="1" si="37"/>
        <v>0</v>
      </c>
      <c r="M312" s="2" t="str">
        <f t="shared" ca="1" si="38"/>
        <v>---</v>
      </c>
      <c r="N312" s="3">
        <f t="shared" ca="1" si="39"/>
        <v>0</v>
      </c>
      <c r="O312" s="3">
        <f t="shared" ca="1" si="40"/>
        <v>0</v>
      </c>
      <c r="P312" s="2" t="str">
        <f t="shared" si="41"/>
        <v>30754TB</v>
      </c>
      <c r="Q312" s="2" t="str">
        <f t="shared" si="42"/>
        <v>THOMMERELLE BILAL 30754</v>
      </c>
    </row>
    <row r="313" spans="1:17" x14ac:dyDescent="0.25">
      <c r="A313" s="2">
        <v>14547</v>
      </c>
      <c r="B313" s="2" t="s">
        <v>265</v>
      </c>
      <c r="C313" s="2" t="s">
        <v>92</v>
      </c>
      <c r="D313" s="2" t="s">
        <v>86</v>
      </c>
      <c r="E313" s="1">
        <v>23474</v>
      </c>
      <c r="F313" s="2" t="s">
        <v>535</v>
      </c>
      <c r="G313" s="2" t="s">
        <v>802</v>
      </c>
      <c r="H313" s="2">
        <v>77144</v>
      </c>
      <c r="I313" s="2" t="s">
        <v>1136</v>
      </c>
      <c r="J313" s="3">
        <v>2690</v>
      </c>
      <c r="K313" s="4">
        <f ca="1">DATEDIF(DateNaissance,TODAY(),"y")</f>
        <v>55</v>
      </c>
      <c r="L313" s="23" t="b">
        <f t="shared" ca="1" si="37"/>
        <v>1</v>
      </c>
      <c r="M313" s="2" t="str">
        <f t="shared" ca="1" si="38"/>
        <v>---</v>
      </c>
      <c r="N313" s="3">
        <f t="shared" ca="1" si="39"/>
        <v>0</v>
      </c>
      <c r="O313" s="3">
        <f t="shared" ca="1" si="40"/>
        <v>0</v>
      </c>
      <c r="P313" s="2" t="str">
        <f t="shared" si="41"/>
        <v>14547TB</v>
      </c>
      <c r="Q313" s="2" t="str">
        <f t="shared" si="42"/>
        <v>THOUMSAINT BRANDON 14547</v>
      </c>
    </row>
    <row r="314" spans="1:17" x14ac:dyDescent="0.25">
      <c r="A314" s="2">
        <v>17800</v>
      </c>
      <c r="B314" s="2" t="s">
        <v>420</v>
      </c>
      <c r="C314" s="2" t="s">
        <v>101</v>
      </c>
      <c r="D314" s="2" t="s">
        <v>131</v>
      </c>
      <c r="E314" s="1">
        <v>31813</v>
      </c>
      <c r="F314" s="2" t="s">
        <v>573</v>
      </c>
      <c r="G314" s="2" t="s">
        <v>850</v>
      </c>
      <c r="H314" s="2">
        <v>77600</v>
      </c>
      <c r="I314" s="2" t="s">
        <v>1137</v>
      </c>
      <c r="J314" s="3">
        <v>3321</v>
      </c>
      <c r="K314" s="4">
        <f ca="1">DATEDIF(DateNaissance,TODAY()+1000,"y")</f>
        <v>35</v>
      </c>
      <c r="L314" s="23" t="b">
        <f t="shared" ca="1" si="37"/>
        <v>0</v>
      </c>
      <c r="M314" s="2" t="str">
        <f t="shared" ca="1" si="38"/>
        <v>---</v>
      </c>
      <c r="N314" s="3">
        <f t="shared" ca="1" si="39"/>
        <v>0</v>
      </c>
      <c r="O314" s="3">
        <f t="shared" ca="1" si="40"/>
        <v>0</v>
      </c>
      <c r="P314" s="2" t="str">
        <f t="shared" si="41"/>
        <v>17800TD</v>
      </c>
      <c r="Q314" s="2" t="str">
        <f t="shared" si="42"/>
        <v>TOBER DOMINIQUE 17800</v>
      </c>
    </row>
    <row r="315" spans="1:17" x14ac:dyDescent="0.25">
      <c r="A315" s="2">
        <v>25122</v>
      </c>
      <c r="B315" s="2" t="s">
        <v>260</v>
      </c>
      <c r="C315" s="2" t="s">
        <v>144</v>
      </c>
      <c r="D315" s="2" t="s">
        <v>131</v>
      </c>
      <c r="E315" s="1">
        <v>22211</v>
      </c>
      <c r="F315" s="2" t="s">
        <v>523</v>
      </c>
      <c r="G315" s="2" t="s">
        <v>964</v>
      </c>
      <c r="H315" s="2">
        <v>77230</v>
      </c>
      <c r="I315" s="2" t="s">
        <v>1135</v>
      </c>
      <c r="J315" s="3">
        <v>1884</v>
      </c>
      <c r="K315" s="4">
        <f t="shared" ref="K315:K326" ca="1" si="47">DATEDIF(DateNaissance,TODAY(),"y")</f>
        <v>59</v>
      </c>
      <c r="L315" s="23" t="b">
        <f t="shared" ca="1" si="37"/>
        <v>1</v>
      </c>
      <c r="M315" s="2" t="str">
        <f t="shared" ca="1" si="38"/>
        <v>---</v>
      </c>
      <c r="N315" s="3">
        <f t="shared" ca="1" si="39"/>
        <v>0</v>
      </c>
      <c r="O315" s="3">
        <f t="shared" ca="1" si="40"/>
        <v>0</v>
      </c>
      <c r="P315" s="2" t="str">
        <f t="shared" si="41"/>
        <v>25122TP</v>
      </c>
      <c r="Q315" s="2" t="str">
        <f t="shared" si="42"/>
        <v>TOURNARDRE PATRICK 25122</v>
      </c>
    </row>
    <row r="316" spans="1:17" x14ac:dyDescent="0.25">
      <c r="A316" s="2">
        <v>30343</v>
      </c>
      <c r="B316" s="2" t="s">
        <v>318</v>
      </c>
      <c r="C316" s="2" t="s">
        <v>20</v>
      </c>
      <c r="D316" s="2" t="s">
        <v>86</v>
      </c>
      <c r="E316" s="1">
        <v>19297</v>
      </c>
      <c r="F316" s="2" t="s">
        <v>712</v>
      </c>
      <c r="G316" s="2" t="s">
        <v>1028</v>
      </c>
      <c r="H316" s="2">
        <v>77250</v>
      </c>
      <c r="I316" s="2" t="s">
        <v>1136</v>
      </c>
      <c r="J316" s="3">
        <v>2838</v>
      </c>
      <c r="K316" s="4">
        <f t="shared" ca="1" si="47"/>
        <v>67</v>
      </c>
      <c r="L316" s="23" t="b">
        <f t="shared" ca="1" si="37"/>
        <v>1</v>
      </c>
      <c r="M316" s="2" t="str">
        <f t="shared" ca="1" si="38"/>
        <v>Sénior</v>
      </c>
      <c r="N316" s="3">
        <f t="shared" ca="1" si="39"/>
        <v>283.8</v>
      </c>
      <c r="O316" s="3">
        <f t="shared" ca="1" si="40"/>
        <v>567.6</v>
      </c>
      <c r="P316" s="2" t="str">
        <f t="shared" si="41"/>
        <v>30343TG</v>
      </c>
      <c r="Q316" s="2" t="str">
        <f t="shared" si="42"/>
        <v>TRILOFF GABRIELLE 30343</v>
      </c>
    </row>
    <row r="317" spans="1:17" x14ac:dyDescent="0.25">
      <c r="A317" s="2">
        <v>10530</v>
      </c>
      <c r="B317" s="2" t="s">
        <v>401</v>
      </c>
      <c r="C317" s="2" t="s">
        <v>43</v>
      </c>
      <c r="D317" s="2" t="s">
        <v>86</v>
      </c>
      <c r="E317" s="1">
        <v>19865</v>
      </c>
      <c r="F317" s="2" t="s">
        <v>749</v>
      </c>
      <c r="G317" s="2" t="s">
        <v>1082</v>
      </c>
      <c r="H317" s="2">
        <v>77830</v>
      </c>
      <c r="I317" s="2" t="s">
        <v>1136</v>
      </c>
      <c r="J317" s="3">
        <v>2969</v>
      </c>
      <c r="K317" s="4">
        <f t="shared" ca="1" si="47"/>
        <v>65</v>
      </c>
      <c r="L317" s="23" t="b">
        <f t="shared" ca="1" si="37"/>
        <v>1</v>
      </c>
      <c r="M317" s="2" t="str">
        <f t="shared" ca="1" si="38"/>
        <v>Sénior</v>
      </c>
      <c r="N317" s="3">
        <f t="shared" ca="1" si="39"/>
        <v>296.90000000000003</v>
      </c>
      <c r="O317" s="3">
        <f t="shared" ca="1" si="40"/>
        <v>593.80000000000007</v>
      </c>
      <c r="P317" s="2" t="str">
        <f t="shared" si="41"/>
        <v>10530TA</v>
      </c>
      <c r="Q317" s="2" t="str">
        <f t="shared" si="42"/>
        <v>TROULEAU AGNES 10530</v>
      </c>
    </row>
    <row r="318" spans="1:17" x14ac:dyDescent="0.25">
      <c r="A318" s="2">
        <v>12060</v>
      </c>
      <c r="B318" s="2" t="s">
        <v>438</v>
      </c>
      <c r="C318" s="2" t="s">
        <v>45</v>
      </c>
      <c r="D318" s="2" t="s">
        <v>86</v>
      </c>
      <c r="E318" s="1">
        <v>27792</v>
      </c>
      <c r="F318" s="2" t="s">
        <v>739</v>
      </c>
      <c r="G318" s="2" t="s">
        <v>1106</v>
      </c>
      <c r="H318" s="2">
        <v>77174</v>
      </c>
      <c r="I318" s="2" t="s">
        <v>1135</v>
      </c>
      <c r="J318" s="3">
        <v>1680</v>
      </c>
      <c r="K318" s="4">
        <f t="shared" ca="1" si="47"/>
        <v>43</v>
      </c>
      <c r="L318" s="23" t="b">
        <f t="shared" ca="1" si="37"/>
        <v>0</v>
      </c>
      <c r="M318" s="2" t="str">
        <f t="shared" ca="1" si="38"/>
        <v>---</v>
      </c>
      <c r="N318" s="3">
        <f t="shared" ca="1" si="39"/>
        <v>0</v>
      </c>
      <c r="O318" s="3">
        <f t="shared" ca="1" si="40"/>
        <v>0</v>
      </c>
      <c r="P318" s="2" t="str">
        <f t="shared" si="41"/>
        <v>12060UA</v>
      </c>
      <c r="Q318" s="2" t="str">
        <f t="shared" si="42"/>
        <v>UYTTRAEGE ANNABELLE 12060</v>
      </c>
    </row>
    <row r="319" spans="1:17" x14ac:dyDescent="0.25">
      <c r="A319" s="2">
        <v>15848</v>
      </c>
      <c r="B319" s="2" t="s">
        <v>438</v>
      </c>
      <c r="C319" s="2" t="s">
        <v>95</v>
      </c>
      <c r="D319" s="2" t="s">
        <v>86</v>
      </c>
      <c r="E319" s="1">
        <v>22583</v>
      </c>
      <c r="F319" s="2" t="s">
        <v>546</v>
      </c>
      <c r="G319" s="2" t="s">
        <v>819</v>
      </c>
      <c r="H319" s="2">
        <v>77610</v>
      </c>
      <c r="I319" s="2" t="s">
        <v>1137</v>
      </c>
      <c r="J319" s="3">
        <v>3428</v>
      </c>
      <c r="K319" s="4">
        <f t="shared" ca="1" si="47"/>
        <v>58</v>
      </c>
      <c r="L319" s="23" t="b">
        <f t="shared" ca="1" si="37"/>
        <v>1</v>
      </c>
      <c r="M319" s="2" t="str">
        <f t="shared" ca="1" si="38"/>
        <v>---</v>
      </c>
      <c r="N319" s="3">
        <f t="shared" ca="1" si="39"/>
        <v>0</v>
      </c>
      <c r="O319" s="3">
        <f t="shared" ca="1" si="40"/>
        <v>0</v>
      </c>
      <c r="P319" s="2" t="str">
        <f t="shared" si="41"/>
        <v>15848UC</v>
      </c>
      <c r="Q319" s="2" t="str">
        <f t="shared" si="42"/>
        <v>UYTTRAEGE CHARLIE 15848</v>
      </c>
    </row>
    <row r="320" spans="1:17" x14ac:dyDescent="0.25">
      <c r="A320" s="2">
        <v>13625</v>
      </c>
      <c r="B320" s="2" t="s">
        <v>510</v>
      </c>
      <c r="C320" s="2" t="s">
        <v>53</v>
      </c>
      <c r="D320" s="2" t="s">
        <v>86</v>
      </c>
      <c r="E320" s="1">
        <v>27803</v>
      </c>
      <c r="F320" s="2" t="s">
        <v>523</v>
      </c>
      <c r="G320" s="2" t="s">
        <v>789</v>
      </c>
      <c r="H320" s="2">
        <v>77760</v>
      </c>
      <c r="I320" s="2" t="s">
        <v>1137</v>
      </c>
      <c r="J320" s="3">
        <v>4260</v>
      </c>
      <c r="K320" s="4">
        <f t="shared" ca="1" si="47"/>
        <v>43</v>
      </c>
      <c r="L320" s="23" t="b">
        <f t="shared" ca="1" si="37"/>
        <v>0</v>
      </c>
      <c r="M320" s="2" t="str">
        <f t="shared" ca="1" si="38"/>
        <v>---</v>
      </c>
      <c r="N320" s="3">
        <f t="shared" ca="1" si="39"/>
        <v>0</v>
      </c>
      <c r="O320" s="3">
        <f t="shared" ca="1" si="40"/>
        <v>0</v>
      </c>
      <c r="P320" s="2" t="str">
        <f t="shared" si="41"/>
        <v>13625VB</v>
      </c>
      <c r="Q320" s="2" t="str">
        <f t="shared" si="42"/>
        <v>VALERION BERENICE 13625</v>
      </c>
    </row>
    <row r="321" spans="1:17" x14ac:dyDescent="0.25">
      <c r="A321" s="2">
        <v>10464</v>
      </c>
      <c r="B321" s="2" t="s">
        <v>213</v>
      </c>
      <c r="C321" s="2" t="s">
        <v>43</v>
      </c>
      <c r="D321" s="2" t="s">
        <v>86</v>
      </c>
      <c r="E321" s="1">
        <v>21271</v>
      </c>
      <c r="F321" s="2" t="s">
        <v>748</v>
      </c>
      <c r="G321" s="2" t="s">
        <v>1081</v>
      </c>
      <c r="H321" s="2">
        <v>77360</v>
      </c>
      <c r="I321" s="2" t="s">
        <v>1137</v>
      </c>
      <c r="J321" s="3">
        <v>3270</v>
      </c>
      <c r="K321" s="4">
        <f t="shared" ca="1" si="47"/>
        <v>61</v>
      </c>
      <c r="L321" s="23" t="b">
        <f t="shared" ca="1" si="37"/>
        <v>1</v>
      </c>
      <c r="M321" s="2" t="str">
        <f t="shared" ca="1" si="38"/>
        <v>Sénior</v>
      </c>
      <c r="N321" s="3">
        <f t="shared" ca="1" si="39"/>
        <v>327</v>
      </c>
      <c r="O321" s="3">
        <f t="shared" ca="1" si="40"/>
        <v>654</v>
      </c>
      <c r="P321" s="2" t="str">
        <f t="shared" si="41"/>
        <v>10464VA</v>
      </c>
      <c r="Q321" s="2" t="str">
        <f t="shared" si="42"/>
        <v>VAN BUNDEREN AGNES 10464</v>
      </c>
    </row>
    <row r="322" spans="1:17" x14ac:dyDescent="0.25">
      <c r="A322" s="2">
        <v>20980</v>
      </c>
      <c r="B322" s="2" t="s">
        <v>293</v>
      </c>
      <c r="C322" s="2" t="s">
        <v>183</v>
      </c>
      <c r="D322" s="2" t="s">
        <v>131</v>
      </c>
      <c r="E322" s="1">
        <v>23532</v>
      </c>
      <c r="F322" s="2" t="s">
        <v>610</v>
      </c>
      <c r="G322" s="2" t="s">
        <v>898</v>
      </c>
      <c r="H322" s="2">
        <v>77139</v>
      </c>
      <c r="I322" s="2" t="s">
        <v>1135</v>
      </c>
      <c r="J322" s="3">
        <v>1788</v>
      </c>
      <c r="K322" s="4">
        <f t="shared" ca="1" si="47"/>
        <v>55</v>
      </c>
      <c r="L322" s="23" t="b">
        <f t="shared" ref="L322:L354" ca="1" si="48">age&gt;=MEDIAN(age)</f>
        <v>1</v>
      </c>
      <c r="M322" s="2" t="str">
        <f t="shared" ref="M322:M354" ca="1" si="49">IF(age&gt;QUARTILE(age,3),"Sénior","---")</f>
        <v>---</v>
      </c>
      <c r="N322" s="3">
        <f t="shared" ref="N322:N354" ca="1" si="50">IF((MouMme="Madame")*(AfficherSenior="Sénior")=1,10%*SalaireMoyen,0)</f>
        <v>0</v>
      </c>
      <c r="O322" s="3">
        <f t="shared" ref="O322:O354" ca="1" si="51">IF(((Niveau="Cadre supérieur")+(Niveau="Cadre moyen"))&gt;0,2*Prime,Prime)</f>
        <v>0</v>
      </c>
      <c r="P322" s="2" t="str">
        <f t="shared" ref="P322:P354" si="52">Matricule&amp;LEFT(Nom,1)&amp;LEFT(Prenom,1)</f>
        <v>20980VI</v>
      </c>
      <c r="Q322" s="2" t="str">
        <f t="shared" ref="Q322:Q354" si="53">Nom &amp;" "&amp; Prenom &amp;" "&amp;Matricule</f>
        <v>VAN VLAMERTYNGHE ISMAEL 20980</v>
      </c>
    </row>
    <row r="323" spans="1:17" x14ac:dyDescent="0.25">
      <c r="A323" s="2">
        <v>11231</v>
      </c>
      <c r="B323" s="2" t="s">
        <v>458</v>
      </c>
      <c r="C323" s="2" t="s">
        <v>44</v>
      </c>
      <c r="D323" s="2" t="s">
        <v>86</v>
      </c>
      <c r="E323" s="1">
        <v>22602</v>
      </c>
      <c r="F323" s="2" t="s">
        <v>523</v>
      </c>
      <c r="G323" s="2" t="s">
        <v>1094</v>
      </c>
      <c r="H323" s="2">
        <v>77390</v>
      </c>
      <c r="I323" s="2" t="s">
        <v>1137</v>
      </c>
      <c r="J323" s="3">
        <v>4094</v>
      </c>
      <c r="K323" s="4">
        <f t="shared" ca="1" si="47"/>
        <v>58</v>
      </c>
      <c r="L323" s="23" t="b">
        <f t="shared" ca="1" si="48"/>
        <v>1</v>
      </c>
      <c r="M323" s="2" t="str">
        <f t="shared" ca="1" si="49"/>
        <v>---</v>
      </c>
      <c r="N323" s="3">
        <f t="shared" ca="1" si="50"/>
        <v>0</v>
      </c>
      <c r="O323" s="3">
        <f t="shared" ca="1" si="51"/>
        <v>0</v>
      </c>
      <c r="P323" s="2" t="str">
        <f t="shared" si="52"/>
        <v>11231VA</v>
      </c>
      <c r="Q323" s="2" t="str">
        <f t="shared" si="53"/>
        <v>VANDENBONNE ALISSON 11231</v>
      </c>
    </row>
    <row r="324" spans="1:17" x14ac:dyDescent="0.25">
      <c r="A324" s="2">
        <v>11977</v>
      </c>
      <c r="B324" s="2" t="s">
        <v>387</v>
      </c>
      <c r="C324" s="2" t="s">
        <v>8</v>
      </c>
      <c r="D324" s="2" t="s">
        <v>86</v>
      </c>
      <c r="E324" s="1">
        <v>27015</v>
      </c>
      <c r="F324" s="2" t="s">
        <v>769</v>
      </c>
      <c r="G324" s="2" t="s">
        <v>1105</v>
      </c>
      <c r="H324" s="2">
        <v>77480</v>
      </c>
      <c r="I324" s="2" t="s">
        <v>1136</v>
      </c>
      <c r="J324" s="3">
        <v>2147</v>
      </c>
      <c r="K324" s="4">
        <f t="shared" ca="1" si="47"/>
        <v>45</v>
      </c>
      <c r="L324" s="23" t="b">
        <f t="shared" ca="1" si="48"/>
        <v>0</v>
      </c>
      <c r="M324" s="2" t="str">
        <f t="shared" ca="1" si="49"/>
        <v>---</v>
      </c>
      <c r="N324" s="3">
        <f t="shared" ca="1" si="50"/>
        <v>0</v>
      </c>
      <c r="O324" s="3">
        <f t="shared" ca="1" si="51"/>
        <v>0</v>
      </c>
      <c r="P324" s="2" t="str">
        <f t="shared" si="52"/>
        <v>11977VA</v>
      </c>
      <c r="Q324" s="2" t="str">
        <f t="shared" si="53"/>
        <v>VANNEUR ANGELINA 11977</v>
      </c>
    </row>
    <row r="325" spans="1:17" x14ac:dyDescent="0.25">
      <c r="A325" s="2">
        <v>15781</v>
      </c>
      <c r="B325" s="2" t="s">
        <v>387</v>
      </c>
      <c r="C325" s="2" t="s">
        <v>95</v>
      </c>
      <c r="D325" s="2" t="s">
        <v>131</v>
      </c>
      <c r="E325" s="1">
        <v>27347</v>
      </c>
      <c r="F325" s="2" t="s">
        <v>548</v>
      </c>
      <c r="G325" s="2" t="s">
        <v>818</v>
      </c>
      <c r="H325" s="2">
        <v>77160</v>
      </c>
      <c r="I325" s="2" t="s">
        <v>1137</v>
      </c>
      <c r="J325" s="3">
        <v>3539</v>
      </c>
      <c r="K325" s="4">
        <f t="shared" ca="1" si="47"/>
        <v>45</v>
      </c>
      <c r="L325" s="23" t="b">
        <f t="shared" ca="1" si="48"/>
        <v>0</v>
      </c>
      <c r="M325" s="2" t="str">
        <f t="shared" ca="1" si="49"/>
        <v>---</v>
      </c>
      <c r="N325" s="3">
        <f t="shared" ca="1" si="50"/>
        <v>0</v>
      </c>
      <c r="O325" s="3">
        <f t="shared" ca="1" si="51"/>
        <v>0</v>
      </c>
      <c r="P325" s="2" t="str">
        <f t="shared" si="52"/>
        <v>15781VC</v>
      </c>
      <c r="Q325" s="2" t="str">
        <f t="shared" si="53"/>
        <v>VANNEUR CHARLIE 15781</v>
      </c>
    </row>
    <row r="326" spans="1:17" x14ac:dyDescent="0.25">
      <c r="A326" s="2">
        <v>10712</v>
      </c>
      <c r="B326" s="2" t="s">
        <v>496</v>
      </c>
      <c r="C326" s="2" t="s">
        <v>167</v>
      </c>
      <c r="D326" s="2" t="s">
        <v>131</v>
      </c>
      <c r="E326" s="1">
        <v>23999</v>
      </c>
      <c r="F326" s="2" t="s">
        <v>752</v>
      </c>
      <c r="G326" s="2" t="s">
        <v>1085</v>
      </c>
      <c r="H326" s="2">
        <v>77910</v>
      </c>
      <c r="I326" s="2" t="s">
        <v>1137</v>
      </c>
      <c r="J326" s="3">
        <v>4479</v>
      </c>
      <c r="K326" s="4">
        <f t="shared" ca="1" si="47"/>
        <v>54</v>
      </c>
      <c r="L326" s="23" t="b">
        <f t="shared" ca="1" si="48"/>
        <v>1</v>
      </c>
      <c r="M326" s="2" t="str">
        <f t="shared" ca="1" si="49"/>
        <v>---</v>
      </c>
      <c r="N326" s="3">
        <f t="shared" ca="1" si="50"/>
        <v>0</v>
      </c>
      <c r="O326" s="3">
        <f t="shared" ca="1" si="51"/>
        <v>0</v>
      </c>
      <c r="P326" s="2" t="str">
        <f t="shared" si="52"/>
        <v>10712VA</v>
      </c>
      <c r="Q326" s="2" t="str">
        <f t="shared" si="53"/>
        <v>VARISELLAZ AHMED 10712</v>
      </c>
    </row>
    <row r="327" spans="1:17" x14ac:dyDescent="0.25">
      <c r="A327" s="2">
        <v>11606</v>
      </c>
      <c r="B327" s="2" t="s">
        <v>496</v>
      </c>
      <c r="C327" s="2" t="s">
        <v>6</v>
      </c>
      <c r="D327" s="2" t="s">
        <v>86</v>
      </c>
      <c r="E327" s="1">
        <v>31447</v>
      </c>
      <c r="F327" s="2" t="s">
        <v>764</v>
      </c>
      <c r="G327" s="2" t="s">
        <v>1100</v>
      </c>
      <c r="H327" s="2">
        <v>77710</v>
      </c>
      <c r="I327" s="2" t="s">
        <v>1135</v>
      </c>
      <c r="J327" s="3">
        <v>1870</v>
      </c>
      <c r="K327" s="4">
        <f ca="1">DATEDIF(DateNaissance,TODAY()+1000,"y")</f>
        <v>36</v>
      </c>
      <c r="L327" s="23" t="b">
        <f t="shared" ca="1" si="48"/>
        <v>0</v>
      </c>
      <c r="M327" s="2" t="str">
        <f t="shared" ca="1" si="49"/>
        <v>---</v>
      </c>
      <c r="N327" s="3">
        <f t="shared" ca="1" si="50"/>
        <v>0</v>
      </c>
      <c r="O327" s="3">
        <f t="shared" ca="1" si="51"/>
        <v>0</v>
      </c>
      <c r="P327" s="2" t="str">
        <f t="shared" si="52"/>
        <v>11606VA</v>
      </c>
      <c r="Q327" s="2" t="str">
        <f t="shared" si="53"/>
        <v>VARISELLAZ ANAELLE 11606</v>
      </c>
    </row>
    <row r="328" spans="1:17" x14ac:dyDescent="0.25">
      <c r="A328" s="2">
        <v>12653</v>
      </c>
      <c r="B328" s="2" t="s">
        <v>436</v>
      </c>
      <c r="C328" s="2" t="s">
        <v>89</v>
      </c>
      <c r="D328" s="2" t="s">
        <v>131</v>
      </c>
      <c r="E328" s="1">
        <v>22849</v>
      </c>
      <c r="F328" s="2" t="s">
        <v>775</v>
      </c>
      <c r="G328" s="2" t="s">
        <v>1115</v>
      </c>
      <c r="H328" s="2">
        <v>77190</v>
      </c>
      <c r="I328" s="2" t="s">
        <v>1137</v>
      </c>
      <c r="J328" s="3">
        <v>4005</v>
      </c>
      <c r="K328" s="4">
        <f ca="1">DATEDIF(DateNaissance,TODAY(),"y")</f>
        <v>57</v>
      </c>
      <c r="L328" s="23" t="b">
        <f t="shared" ca="1" si="48"/>
        <v>1</v>
      </c>
      <c r="M328" s="2" t="str">
        <f t="shared" ca="1" si="49"/>
        <v>---</v>
      </c>
      <c r="N328" s="3">
        <f t="shared" ca="1" si="50"/>
        <v>0</v>
      </c>
      <c r="O328" s="3">
        <f t="shared" ca="1" si="51"/>
        <v>0</v>
      </c>
      <c r="P328" s="2" t="str">
        <f t="shared" si="52"/>
        <v>12653VA</v>
      </c>
      <c r="Q328" s="2" t="str">
        <f t="shared" si="53"/>
        <v>VATTEBAULT ANTONY 12653</v>
      </c>
    </row>
    <row r="329" spans="1:17" x14ac:dyDescent="0.25">
      <c r="A329" s="2">
        <v>31581</v>
      </c>
      <c r="B329" s="2" t="s">
        <v>413</v>
      </c>
      <c r="C329" s="2" t="s">
        <v>101</v>
      </c>
      <c r="D329" s="2" t="s">
        <v>86</v>
      </c>
      <c r="E329" s="1">
        <v>21167</v>
      </c>
      <c r="F329" s="2" t="s">
        <v>723</v>
      </c>
      <c r="G329" s="2" t="s">
        <v>1046</v>
      </c>
      <c r="H329" s="2">
        <v>77186</v>
      </c>
      <c r="I329" s="2" t="s">
        <v>1137</v>
      </c>
      <c r="J329" s="3">
        <v>3891</v>
      </c>
      <c r="K329" s="4">
        <f ca="1">DATEDIF(DateNaissance,TODAY(),"y")</f>
        <v>61</v>
      </c>
      <c r="L329" s="23" t="b">
        <f t="shared" ca="1" si="48"/>
        <v>1</v>
      </c>
      <c r="M329" s="2" t="str">
        <f t="shared" ca="1" si="49"/>
        <v>Sénior</v>
      </c>
      <c r="N329" s="3">
        <f t="shared" ca="1" si="50"/>
        <v>389.1</v>
      </c>
      <c r="O329" s="3">
        <f t="shared" ca="1" si="51"/>
        <v>778.2</v>
      </c>
      <c r="P329" s="2" t="str">
        <f t="shared" si="52"/>
        <v>31581VD</v>
      </c>
      <c r="Q329" s="2" t="str">
        <f t="shared" si="53"/>
        <v>VECCIA DOMINIQUE 31581</v>
      </c>
    </row>
    <row r="330" spans="1:17" x14ac:dyDescent="0.25">
      <c r="A330" s="2">
        <v>32534</v>
      </c>
      <c r="B330" s="2" t="s">
        <v>479</v>
      </c>
      <c r="C330" s="2" t="s">
        <v>143</v>
      </c>
      <c r="D330" s="2" t="s">
        <v>131</v>
      </c>
      <c r="E330" s="1">
        <v>18784</v>
      </c>
      <c r="F330" s="2" t="s">
        <v>733</v>
      </c>
      <c r="G330" s="2" t="s">
        <v>1060</v>
      </c>
      <c r="H330" s="2">
        <v>77710</v>
      </c>
      <c r="I330" s="2" t="s">
        <v>1135</v>
      </c>
      <c r="J330" s="3">
        <v>1778</v>
      </c>
      <c r="K330" s="4">
        <f ca="1">DATEDIF(DateNaissance,TODAY(),"y")</f>
        <v>68</v>
      </c>
      <c r="L330" s="23" t="b">
        <f t="shared" ca="1" si="48"/>
        <v>1</v>
      </c>
      <c r="M330" s="2" t="str">
        <f t="shared" ca="1" si="49"/>
        <v>Sénior</v>
      </c>
      <c r="N330" s="3">
        <f t="shared" ca="1" si="50"/>
        <v>0</v>
      </c>
      <c r="O330" s="3">
        <f t="shared" ca="1" si="51"/>
        <v>0</v>
      </c>
      <c r="P330" s="2" t="str">
        <f t="shared" si="52"/>
        <v>32534VP</v>
      </c>
      <c r="Q330" s="2" t="str">
        <f t="shared" si="53"/>
        <v>VEILLIAT PATRICE 32534</v>
      </c>
    </row>
    <row r="331" spans="1:17" x14ac:dyDescent="0.25">
      <c r="A331" s="2">
        <v>14107</v>
      </c>
      <c r="B331" s="2" t="s">
        <v>504</v>
      </c>
      <c r="C331" s="2" t="s">
        <v>175</v>
      </c>
      <c r="D331" s="2" t="s">
        <v>131</v>
      </c>
      <c r="E331" s="1">
        <v>21118</v>
      </c>
      <c r="F331" s="2" t="s">
        <v>530</v>
      </c>
      <c r="G331" s="2" t="s">
        <v>795</v>
      </c>
      <c r="H331" s="2">
        <v>77240</v>
      </c>
      <c r="I331" s="2" t="s">
        <v>1137</v>
      </c>
      <c r="J331" s="3">
        <v>3300</v>
      </c>
      <c r="K331" s="4">
        <f ca="1">DATEDIF(DateNaissance,TODAY(),"y")</f>
        <v>62</v>
      </c>
      <c r="L331" s="23" t="b">
        <f t="shared" ca="1" si="48"/>
        <v>1</v>
      </c>
      <c r="M331" s="2" t="str">
        <f t="shared" ca="1" si="49"/>
        <v>Sénior</v>
      </c>
      <c r="N331" s="3">
        <f t="shared" ca="1" si="50"/>
        <v>0</v>
      </c>
      <c r="O331" s="3">
        <f t="shared" ca="1" si="51"/>
        <v>0</v>
      </c>
      <c r="P331" s="2" t="str">
        <f t="shared" si="52"/>
        <v>14107VB</v>
      </c>
      <c r="Q331" s="2" t="str">
        <f t="shared" si="53"/>
        <v>VEINGERTNER BILAL 14107</v>
      </c>
    </row>
    <row r="332" spans="1:17" x14ac:dyDescent="0.25">
      <c r="A332" s="2">
        <v>33420</v>
      </c>
      <c r="B332" s="2" t="s">
        <v>504</v>
      </c>
      <c r="C332" s="2" t="s">
        <v>136</v>
      </c>
      <c r="D332" s="2" t="s">
        <v>131</v>
      </c>
      <c r="E332" s="1">
        <v>32751</v>
      </c>
      <c r="F332" s="2" t="s">
        <v>526</v>
      </c>
      <c r="G332" s="2" t="s">
        <v>1072</v>
      </c>
      <c r="H332" s="2">
        <v>77165</v>
      </c>
      <c r="I332" s="2" t="s">
        <v>1135</v>
      </c>
      <c r="J332" s="3">
        <v>1601</v>
      </c>
      <c r="K332" s="4">
        <f ca="1">DATEDIF(DateNaissance,TODAY()+1000,"y")</f>
        <v>32</v>
      </c>
      <c r="L332" s="23" t="b">
        <f t="shared" ca="1" si="48"/>
        <v>0</v>
      </c>
      <c r="M332" s="2" t="str">
        <f t="shared" ca="1" si="49"/>
        <v>---</v>
      </c>
      <c r="N332" s="3">
        <f t="shared" ca="1" si="50"/>
        <v>0</v>
      </c>
      <c r="O332" s="3">
        <f t="shared" ca="1" si="51"/>
        <v>0</v>
      </c>
      <c r="P332" s="2" t="str">
        <f t="shared" si="52"/>
        <v>33420VM</v>
      </c>
      <c r="Q332" s="2" t="str">
        <f t="shared" si="53"/>
        <v>VEINGERTNER MARC-ANTOINE 33420</v>
      </c>
    </row>
    <row r="333" spans="1:17" x14ac:dyDescent="0.25">
      <c r="A333" s="2">
        <v>24632</v>
      </c>
      <c r="B333" s="2" t="s">
        <v>481</v>
      </c>
      <c r="C333" s="2" t="s">
        <v>30</v>
      </c>
      <c r="D333" s="2" t="s">
        <v>86</v>
      </c>
      <c r="E333" s="1">
        <v>29520</v>
      </c>
      <c r="F333" s="2" t="s">
        <v>654</v>
      </c>
      <c r="G333" s="2" t="s">
        <v>956</v>
      </c>
      <c r="H333" s="2">
        <v>77165</v>
      </c>
      <c r="I333" s="2" t="s">
        <v>1136</v>
      </c>
      <c r="J333" s="3">
        <v>2267</v>
      </c>
      <c r="K333" s="4">
        <f ca="1">DATEDIF(DateNaissance,TODAY()+1000,"y")</f>
        <v>41</v>
      </c>
      <c r="L333" s="23" t="b">
        <f t="shared" ca="1" si="48"/>
        <v>0</v>
      </c>
      <c r="M333" s="2" t="str">
        <f t="shared" ca="1" si="49"/>
        <v>---</v>
      </c>
      <c r="N333" s="3">
        <f t="shared" ca="1" si="50"/>
        <v>0</v>
      </c>
      <c r="O333" s="3">
        <f t="shared" ca="1" si="51"/>
        <v>0</v>
      </c>
      <c r="P333" s="2" t="str">
        <f t="shared" si="52"/>
        <v>24632VN</v>
      </c>
      <c r="Q333" s="2" t="str">
        <f t="shared" si="53"/>
        <v>VENIFLEIS NINA 24632</v>
      </c>
    </row>
    <row r="334" spans="1:17" x14ac:dyDescent="0.25">
      <c r="A334" s="2">
        <v>28238</v>
      </c>
      <c r="B334" s="2" t="s">
        <v>481</v>
      </c>
      <c r="C334" s="2" t="s">
        <v>162</v>
      </c>
      <c r="D334" s="2" t="s">
        <v>131</v>
      </c>
      <c r="E334" s="1">
        <v>32640</v>
      </c>
      <c r="F334" s="2" t="s">
        <v>688</v>
      </c>
      <c r="G334" s="2" t="s">
        <v>999</v>
      </c>
      <c r="H334" s="2">
        <v>77320</v>
      </c>
      <c r="I334" s="2" t="s">
        <v>1137</v>
      </c>
      <c r="J334" s="3">
        <v>3121</v>
      </c>
      <c r="K334" s="4">
        <f ca="1">DATEDIF(DateNaissance,TODAY()+1000,"y")</f>
        <v>33</v>
      </c>
      <c r="L334" s="23" t="b">
        <f t="shared" ca="1" si="48"/>
        <v>0</v>
      </c>
      <c r="M334" s="2" t="str">
        <f t="shared" ca="1" si="49"/>
        <v>---</v>
      </c>
      <c r="N334" s="3">
        <f t="shared" ca="1" si="50"/>
        <v>0</v>
      </c>
      <c r="O334" s="3">
        <f t="shared" ca="1" si="51"/>
        <v>0</v>
      </c>
      <c r="P334" s="2" t="str">
        <f t="shared" si="52"/>
        <v>28238VW</v>
      </c>
      <c r="Q334" s="2" t="str">
        <f t="shared" si="53"/>
        <v>VENIFLEIS WILFRIED 28238</v>
      </c>
    </row>
    <row r="335" spans="1:17" x14ac:dyDescent="0.25">
      <c r="A335" s="2">
        <v>29203</v>
      </c>
      <c r="B335" s="2" t="s">
        <v>254</v>
      </c>
      <c r="C335" s="2" t="s">
        <v>93</v>
      </c>
      <c r="D335" s="2" t="s">
        <v>131</v>
      </c>
      <c r="E335" s="1">
        <v>32002</v>
      </c>
      <c r="F335" s="2" t="s">
        <v>518</v>
      </c>
      <c r="G335" s="2" t="s">
        <v>1013</v>
      </c>
      <c r="H335" s="2">
        <v>77470</v>
      </c>
      <c r="I335" s="2" t="s">
        <v>1137</v>
      </c>
      <c r="J335" s="3">
        <v>3212</v>
      </c>
      <c r="K335" s="4">
        <f ca="1">DATEDIF(DateNaissance,TODAY()+1000,"y")</f>
        <v>35</v>
      </c>
      <c r="L335" s="23" t="b">
        <f t="shared" ca="1" si="48"/>
        <v>0</v>
      </c>
      <c r="M335" s="2" t="str">
        <f t="shared" ca="1" si="49"/>
        <v>---</v>
      </c>
      <c r="N335" s="3">
        <f t="shared" ca="1" si="50"/>
        <v>0</v>
      </c>
      <c r="O335" s="3">
        <f t="shared" ca="1" si="51"/>
        <v>0</v>
      </c>
      <c r="P335" s="2" t="str">
        <f t="shared" si="52"/>
        <v>29203VB</v>
      </c>
      <c r="Q335" s="2" t="str">
        <f t="shared" si="53"/>
        <v>VEVER BRIAN 29203</v>
      </c>
    </row>
    <row r="336" spans="1:17" x14ac:dyDescent="0.25">
      <c r="A336" s="2">
        <v>17256</v>
      </c>
      <c r="B336" s="2" t="s">
        <v>314</v>
      </c>
      <c r="C336" s="2" t="s">
        <v>99</v>
      </c>
      <c r="D336" s="2" t="s">
        <v>86</v>
      </c>
      <c r="E336" s="1">
        <v>26095</v>
      </c>
      <c r="F336" s="2" t="s">
        <v>523</v>
      </c>
      <c r="G336" s="2" t="s">
        <v>842</v>
      </c>
      <c r="H336" s="2">
        <v>77320</v>
      </c>
      <c r="I336" s="2" t="s">
        <v>1137</v>
      </c>
      <c r="J336" s="3">
        <v>3888</v>
      </c>
      <c r="K336" s="4">
        <f ca="1">DATEDIF(DateNaissance,TODAY(),"y")</f>
        <v>48</v>
      </c>
      <c r="L336" s="23" t="b">
        <f t="shared" ca="1" si="48"/>
        <v>0</v>
      </c>
      <c r="M336" s="2" t="str">
        <f t="shared" ca="1" si="49"/>
        <v>---</v>
      </c>
      <c r="N336" s="3">
        <f t="shared" ca="1" si="50"/>
        <v>0</v>
      </c>
      <c r="O336" s="3">
        <f t="shared" ca="1" si="51"/>
        <v>0</v>
      </c>
      <c r="P336" s="2" t="str">
        <f t="shared" si="52"/>
        <v>17256VD</v>
      </c>
      <c r="Q336" s="2" t="str">
        <f t="shared" si="53"/>
        <v>VIDOINE DENIS 17256</v>
      </c>
    </row>
    <row r="337" spans="1:17" x14ac:dyDescent="0.25">
      <c r="A337" s="2">
        <v>27129</v>
      </c>
      <c r="B337" s="2" t="s">
        <v>328</v>
      </c>
      <c r="C337" s="2" t="s">
        <v>40</v>
      </c>
      <c r="D337" s="2" t="s">
        <v>86</v>
      </c>
      <c r="E337" s="1">
        <v>23856</v>
      </c>
      <c r="F337" s="2" t="s">
        <v>523</v>
      </c>
      <c r="G337" s="2" t="s">
        <v>1130</v>
      </c>
      <c r="H337" s="2">
        <v>77870</v>
      </c>
      <c r="I337" s="2" t="s">
        <v>1135</v>
      </c>
      <c r="J337" s="3">
        <v>1817</v>
      </c>
      <c r="K337" s="4">
        <f ca="1">DATEDIF(DateNaissance,TODAY(),"y")</f>
        <v>54</v>
      </c>
      <c r="L337" s="23" t="b">
        <f t="shared" ca="1" si="48"/>
        <v>1</v>
      </c>
      <c r="M337" s="2" t="str">
        <f t="shared" ca="1" si="49"/>
        <v>---</v>
      </c>
      <c r="N337" s="3">
        <f t="shared" ca="1" si="50"/>
        <v>0</v>
      </c>
      <c r="O337" s="3">
        <f t="shared" ca="1" si="51"/>
        <v>0</v>
      </c>
      <c r="P337" s="2" t="str">
        <f t="shared" si="52"/>
        <v>27129VT</v>
      </c>
      <c r="Q337" s="2" t="str">
        <f t="shared" si="53"/>
        <v>VIELLANT TATIANA 27129</v>
      </c>
    </row>
    <row r="338" spans="1:17" x14ac:dyDescent="0.25">
      <c r="A338" s="2">
        <v>26232</v>
      </c>
      <c r="B338" s="2" t="s">
        <v>356</v>
      </c>
      <c r="C338" s="2" t="s">
        <v>36</v>
      </c>
      <c r="D338" s="2" t="s">
        <v>86</v>
      </c>
      <c r="E338" s="1">
        <v>24127</v>
      </c>
      <c r="F338" s="2" t="s">
        <v>526</v>
      </c>
      <c r="G338" s="2" t="s">
        <v>981</v>
      </c>
      <c r="H338" s="2">
        <v>77185</v>
      </c>
      <c r="I338" s="2" t="s">
        <v>1136</v>
      </c>
      <c r="J338" s="3">
        <v>2580</v>
      </c>
      <c r="K338" s="4">
        <f ca="1">DATEDIF(DateNaissance,TODAY(),"y")</f>
        <v>53</v>
      </c>
      <c r="L338" s="23" t="b">
        <f t="shared" ca="1" si="48"/>
        <v>1</v>
      </c>
      <c r="M338" s="2" t="str">
        <f t="shared" ca="1" si="49"/>
        <v>---</v>
      </c>
      <c r="N338" s="3">
        <f t="shared" ca="1" si="50"/>
        <v>0</v>
      </c>
      <c r="O338" s="3">
        <f t="shared" ca="1" si="51"/>
        <v>0</v>
      </c>
      <c r="P338" s="2" t="str">
        <f t="shared" si="52"/>
        <v>26232VS</v>
      </c>
      <c r="Q338" s="2" t="str">
        <f t="shared" si="53"/>
        <v>VISMES SAMIA 26232</v>
      </c>
    </row>
    <row r="339" spans="1:17" x14ac:dyDescent="0.25">
      <c r="A339" s="2">
        <v>30919</v>
      </c>
      <c r="B339" s="2" t="s">
        <v>357</v>
      </c>
      <c r="C339" s="2" t="s">
        <v>64</v>
      </c>
      <c r="D339" s="2" t="s">
        <v>86</v>
      </c>
      <c r="E339" s="1">
        <v>28897</v>
      </c>
      <c r="F339" s="2" t="s">
        <v>523</v>
      </c>
      <c r="G339" s="2" t="s">
        <v>1036</v>
      </c>
      <c r="H339" s="2">
        <v>77480</v>
      </c>
      <c r="I339" s="2" t="s">
        <v>1135</v>
      </c>
      <c r="J339" s="3">
        <v>1677</v>
      </c>
      <c r="K339" s="4">
        <f ca="1">DATEDIF(DateNaissance,TODAY(),"y")</f>
        <v>40</v>
      </c>
      <c r="L339" s="23" t="b">
        <f t="shared" ca="1" si="48"/>
        <v>0</v>
      </c>
      <c r="M339" s="2" t="str">
        <f t="shared" ca="1" si="49"/>
        <v>---</v>
      </c>
      <c r="N339" s="3">
        <f t="shared" ca="1" si="50"/>
        <v>0</v>
      </c>
      <c r="O339" s="3">
        <f t="shared" ca="1" si="51"/>
        <v>0</v>
      </c>
      <c r="P339" s="2" t="str">
        <f t="shared" si="52"/>
        <v>30919VC</v>
      </c>
      <c r="Q339" s="2" t="str">
        <f t="shared" si="53"/>
        <v>VOICEL CYRIELLE 30919</v>
      </c>
    </row>
    <row r="340" spans="1:17" x14ac:dyDescent="0.25">
      <c r="A340" s="2">
        <v>17375</v>
      </c>
      <c r="B340" s="2" t="s">
        <v>470</v>
      </c>
      <c r="C340" s="2" t="s">
        <v>65</v>
      </c>
      <c r="D340" s="2" t="s">
        <v>86</v>
      </c>
      <c r="E340" s="1">
        <v>32355</v>
      </c>
      <c r="F340" s="2" t="s">
        <v>568</v>
      </c>
      <c r="G340" s="2" t="s">
        <v>844</v>
      </c>
      <c r="H340" s="2">
        <v>77410</v>
      </c>
      <c r="I340" s="2" t="s">
        <v>1137</v>
      </c>
      <c r="J340" s="3">
        <v>4226</v>
      </c>
      <c r="K340" s="4">
        <f ca="1">DATEDIF(DateNaissance,TODAY()+1000,"y")</f>
        <v>34</v>
      </c>
      <c r="L340" s="23" t="b">
        <f t="shared" ca="1" si="48"/>
        <v>0</v>
      </c>
      <c r="M340" s="2" t="str">
        <f t="shared" ca="1" si="49"/>
        <v>---</v>
      </c>
      <c r="N340" s="3">
        <f t="shared" ca="1" si="50"/>
        <v>0</v>
      </c>
      <c r="O340" s="3">
        <f t="shared" ca="1" si="51"/>
        <v>0</v>
      </c>
      <c r="P340" s="2" t="str">
        <f t="shared" si="52"/>
        <v>17375VD</v>
      </c>
      <c r="Q340" s="2" t="str">
        <f t="shared" si="53"/>
        <v>VOLLAST DIANA 17375</v>
      </c>
    </row>
    <row r="341" spans="1:17" x14ac:dyDescent="0.25">
      <c r="A341" s="2">
        <v>17652</v>
      </c>
      <c r="B341" s="2" t="s">
        <v>470</v>
      </c>
      <c r="C341" s="2" t="s">
        <v>100</v>
      </c>
      <c r="D341" s="2" t="s">
        <v>131</v>
      </c>
      <c r="E341" s="1">
        <v>29108</v>
      </c>
      <c r="F341" s="2" t="s">
        <v>572</v>
      </c>
      <c r="G341" s="2" t="s">
        <v>848</v>
      </c>
      <c r="H341" s="2">
        <v>77380</v>
      </c>
      <c r="I341" s="2" t="s">
        <v>1137</v>
      </c>
      <c r="J341" s="3">
        <v>3313</v>
      </c>
      <c r="K341" s="4">
        <f ca="1">DATEDIF(DateNaissance,TODAY(),"y")</f>
        <v>40</v>
      </c>
      <c r="L341" s="23" t="b">
        <f t="shared" ca="1" si="48"/>
        <v>0</v>
      </c>
      <c r="M341" s="2" t="str">
        <f t="shared" ca="1" si="49"/>
        <v>---</v>
      </c>
      <c r="N341" s="3">
        <f t="shared" ca="1" si="50"/>
        <v>0</v>
      </c>
      <c r="O341" s="3">
        <f t="shared" ca="1" si="51"/>
        <v>0</v>
      </c>
      <c r="P341" s="2" t="str">
        <f t="shared" si="52"/>
        <v>17652VD</v>
      </c>
      <c r="Q341" s="2" t="str">
        <f t="shared" si="53"/>
        <v>VOLLAST DIDIER 17652</v>
      </c>
    </row>
    <row r="342" spans="1:17" x14ac:dyDescent="0.25">
      <c r="A342" s="2">
        <v>30829</v>
      </c>
      <c r="B342" s="2" t="s">
        <v>351</v>
      </c>
      <c r="C342" s="2" t="s">
        <v>64</v>
      </c>
      <c r="D342" s="2" t="s">
        <v>86</v>
      </c>
      <c r="E342" s="1">
        <v>21084</v>
      </c>
      <c r="F342" s="2" t="s">
        <v>716</v>
      </c>
      <c r="G342" s="2" t="s">
        <v>1035</v>
      </c>
      <c r="H342" s="2">
        <v>77230</v>
      </c>
      <c r="I342" s="2" t="s">
        <v>1136</v>
      </c>
      <c r="J342" s="3">
        <v>2590</v>
      </c>
      <c r="K342" s="4">
        <f ca="1">DATEDIF(DateNaissance,TODAY(),"y")</f>
        <v>62</v>
      </c>
      <c r="L342" s="23" t="b">
        <f t="shared" ca="1" si="48"/>
        <v>1</v>
      </c>
      <c r="M342" s="2" t="str">
        <f t="shared" ca="1" si="49"/>
        <v>Sénior</v>
      </c>
      <c r="N342" s="3">
        <f t="shared" ca="1" si="50"/>
        <v>259</v>
      </c>
      <c r="O342" s="3">
        <f t="shared" ca="1" si="51"/>
        <v>518</v>
      </c>
      <c r="P342" s="2" t="str">
        <f t="shared" si="52"/>
        <v>30829WC</v>
      </c>
      <c r="Q342" s="2" t="str">
        <f t="shared" si="53"/>
        <v>WAERNESSYCKLE CYRIELLE 30829</v>
      </c>
    </row>
    <row r="343" spans="1:17" x14ac:dyDescent="0.25">
      <c r="A343" s="2">
        <v>26626</v>
      </c>
      <c r="B343" s="2" t="s">
        <v>363</v>
      </c>
      <c r="C343" s="2" t="s">
        <v>156</v>
      </c>
      <c r="D343" s="2" t="s">
        <v>131</v>
      </c>
      <c r="E343" s="1">
        <v>24399</v>
      </c>
      <c r="F343" s="2" t="s">
        <v>782</v>
      </c>
      <c r="G343" s="2" t="s">
        <v>1123</v>
      </c>
      <c r="H343" s="2">
        <v>77139</v>
      </c>
      <c r="I343" s="2" t="s">
        <v>1136</v>
      </c>
      <c r="J343" s="3">
        <v>2886</v>
      </c>
      <c r="K343" s="4">
        <f ca="1">DATEDIF(DateNaissance,TODAY(),"y")</f>
        <v>53</v>
      </c>
      <c r="L343" s="23" t="b">
        <f t="shared" ca="1" si="48"/>
        <v>1</v>
      </c>
      <c r="M343" s="2" t="str">
        <f t="shared" ca="1" si="49"/>
        <v>---</v>
      </c>
      <c r="N343" s="3">
        <f t="shared" ca="1" si="50"/>
        <v>0</v>
      </c>
      <c r="O343" s="3">
        <f t="shared" ca="1" si="51"/>
        <v>0</v>
      </c>
      <c r="P343" s="2" t="str">
        <f t="shared" si="52"/>
        <v>26626WS</v>
      </c>
      <c r="Q343" s="2" t="str">
        <f t="shared" si="53"/>
        <v>WAITZMAN STEEVE 26626</v>
      </c>
    </row>
    <row r="344" spans="1:17" x14ac:dyDescent="0.25">
      <c r="A344" s="2">
        <v>15575</v>
      </c>
      <c r="B344" s="2" t="s">
        <v>453</v>
      </c>
      <c r="C344" s="2" t="s">
        <v>57</v>
      </c>
      <c r="D344" s="2" t="s">
        <v>86</v>
      </c>
      <c r="E344" s="1">
        <v>18796</v>
      </c>
      <c r="F344" s="2" t="s">
        <v>545</v>
      </c>
      <c r="G344" s="2" t="s">
        <v>815</v>
      </c>
      <c r="H344" s="2">
        <v>77760</v>
      </c>
      <c r="I344" s="2" t="s">
        <v>1137</v>
      </c>
      <c r="J344" s="3">
        <v>3629</v>
      </c>
      <c r="K344" s="4">
        <f ca="1">DATEDIF(DateNaissance,TODAY(),"y")</f>
        <v>68</v>
      </c>
      <c r="L344" s="23" t="b">
        <f t="shared" ca="1" si="48"/>
        <v>1</v>
      </c>
      <c r="M344" s="2" t="str">
        <f t="shared" ca="1" si="49"/>
        <v>Sénior</v>
      </c>
      <c r="N344" s="3">
        <f t="shared" ca="1" si="50"/>
        <v>362.90000000000003</v>
      </c>
      <c r="O344" s="3">
        <f t="shared" ca="1" si="51"/>
        <v>725.80000000000007</v>
      </c>
      <c r="P344" s="2" t="str">
        <f t="shared" si="52"/>
        <v>15575WC</v>
      </c>
      <c r="Q344" s="2" t="str">
        <f t="shared" si="53"/>
        <v>WANNEROY CATHERINE 15575</v>
      </c>
    </row>
    <row r="345" spans="1:17" x14ac:dyDescent="0.25">
      <c r="A345" s="2">
        <v>29759</v>
      </c>
      <c r="B345" s="2" t="s">
        <v>275</v>
      </c>
      <c r="C345" s="2" t="s">
        <v>118</v>
      </c>
      <c r="D345" s="2" t="s">
        <v>131</v>
      </c>
      <c r="E345" s="1">
        <v>31524</v>
      </c>
      <c r="F345" s="2" t="s">
        <v>706</v>
      </c>
      <c r="G345" s="2" t="s">
        <v>1020</v>
      </c>
      <c r="H345" s="2">
        <v>77230</v>
      </c>
      <c r="I345" s="2" t="s">
        <v>1137</v>
      </c>
      <c r="J345" s="3">
        <v>4458</v>
      </c>
      <c r="K345" s="4">
        <f ca="1">DATEDIF(DateNaissance,TODAY()+1000,"y")</f>
        <v>36</v>
      </c>
      <c r="L345" s="23" t="b">
        <f t="shared" ca="1" si="48"/>
        <v>0</v>
      </c>
      <c r="M345" s="2" t="str">
        <f t="shared" ca="1" si="49"/>
        <v>---</v>
      </c>
      <c r="N345" s="3">
        <f t="shared" ca="1" si="50"/>
        <v>0</v>
      </c>
      <c r="O345" s="3">
        <f t="shared" ca="1" si="51"/>
        <v>0</v>
      </c>
      <c r="P345" s="2" t="str">
        <f t="shared" si="52"/>
        <v>29759WJ</v>
      </c>
      <c r="Q345" s="2" t="str">
        <f t="shared" si="53"/>
        <v>WATRINEL JAMES 29759</v>
      </c>
    </row>
    <row r="346" spans="1:17" x14ac:dyDescent="0.25">
      <c r="A346" s="2">
        <v>23377</v>
      </c>
      <c r="B346" s="2" t="s">
        <v>487</v>
      </c>
      <c r="C346" s="2" t="s">
        <v>188</v>
      </c>
      <c r="D346" s="2" t="s">
        <v>131</v>
      </c>
      <c r="E346" s="1">
        <v>28915</v>
      </c>
      <c r="F346" s="2" t="s">
        <v>642</v>
      </c>
      <c r="G346" s="2" t="s">
        <v>936</v>
      </c>
      <c r="H346" s="2">
        <v>77118</v>
      </c>
      <c r="I346" s="2" t="s">
        <v>1137</v>
      </c>
      <c r="J346" s="3">
        <v>3622</v>
      </c>
      <c r="K346" s="4">
        <f ca="1">DATEDIF(DateNaissance,TODAY(),"y")</f>
        <v>40</v>
      </c>
      <c r="L346" s="23" t="b">
        <f t="shared" ca="1" si="48"/>
        <v>0</v>
      </c>
      <c r="M346" s="2" t="str">
        <f t="shared" ca="1" si="49"/>
        <v>---</v>
      </c>
      <c r="N346" s="3">
        <f t="shared" ca="1" si="50"/>
        <v>0</v>
      </c>
      <c r="O346" s="3">
        <f t="shared" ca="1" si="51"/>
        <v>0</v>
      </c>
      <c r="P346" s="2" t="str">
        <f t="shared" si="52"/>
        <v>23377WL</v>
      </c>
      <c r="Q346" s="2" t="str">
        <f t="shared" si="53"/>
        <v>WEISWALD LUCA 23377</v>
      </c>
    </row>
    <row r="347" spans="1:17" x14ac:dyDescent="0.25">
      <c r="A347" s="2">
        <v>26970</v>
      </c>
      <c r="B347" s="2" t="s">
        <v>487</v>
      </c>
      <c r="C347" s="2" t="s">
        <v>158</v>
      </c>
      <c r="D347" s="2" t="s">
        <v>131</v>
      </c>
      <c r="E347" s="1">
        <v>32634</v>
      </c>
      <c r="F347" s="2" t="s">
        <v>785</v>
      </c>
      <c r="G347" s="2" t="s">
        <v>1128</v>
      </c>
      <c r="H347" s="2">
        <v>77940</v>
      </c>
      <c r="I347" s="2" t="s">
        <v>1136</v>
      </c>
      <c r="J347" s="3">
        <v>2494</v>
      </c>
      <c r="K347" s="4">
        <f ca="1">DATEDIF(DateNaissance,TODAY()+1000,"y")</f>
        <v>33</v>
      </c>
      <c r="L347" s="23" t="b">
        <f t="shared" ca="1" si="48"/>
        <v>0</v>
      </c>
      <c r="M347" s="2" t="str">
        <f t="shared" ca="1" si="49"/>
        <v>---</v>
      </c>
      <c r="N347" s="3">
        <f t="shared" ca="1" si="50"/>
        <v>0</v>
      </c>
      <c r="O347" s="3">
        <f t="shared" ca="1" si="51"/>
        <v>0</v>
      </c>
      <c r="P347" s="2" t="str">
        <f t="shared" si="52"/>
        <v>26970WS</v>
      </c>
      <c r="Q347" s="2" t="str">
        <f t="shared" si="53"/>
        <v>WEISWALD SULLIVAN 26970</v>
      </c>
    </row>
    <row r="348" spans="1:17" x14ac:dyDescent="0.25">
      <c r="A348" s="2">
        <v>15028</v>
      </c>
      <c r="B348" s="2" t="s">
        <v>380</v>
      </c>
      <c r="C348" s="2" t="s">
        <v>9</v>
      </c>
      <c r="D348" s="2" t="s">
        <v>86</v>
      </c>
      <c r="E348" s="1">
        <v>23393</v>
      </c>
      <c r="F348" s="2" t="s">
        <v>518</v>
      </c>
      <c r="G348" s="2" t="s">
        <v>808</v>
      </c>
      <c r="H348" s="2">
        <v>77390</v>
      </c>
      <c r="I348" s="2" t="s">
        <v>1136</v>
      </c>
      <c r="J348" s="3">
        <v>2899</v>
      </c>
      <c r="K348" s="4">
        <f t="shared" ref="K348:K354" ca="1" si="54">DATEDIF(DateNaissance,TODAY(),"y")</f>
        <v>55</v>
      </c>
      <c r="L348" s="23" t="b">
        <f t="shared" ca="1" si="48"/>
        <v>1</v>
      </c>
      <c r="M348" s="2" t="str">
        <f t="shared" ca="1" si="49"/>
        <v>---</v>
      </c>
      <c r="N348" s="3">
        <f t="shared" ca="1" si="50"/>
        <v>0</v>
      </c>
      <c r="O348" s="3">
        <f t="shared" ca="1" si="51"/>
        <v>0</v>
      </c>
      <c r="P348" s="2" t="str">
        <f t="shared" si="52"/>
        <v>15028WC</v>
      </c>
      <c r="Q348" s="2" t="str">
        <f t="shared" si="53"/>
        <v>WERSON CANDICE 15028</v>
      </c>
    </row>
    <row r="349" spans="1:17" x14ac:dyDescent="0.25">
      <c r="A349" s="2">
        <v>26085</v>
      </c>
      <c r="B349" s="2" t="s">
        <v>307</v>
      </c>
      <c r="C349" s="2" t="s">
        <v>35</v>
      </c>
      <c r="D349" s="2" t="s">
        <v>86</v>
      </c>
      <c r="E349" s="1">
        <v>19611</v>
      </c>
      <c r="F349" s="2" t="s">
        <v>673</v>
      </c>
      <c r="G349" s="2" t="s">
        <v>979</v>
      </c>
      <c r="H349" s="2">
        <v>77650</v>
      </c>
      <c r="I349" s="2" t="s">
        <v>1136</v>
      </c>
      <c r="J349" s="3">
        <v>2232</v>
      </c>
      <c r="K349" s="4">
        <f t="shared" ca="1" si="54"/>
        <v>66</v>
      </c>
      <c r="L349" s="23" t="b">
        <f t="shared" ca="1" si="48"/>
        <v>1</v>
      </c>
      <c r="M349" s="2" t="str">
        <f t="shared" ca="1" si="49"/>
        <v>Sénior</v>
      </c>
      <c r="N349" s="3">
        <f t="shared" ca="1" si="50"/>
        <v>223.20000000000002</v>
      </c>
      <c r="O349" s="3">
        <f t="shared" ca="1" si="51"/>
        <v>446.40000000000003</v>
      </c>
      <c r="P349" s="2" t="str">
        <f t="shared" si="52"/>
        <v>26085WS</v>
      </c>
      <c r="Q349" s="2" t="str">
        <f t="shared" si="53"/>
        <v>WINCHENNE SALOME 26085</v>
      </c>
    </row>
    <row r="350" spans="1:17" x14ac:dyDescent="0.25">
      <c r="A350" s="2">
        <v>28551</v>
      </c>
      <c r="B350" s="2" t="s">
        <v>503</v>
      </c>
      <c r="C350" s="2" t="s">
        <v>164</v>
      </c>
      <c r="D350" s="2" t="s">
        <v>131</v>
      </c>
      <c r="E350" s="1">
        <v>20730</v>
      </c>
      <c r="F350" s="2" t="s">
        <v>693</v>
      </c>
      <c r="G350" s="2" t="s">
        <v>1004</v>
      </c>
      <c r="H350" s="2">
        <v>77410</v>
      </c>
      <c r="I350" s="2" t="s">
        <v>1135</v>
      </c>
      <c r="J350" s="3">
        <v>1971</v>
      </c>
      <c r="K350" s="4">
        <f t="shared" ca="1" si="54"/>
        <v>63</v>
      </c>
      <c r="L350" s="23" t="b">
        <f t="shared" ca="1" si="48"/>
        <v>1</v>
      </c>
      <c r="M350" s="2" t="str">
        <f t="shared" ca="1" si="49"/>
        <v>Sénior</v>
      </c>
      <c r="N350" s="3">
        <f t="shared" ca="1" si="50"/>
        <v>0</v>
      </c>
      <c r="O350" s="3">
        <f t="shared" ca="1" si="51"/>
        <v>0</v>
      </c>
      <c r="P350" s="2" t="str">
        <f t="shared" si="52"/>
        <v>28551WY</v>
      </c>
      <c r="Q350" s="2" t="str">
        <f t="shared" si="53"/>
        <v>WINZEMBURG YOAN 28551</v>
      </c>
    </row>
    <row r="351" spans="1:17" x14ac:dyDescent="0.25">
      <c r="A351" s="2">
        <v>33351</v>
      </c>
      <c r="B351" s="2" t="s">
        <v>503</v>
      </c>
      <c r="C351" s="2" t="s">
        <v>136</v>
      </c>
      <c r="D351" s="2" t="s">
        <v>131</v>
      </c>
      <c r="E351" s="1">
        <v>24981</v>
      </c>
      <c r="F351" s="2" t="s">
        <v>738</v>
      </c>
      <c r="G351" s="2" t="s">
        <v>1071</v>
      </c>
      <c r="H351" s="2">
        <v>77540</v>
      </c>
      <c r="I351" s="2" t="s">
        <v>1137</v>
      </c>
      <c r="J351" s="3">
        <v>3623</v>
      </c>
      <c r="K351" s="4">
        <f t="shared" ca="1" si="54"/>
        <v>51</v>
      </c>
      <c r="L351" s="23" t="b">
        <f t="shared" ca="1" si="48"/>
        <v>1</v>
      </c>
      <c r="M351" s="2" t="str">
        <f t="shared" ca="1" si="49"/>
        <v>---</v>
      </c>
      <c r="N351" s="3">
        <f t="shared" ca="1" si="50"/>
        <v>0</v>
      </c>
      <c r="O351" s="3">
        <f t="shared" ca="1" si="51"/>
        <v>0</v>
      </c>
      <c r="P351" s="2" t="str">
        <f t="shared" si="52"/>
        <v>33351WM</v>
      </c>
      <c r="Q351" s="2" t="str">
        <f t="shared" si="53"/>
        <v>WINZEMBURG MARC-ANTOINE 33351</v>
      </c>
    </row>
    <row r="352" spans="1:17" x14ac:dyDescent="0.25">
      <c r="A352" s="2">
        <v>23929</v>
      </c>
      <c r="B352" s="2" t="s">
        <v>211</v>
      </c>
      <c r="C352" s="2" t="s">
        <v>191</v>
      </c>
      <c r="D352" s="2" t="s">
        <v>131</v>
      </c>
      <c r="E352" s="1">
        <v>21819</v>
      </c>
      <c r="F352" s="2" t="s">
        <v>646</v>
      </c>
      <c r="G352" s="2" t="s">
        <v>945</v>
      </c>
      <c r="H352" s="2">
        <v>77390</v>
      </c>
      <c r="I352" s="2" t="s">
        <v>1135</v>
      </c>
      <c r="J352" s="3">
        <v>1759</v>
      </c>
      <c r="K352" s="4">
        <f t="shared" ca="1" si="54"/>
        <v>60</v>
      </c>
      <c r="L352" s="23" t="b">
        <f t="shared" ca="1" si="48"/>
        <v>1</v>
      </c>
      <c r="M352" s="2" t="str">
        <f t="shared" ca="1" si="49"/>
        <v>Sénior</v>
      </c>
      <c r="N352" s="3">
        <f t="shared" ca="1" si="50"/>
        <v>0</v>
      </c>
      <c r="O352" s="3">
        <f t="shared" ca="1" si="51"/>
        <v>0</v>
      </c>
      <c r="P352" s="2" t="str">
        <f t="shared" si="52"/>
        <v>23929WM</v>
      </c>
      <c r="Q352" s="2" t="str">
        <f t="shared" si="53"/>
        <v>WOTIN MATTHIAS 23929</v>
      </c>
    </row>
    <row r="353" spans="1:17" x14ac:dyDescent="0.25">
      <c r="A353" s="2">
        <v>32268</v>
      </c>
      <c r="B353" s="2" t="s">
        <v>460</v>
      </c>
      <c r="C353" s="2" t="s">
        <v>144</v>
      </c>
      <c r="D353" s="2" t="s">
        <v>131</v>
      </c>
      <c r="E353" s="1">
        <v>23507</v>
      </c>
      <c r="F353" s="2" t="s">
        <v>731</v>
      </c>
      <c r="G353" s="2" t="s">
        <v>1056</v>
      </c>
      <c r="H353" s="2">
        <v>77167</v>
      </c>
      <c r="I353" s="2" t="s">
        <v>1137</v>
      </c>
      <c r="J353" s="3">
        <v>3433</v>
      </c>
      <c r="K353" s="4">
        <f t="shared" ca="1" si="54"/>
        <v>55</v>
      </c>
      <c r="L353" s="23" t="b">
        <f t="shared" ca="1" si="48"/>
        <v>1</v>
      </c>
      <c r="M353" s="2" t="str">
        <f t="shared" ca="1" si="49"/>
        <v>---</v>
      </c>
      <c r="N353" s="3">
        <f t="shared" ca="1" si="50"/>
        <v>0</v>
      </c>
      <c r="O353" s="3">
        <f t="shared" ca="1" si="51"/>
        <v>0</v>
      </c>
      <c r="P353" s="2" t="str">
        <f t="shared" si="52"/>
        <v>32268YP</v>
      </c>
      <c r="Q353" s="2" t="str">
        <f t="shared" si="53"/>
        <v>YWANNE PATRICK 32268</v>
      </c>
    </row>
    <row r="354" spans="1:17" x14ac:dyDescent="0.25">
      <c r="A354" s="2">
        <v>17033</v>
      </c>
      <c r="B354" s="2" t="s">
        <v>240</v>
      </c>
      <c r="C354" s="2" t="s">
        <v>64</v>
      </c>
      <c r="D354" s="2" t="s">
        <v>86</v>
      </c>
      <c r="E354" s="1">
        <v>28534</v>
      </c>
      <c r="F354" s="2" t="s">
        <v>562</v>
      </c>
      <c r="G354" s="2" t="s">
        <v>837</v>
      </c>
      <c r="H354" s="2">
        <v>77700</v>
      </c>
      <c r="I354" s="2" t="s">
        <v>1136</v>
      </c>
      <c r="J354" s="3">
        <v>2484</v>
      </c>
      <c r="K354" s="4">
        <f t="shared" ca="1" si="54"/>
        <v>41</v>
      </c>
      <c r="L354" s="23" t="b">
        <f t="shared" ca="1" si="48"/>
        <v>0</v>
      </c>
      <c r="M354" s="2" t="str">
        <f t="shared" ca="1" si="49"/>
        <v>---</v>
      </c>
      <c r="N354" s="3">
        <f t="shared" ca="1" si="50"/>
        <v>0</v>
      </c>
      <c r="O354" s="3">
        <f t="shared" ca="1" si="51"/>
        <v>0</v>
      </c>
      <c r="P354" s="2" t="str">
        <f t="shared" si="52"/>
        <v>17033ZC</v>
      </c>
      <c r="Q354" s="2" t="str">
        <f t="shared" si="53"/>
        <v>ZELMANOVITCH CYRIELLE 17033</v>
      </c>
    </row>
  </sheetData>
  <autoFilter ref="A1:Q1"/>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0"/>
  <sheetViews>
    <sheetView topLeftCell="D4" workbookViewId="0">
      <selection activeCell="K21" sqref="K21"/>
    </sheetView>
  </sheetViews>
  <sheetFormatPr baseColWidth="10" defaultRowHeight="15" x14ac:dyDescent="0.25"/>
  <cols>
    <col min="1" max="1" width="27.7109375" style="2" customWidth="1"/>
    <col min="2" max="2" width="20.140625" style="10" customWidth="1"/>
    <col min="3" max="3" width="16" style="2" customWidth="1"/>
    <col min="4" max="4" width="11.85546875" style="2" customWidth="1"/>
    <col min="5" max="5" width="5.7109375" style="2" customWidth="1"/>
    <col min="6" max="33" width="5.42578125" style="2" customWidth="1"/>
    <col min="34" max="34" width="8.85546875" style="2" customWidth="1"/>
    <col min="35" max="35" width="8.5703125" style="2" customWidth="1"/>
    <col min="36" max="16384" width="11.42578125" style="2"/>
  </cols>
  <sheetData>
    <row r="1" spans="1:35" x14ac:dyDescent="0.25">
      <c r="A1" s="5" t="s">
        <v>1140</v>
      </c>
      <c r="B1" s="6" t="s">
        <v>1141</v>
      </c>
      <c r="C1" s="5" t="s">
        <v>1142</v>
      </c>
      <c r="D1" s="5" t="s">
        <v>1143</v>
      </c>
    </row>
    <row r="2" spans="1:35" x14ac:dyDescent="0.25">
      <c r="A2" s="7">
        <v>11</v>
      </c>
      <c r="B2" s="8">
        <v>2017</v>
      </c>
      <c r="C2" s="9">
        <f>DATE(Année,Mois,1)</f>
        <v>43040</v>
      </c>
      <c r="D2" s="9">
        <f>DATE(Année,Mois+1,0)</f>
        <v>43069</v>
      </c>
    </row>
    <row r="3" spans="1:35" x14ac:dyDescent="0.25">
      <c r="A3" s="2" t="s">
        <v>1163</v>
      </c>
      <c r="H3" s="1"/>
      <c r="J3" s="2" t="str">
        <f t="array" ref="J3">E7:I7</f>
        <v/>
      </c>
    </row>
    <row r="4" spans="1:35" ht="60" customHeight="1" x14ac:dyDescent="0.25"/>
    <row r="5" spans="1:35" x14ac:dyDescent="0.25">
      <c r="A5" s="11"/>
      <c r="B5" s="12"/>
      <c r="C5" s="13"/>
      <c r="D5" s="14"/>
      <c r="E5" s="15">
        <f t="shared" ref="E5:AI5" si="0">ListeNumJourDuMois</f>
        <v>43040</v>
      </c>
      <c r="F5" s="15">
        <f t="shared" si="0"/>
        <v>43041</v>
      </c>
      <c r="G5" s="15">
        <f t="shared" si="0"/>
        <v>43042</v>
      </c>
      <c r="H5" s="15">
        <f t="shared" si="0"/>
        <v>43043</v>
      </c>
      <c r="I5" s="15">
        <f t="shared" si="0"/>
        <v>43044</v>
      </c>
      <c r="J5" s="15">
        <f t="shared" si="0"/>
        <v>43045</v>
      </c>
      <c r="K5" s="15">
        <f t="shared" si="0"/>
        <v>43046</v>
      </c>
      <c r="L5" s="15">
        <f t="shared" si="0"/>
        <v>43047</v>
      </c>
      <c r="M5" s="15">
        <f t="shared" si="0"/>
        <v>43048</v>
      </c>
      <c r="N5" s="15">
        <f t="shared" si="0"/>
        <v>43049</v>
      </c>
      <c r="O5" s="15">
        <f t="shared" si="0"/>
        <v>43050</v>
      </c>
      <c r="P5" s="15">
        <f t="shared" si="0"/>
        <v>43051</v>
      </c>
      <c r="Q5" s="15">
        <f t="shared" si="0"/>
        <v>43052</v>
      </c>
      <c r="R5" s="15">
        <f t="shared" si="0"/>
        <v>43053</v>
      </c>
      <c r="S5" s="15">
        <f t="shared" si="0"/>
        <v>43054</v>
      </c>
      <c r="T5" s="15">
        <f t="shared" si="0"/>
        <v>43055</v>
      </c>
      <c r="U5" s="15">
        <f t="shared" si="0"/>
        <v>43056</v>
      </c>
      <c r="V5" s="15">
        <f t="shared" si="0"/>
        <v>43057</v>
      </c>
      <c r="W5" s="15">
        <f t="shared" si="0"/>
        <v>43058</v>
      </c>
      <c r="X5" s="15">
        <f t="shared" si="0"/>
        <v>43059</v>
      </c>
      <c r="Y5" s="15">
        <f t="shared" si="0"/>
        <v>43060</v>
      </c>
      <c r="Z5" s="15">
        <f t="shared" si="0"/>
        <v>43061</v>
      </c>
      <c r="AA5" s="15">
        <f t="shared" si="0"/>
        <v>43062</v>
      </c>
      <c r="AB5" s="15">
        <f t="shared" si="0"/>
        <v>43063</v>
      </c>
      <c r="AC5" s="15">
        <f t="shared" si="0"/>
        <v>43064</v>
      </c>
      <c r="AD5" s="15">
        <f t="shared" si="0"/>
        <v>43065</v>
      </c>
      <c r="AE5" s="15">
        <f t="shared" si="0"/>
        <v>43066</v>
      </c>
      <c r="AF5" s="15">
        <f t="shared" si="0"/>
        <v>43067</v>
      </c>
      <c r="AG5" s="15">
        <f t="shared" si="0"/>
        <v>43068</v>
      </c>
      <c r="AH5" s="15">
        <f t="shared" si="0"/>
        <v>43069</v>
      </c>
      <c r="AI5" s="15" t="str">
        <f t="shared" si="0"/>
        <v/>
      </c>
    </row>
    <row r="6" spans="1:35" x14ac:dyDescent="0.25">
      <c r="A6" s="16" t="s">
        <v>1166</v>
      </c>
      <c r="B6" s="17" t="s">
        <v>1144</v>
      </c>
      <c r="C6" s="16" t="s">
        <v>1145</v>
      </c>
      <c r="D6" s="16" t="s">
        <v>1146</v>
      </c>
      <c r="E6" s="18">
        <f>DATE(Année,Mois,1)</f>
        <v>43040</v>
      </c>
      <c r="F6" s="18">
        <f t="shared" ref="F6:AI6" si="1">IF(MONTH(Jour01DuMois+COLUMN()-5)=Mois,Jour01DuMois+COLUMN()-5,"")</f>
        <v>43041</v>
      </c>
      <c r="G6" s="18">
        <f t="shared" si="1"/>
        <v>43042</v>
      </c>
      <c r="H6" s="18">
        <f t="shared" si="1"/>
        <v>43043</v>
      </c>
      <c r="I6" s="18">
        <f t="shared" si="1"/>
        <v>43044</v>
      </c>
      <c r="J6" s="18">
        <f t="shared" si="1"/>
        <v>43045</v>
      </c>
      <c r="K6" s="18">
        <f t="shared" si="1"/>
        <v>43046</v>
      </c>
      <c r="L6" s="18">
        <f t="shared" si="1"/>
        <v>43047</v>
      </c>
      <c r="M6" s="18">
        <f t="shared" si="1"/>
        <v>43048</v>
      </c>
      <c r="N6" s="18">
        <f t="shared" si="1"/>
        <v>43049</v>
      </c>
      <c r="O6" s="18">
        <f t="shared" si="1"/>
        <v>43050</v>
      </c>
      <c r="P6" s="18">
        <f t="shared" si="1"/>
        <v>43051</v>
      </c>
      <c r="Q6" s="18">
        <f t="shared" si="1"/>
        <v>43052</v>
      </c>
      <c r="R6" s="18">
        <f t="shared" si="1"/>
        <v>43053</v>
      </c>
      <c r="S6" s="18">
        <f t="shared" si="1"/>
        <v>43054</v>
      </c>
      <c r="T6" s="18">
        <f t="shared" si="1"/>
        <v>43055</v>
      </c>
      <c r="U6" s="18">
        <f t="shared" si="1"/>
        <v>43056</v>
      </c>
      <c r="V6" s="18">
        <f t="shared" si="1"/>
        <v>43057</v>
      </c>
      <c r="W6" s="18">
        <f t="shared" si="1"/>
        <v>43058</v>
      </c>
      <c r="X6" s="18">
        <f t="shared" si="1"/>
        <v>43059</v>
      </c>
      <c r="Y6" s="18">
        <f t="shared" si="1"/>
        <v>43060</v>
      </c>
      <c r="Z6" s="18">
        <f t="shared" si="1"/>
        <v>43061</v>
      </c>
      <c r="AA6" s="18">
        <f t="shared" si="1"/>
        <v>43062</v>
      </c>
      <c r="AB6" s="18">
        <f t="shared" si="1"/>
        <v>43063</v>
      </c>
      <c r="AC6" s="18">
        <f t="shared" si="1"/>
        <v>43064</v>
      </c>
      <c r="AD6" s="18">
        <f t="shared" si="1"/>
        <v>43065</v>
      </c>
      <c r="AE6" s="18">
        <f t="shared" si="1"/>
        <v>43066</v>
      </c>
      <c r="AF6" s="18">
        <f t="shared" si="1"/>
        <v>43067</v>
      </c>
      <c r="AG6" s="18">
        <f t="shared" si="1"/>
        <v>43068</v>
      </c>
      <c r="AH6" s="18">
        <f t="shared" si="1"/>
        <v>43069</v>
      </c>
      <c r="AI6" s="18" t="str">
        <f t="shared" si="1"/>
        <v/>
      </c>
    </row>
    <row r="7" spans="1:35" x14ac:dyDescent="0.25">
      <c r="A7" s="7" t="s">
        <v>1168</v>
      </c>
      <c r="B7" s="8" t="s">
        <v>1165</v>
      </c>
      <c r="C7" s="19">
        <v>43053</v>
      </c>
      <c r="D7" s="19">
        <v>43059</v>
      </c>
      <c r="E7" s="20" t="str">
        <f t="shared" ref="E7:N16" si="2">IF((Debut&lt;=ListeNumJourDuMois)*(Fin&gt;=ListeNumJourDuMois)*IFERROR(((WEEKDAY(ListeNumJourDuMois)=1)+(WEEKDAY(ListeNumJourDuMois)=7)=0),0)*(ListeNumJourDuMois&lt;&gt;""),Motif,"")</f>
        <v/>
      </c>
      <c r="F7" s="20" t="str">
        <f t="shared" si="2"/>
        <v/>
      </c>
      <c r="G7" s="20" t="str">
        <f t="shared" si="2"/>
        <v/>
      </c>
      <c r="H7" s="20" t="str">
        <f t="shared" si="2"/>
        <v/>
      </c>
      <c r="I7" s="20" t="str">
        <f t="shared" si="2"/>
        <v/>
      </c>
      <c r="J7" s="20" t="str">
        <f t="shared" si="2"/>
        <v/>
      </c>
      <c r="K7" s="20" t="str">
        <f t="shared" si="2"/>
        <v/>
      </c>
      <c r="L7" s="20" t="str">
        <f t="shared" si="2"/>
        <v/>
      </c>
      <c r="M7" s="20" t="str">
        <f t="shared" si="2"/>
        <v/>
      </c>
      <c r="N7" s="20" t="str">
        <f t="shared" si="2"/>
        <v/>
      </c>
      <c r="O7" s="20" t="str">
        <f t="shared" ref="O7:X16" si="3">IF((Debut&lt;=ListeNumJourDuMois)*(Fin&gt;=ListeNumJourDuMois)*IFERROR(((WEEKDAY(ListeNumJourDuMois)=1)+(WEEKDAY(ListeNumJourDuMois)=7)=0),0)*(ListeNumJourDuMois&lt;&gt;""),Motif,"")</f>
        <v/>
      </c>
      <c r="P7" s="20" t="str">
        <f t="shared" si="3"/>
        <v/>
      </c>
      <c r="Q7" s="20" t="str">
        <f t="shared" si="3"/>
        <v/>
      </c>
      <c r="R7" s="20" t="str">
        <f t="shared" si="3"/>
        <v>RTT</v>
      </c>
      <c r="S7" s="20" t="str">
        <f t="shared" si="3"/>
        <v>RTT</v>
      </c>
      <c r="T7" s="20" t="str">
        <f t="shared" si="3"/>
        <v>RTT</v>
      </c>
      <c r="U7" s="20" t="str">
        <f t="shared" si="3"/>
        <v>RTT</v>
      </c>
      <c r="V7" s="20" t="str">
        <f t="shared" si="3"/>
        <v/>
      </c>
      <c r="W7" s="20" t="str">
        <f t="shared" si="3"/>
        <v/>
      </c>
      <c r="X7" s="20" t="str">
        <f t="shared" si="3"/>
        <v>RTT</v>
      </c>
      <c r="Y7" s="20" t="str">
        <f t="shared" ref="Y7:AI16" si="4">IF((Debut&lt;=ListeNumJourDuMois)*(Fin&gt;=ListeNumJourDuMois)*IFERROR(((WEEKDAY(ListeNumJourDuMois)=1)+(WEEKDAY(ListeNumJourDuMois)=7)=0),0)*(ListeNumJourDuMois&lt;&gt;""),Motif,"")</f>
        <v/>
      </c>
      <c r="Z7" s="20" t="str">
        <f t="shared" si="4"/>
        <v/>
      </c>
      <c r="AA7" s="20" t="str">
        <f t="shared" si="4"/>
        <v/>
      </c>
      <c r="AB7" s="20" t="str">
        <f t="shared" si="4"/>
        <v/>
      </c>
      <c r="AC7" s="20" t="str">
        <f t="shared" si="4"/>
        <v/>
      </c>
      <c r="AD7" s="20" t="str">
        <f t="shared" si="4"/>
        <v/>
      </c>
      <c r="AE7" s="20" t="str">
        <f t="shared" si="4"/>
        <v/>
      </c>
      <c r="AF7" s="20" t="str">
        <f t="shared" si="4"/>
        <v/>
      </c>
      <c r="AG7" s="20" t="str">
        <f t="shared" si="4"/>
        <v/>
      </c>
      <c r="AH7" s="20" t="str">
        <f t="shared" si="4"/>
        <v/>
      </c>
      <c r="AI7" s="20" t="str">
        <f t="shared" si="4"/>
        <v/>
      </c>
    </row>
    <row r="8" spans="1:35" x14ac:dyDescent="0.25">
      <c r="A8" s="7" t="s">
        <v>1164</v>
      </c>
      <c r="B8" s="8" t="s">
        <v>1165</v>
      </c>
      <c r="C8" s="19">
        <v>43056</v>
      </c>
      <c r="D8" s="19">
        <v>43060</v>
      </c>
      <c r="E8" s="20" t="str">
        <f t="shared" si="2"/>
        <v/>
      </c>
      <c r="F8" s="20" t="str">
        <f t="shared" si="2"/>
        <v/>
      </c>
      <c r="G8" s="20" t="str">
        <f t="shared" si="2"/>
        <v/>
      </c>
      <c r="H8" s="20" t="str">
        <f t="shared" si="2"/>
        <v/>
      </c>
      <c r="I8" s="20" t="str">
        <f t="shared" si="2"/>
        <v/>
      </c>
      <c r="J8" s="20" t="str">
        <f t="shared" si="2"/>
        <v/>
      </c>
      <c r="K8" s="20" t="str">
        <f t="shared" si="2"/>
        <v/>
      </c>
      <c r="L8" s="20" t="str">
        <f t="shared" si="2"/>
        <v/>
      </c>
      <c r="M8" s="20" t="str">
        <f t="shared" si="2"/>
        <v/>
      </c>
      <c r="N8" s="20" t="str">
        <f t="shared" si="2"/>
        <v/>
      </c>
      <c r="O8" s="20" t="str">
        <f t="shared" si="3"/>
        <v/>
      </c>
      <c r="P8" s="20" t="str">
        <f t="shared" si="3"/>
        <v/>
      </c>
      <c r="Q8" s="20" t="str">
        <f t="shared" si="3"/>
        <v/>
      </c>
      <c r="R8" s="20" t="str">
        <f t="shared" si="3"/>
        <v/>
      </c>
      <c r="S8" s="20" t="str">
        <f t="shared" si="3"/>
        <v/>
      </c>
      <c r="T8" s="20" t="str">
        <f t="shared" si="3"/>
        <v/>
      </c>
      <c r="U8" s="20" t="str">
        <f t="shared" si="3"/>
        <v>RTT</v>
      </c>
      <c r="V8" s="20" t="str">
        <f t="shared" si="3"/>
        <v/>
      </c>
      <c r="W8" s="20" t="str">
        <f t="shared" si="3"/>
        <v/>
      </c>
      <c r="X8" s="20" t="str">
        <f t="shared" si="3"/>
        <v>RTT</v>
      </c>
      <c r="Y8" s="20" t="str">
        <f t="shared" si="4"/>
        <v>RTT</v>
      </c>
      <c r="Z8" s="20" t="str">
        <f t="shared" si="4"/>
        <v/>
      </c>
      <c r="AA8" s="20" t="str">
        <f t="shared" si="4"/>
        <v/>
      </c>
      <c r="AB8" s="20" t="str">
        <f t="shared" si="4"/>
        <v/>
      </c>
      <c r="AC8" s="20" t="str">
        <f t="shared" si="4"/>
        <v/>
      </c>
      <c r="AD8" s="20" t="str">
        <f t="shared" si="4"/>
        <v/>
      </c>
      <c r="AE8" s="20" t="str">
        <f t="shared" si="4"/>
        <v/>
      </c>
      <c r="AF8" s="20" t="str">
        <f t="shared" si="4"/>
        <v/>
      </c>
      <c r="AG8" s="20" t="str">
        <f t="shared" si="4"/>
        <v/>
      </c>
      <c r="AH8" s="20" t="str">
        <f t="shared" si="4"/>
        <v/>
      </c>
      <c r="AI8" s="20" t="str">
        <f t="shared" si="4"/>
        <v/>
      </c>
    </row>
    <row r="9" spans="1:35" x14ac:dyDescent="0.25">
      <c r="A9" s="7" t="s">
        <v>1150</v>
      </c>
      <c r="B9" s="8" t="s">
        <v>1169</v>
      </c>
      <c r="C9" s="19">
        <v>43042</v>
      </c>
      <c r="D9" s="19">
        <v>43059</v>
      </c>
      <c r="E9" s="20" t="str">
        <f t="shared" si="2"/>
        <v/>
      </c>
      <c r="F9" s="20" t="str">
        <f t="shared" si="2"/>
        <v/>
      </c>
      <c r="G9" s="20" t="str">
        <f t="shared" si="2"/>
        <v>M</v>
      </c>
      <c r="H9" s="20" t="str">
        <f t="shared" si="2"/>
        <v/>
      </c>
      <c r="I9" s="20" t="str">
        <f t="shared" si="2"/>
        <v/>
      </c>
      <c r="J9" s="20" t="str">
        <f t="shared" si="2"/>
        <v>M</v>
      </c>
      <c r="K9" s="20" t="str">
        <f t="shared" si="2"/>
        <v>M</v>
      </c>
      <c r="L9" s="20" t="str">
        <f t="shared" si="2"/>
        <v>M</v>
      </c>
      <c r="M9" s="20" t="str">
        <f t="shared" si="2"/>
        <v>M</v>
      </c>
      <c r="N9" s="20" t="str">
        <f t="shared" si="2"/>
        <v>M</v>
      </c>
      <c r="O9" s="20" t="str">
        <f t="shared" si="3"/>
        <v/>
      </c>
      <c r="P9" s="20" t="str">
        <f t="shared" si="3"/>
        <v/>
      </c>
      <c r="Q9" s="20" t="str">
        <f t="shared" si="3"/>
        <v>M</v>
      </c>
      <c r="R9" s="20" t="str">
        <f t="shared" si="3"/>
        <v>M</v>
      </c>
      <c r="S9" s="20" t="str">
        <f t="shared" si="3"/>
        <v>M</v>
      </c>
      <c r="T9" s="20" t="str">
        <f t="shared" si="3"/>
        <v>M</v>
      </c>
      <c r="U9" s="20" t="str">
        <f t="shared" si="3"/>
        <v>M</v>
      </c>
      <c r="V9" s="20" t="str">
        <f t="shared" si="3"/>
        <v/>
      </c>
      <c r="W9" s="20" t="str">
        <f t="shared" si="3"/>
        <v/>
      </c>
      <c r="X9" s="20" t="str">
        <f t="shared" si="3"/>
        <v>M</v>
      </c>
      <c r="Y9" s="20" t="str">
        <f t="shared" si="4"/>
        <v/>
      </c>
      <c r="Z9" s="20" t="str">
        <f t="shared" si="4"/>
        <v/>
      </c>
      <c r="AA9" s="20" t="str">
        <f t="shared" si="4"/>
        <v/>
      </c>
      <c r="AB9" s="20" t="str">
        <f t="shared" si="4"/>
        <v/>
      </c>
      <c r="AC9" s="20" t="str">
        <f t="shared" si="4"/>
        <v/>
      </c>
      <c r="AD9" s="20" t="str">
        <f t="shared" si="4"/>
        <v/>
      </c>
      <c r="AE9" s="20" t="str">
        <f t="shared" si="4"/>
        <v/>
      </c>
      <c r="AF9" s="20" t="str">
        <f t="shared" si="4"/>
        <v/>
      </c>
      <c r="AG9" s="20" t="str">
        <f t="shared" si="4"/>
        <v/>
      </c>
      <c r="AH9" s="20" t="str">
        <f t="shared" si="4"/>
        <v/>
      </c>
      <c r="AI9" s="20" t="str">
        <f t="shared" si="4"/>
        <v/>
      </c>
    </row>
    <row r="10" spans="1:35" x14ac:dyDescent="0.25">
      <c r="A10" s="7" t="s">
        <v>1171</v>
      </c>
      <c r="B10" s="8" t="s">
        <v>1167</v>
      </c>
      <c r="C10" s="19">
        <v>43041</v>
      </c>
      <c r="D10" s="19">
        <v>43054</v>
      </c>
      <c r="E10" s="20" t="str">
        <f t="shared" si="2"/>
        <v/>
      </c>
      <c r="F10" s="20" t="str">
        <f t="shared" si="2"/>
        <v>F</v>
      </c>
      <c r="G10" s="20" t="str">
        <f t="shared" si="2"/>
        <v>F</v>
      </c>
      <c r="H10" s="20" t="str">
        <f t="shared" si="2"/>
        <v/>
      </c>
      <c r="I10" s="20" t="str">
        <f t="shared" si="2"/>
        <v/>
      </c>
      <c r="J10" s="20" t="str">
        <f t="shared" si="2"/>
        <v>F</v>
      </c>
      <c r="K10" s="20" t="str">
        <f t="shared" si="2"/>
        <v>F</v>
      </c>
      <c r="L10" s="20" t="str">
        <f t="shared" si="2"/>
        <v>F</v>
      </c>
      <c r="M10" s="20" t="str">
        <f t="shared" si="2"/>
        <v>F</v>
      </c>
      <c r="N10" s="20" t="str">
        <f t="shared" si="2"/>
        <v>F</v>
      </c>
      <c r="O10" s="20" t="str">
        <f t="shared" si="3"/>
        <v/>
      </c>
      <c r="P10" s="20" t="str">
        <f t="shared" si="3"/>
        <v/>
      </c>
      <c r="Q10" s="20" t="str">
        <f t="shared" si="3"/>
        <v>F</v>
      </c>
      <c r="R10" s="20" t="str">
        <f t="shared" si="3"/>
        <v>F</v>
      </c>
      <c r="S10" s="20" t="str">
        <f t="shared" si="3"/>
        <v>F</v>
      </c>
      <c r="T10" s="20" t="str">
        <f t="shared" si="3"/>
        <v/>
      </c>
      <c r="U10" s="20" t="str">
        <f t="shared" si="3"/>
        <v/>
      </c>
      <c r="V10" s="20" t="str">
        <f t="shared" si="3"/>
        <v/>
      </c>
      <c r="W10" s="20" t="str">
        <f t="shared" si="3"/>
        <v/>
      </c>
      <c r="X10" s="20" t="str">
        <f t="shared" si="3"/>
        <v/>
      </c>
      <c r="Y10" s="20" t="str">
        <f t="shared" si="4"/>
        <v/>
      </c>
      <c r="Z10" s="20" t="str">
        <f t="shared" si="4"/>
        <v/>
      </c>
      <c r="AA10" s="20" t="str">
        <f t="shared" si="4"/>
        <v/>
      </c>
      <c r="AB10" s="20" t="str">
        <f t="shared" si="4"/>
        <v/>
      </c>
      <c r="AC10" s="20" t="str">
        <f t="shared" si="4"/>
        <v/>
      </c>
      <c r="AD10" s="20" t="str">
        <f t="shared" si="4"/>
        <v/>
      </c>
      <c r="AE10" s="20" t="str">
        <f t="shared" si="4"/>
        <v/>
      </c>
      <c r="AF10" s="20" t="str">
        <f t="shared" si="4"/>
        <v/>
      </c>
      <c r="AG10" s="20" t="str">
        <f t="shared" si="4"/>
        <v/>
      </c>
      <c r="AH10" s="20" t="str">
        <f t="shared" si="4"/>
        <v/>
      </c>
      <c r="AI10" s="20" t="str">
        <f t="shared" si="4"/>
        <v/>
      </c>
    </row>
    <row r="11" spans="1:35" x14ac:dyDescent="0.25">
      <c r="A11" s="7" t="s">
        <v>1172</v>
      </c>
      <c r="B11" s="8" t="s">
        <v>1149</v>
      </c>
      <c r="C11" s="19">
        <v>43047</v>
      </c>
      <c r="D11" s="19">
        <v>43058</v>
      </c>
      <c r="E11" s="20" t="str">
        <f t="shared" si="2"/>
        <v/>
      </c>
      <c r="F11" s="20" t="str">
        <f t="shared" si="2"/>
        <v/>
      </c>
      <c r="G11" s="20" t="str">
        <f t="shared" si="2"/>
        <v/>
      </c>
      <c r="H11" s="20" t="str">
        <f t="shared" si="2"/>
        <v/>
      </c>
      <c r="I11" s="20" t="str">
        <f t="shared" si="2"/>
        <v/>
      </c>
      <c r="J11" s="20" t="str">
        <f t="shared" si="2"/>
        <v/>
      </c>
      <c r="K11" s="20" t="str">
        <f t="shared" si="2"/>
        <v/>
      </c>
      <c r="L11" s="20" t="str">
        <f t="shared" si="2"/>
        <v>CA</v>
      </c>
      <c r="M11" s="20" t="str">
        <f t="shared" si="2"/>
        <v>CA</v>
      </c>
      <c r="N11" s="20" t="str">
        <f t="shared" si="2"/>
        <v>CA</v>
      </c>
      <c r="O11" s="20" t="str">
        <f t="shared" si="3"/>
        <v/>
      </c>
      <c r="P11" s="20" t="str">
        <f t="shared" si="3"/>
        <v/>
      </c>
      <c r="Q11" s="20" t="str">
        <f t="shared" si="3"/>
        <v>CA</v>
      </c>
      <c r="R11" s="20" t="str">
        <f t="shared" si="3"/>
        <v>CA</v>
      </c>
      <c r="S11" s="20" t="str">
        <f t="shared" si="3"/>
        <v>CA</v>
      </c>
      <c r="T11" s="20" t="str">
        <f t="shared" si="3"/>
        <v>CA</v>
      </c>
      <c r="U11" s="20" t="str">
        <f t="shared" si="3"/>
        <v>CA</v>
      </c>
      <c r="V11" s="20" t="str">
        <f t="shared" si="3"/>
        <v/>
      </c>
      <c r="W11" s="20" t="str">
        <f t="shared" si="3"/>
        <v/>
      </c>
      <c r="X11" s="20" t="str">
        <f t="shared" si="3"/>
        <v/>
      </c>
      <c r="Y11" s="20" t="str">
        <f t="shared" si="4"/>
        <v/>
      </c>
      <c r="Z11" s="20" t="str">
        <f t="shared" si="4"/>
        <v/>
      </c>
      <c r="AA11" s="20" t="str">
        <f t="shared" si="4"/>
        <v/>
      </c>
      <c r="AB11" s="20" t="str">
        <f t="shared" si="4"/>
        <v/>
      </c>
      <c r="AC11" s="20" t="str">
        <f t="shared" si="4"/>
        <v/>
      </c>
      <c r="AD11" s="20" t="str">
        <f t="shared" si="4"/>
        <v/>
      </c>
      <c r="AE11" s="20" t="str">
        <f t="shared" si="4"/>
        <v/>
      </c>
      <c r="AF11" s="20" t="str">
        <f t="shared" si="4"/>
        <v/>
      </c>
      <c r="AG11" s="20" t="str">
        <f t="shared" si="4"/>
        <v/>
      </c>
      <c r="AH11" s="20" t="str">
        <f t="shared" si="4"/>
        <v/>
      </c>
      <c r="AI11" s="20" t="str">
        <f t="shared" si="4"/>
        <v/>
      </c>
    </row>
    <row r="12" spans="1:35" x14ac:dyDescent="0.25">
      <c r="A12" s="7" t="s">
        <v>1173</v>
      </c>
      <c r="B12" s="8" t="s">
        <v>1167</v>
      </c>
      <c r="C12" s="19">
        <v>43040</v>
      </c>
      <c r="D12" s="19">
        <v>43043</v>
      </c>
      <c r="E12" s="20" t="str">
        <f t="shared" si="2"/>
        <v>F</v>
      </c>
      <c r="F12" s="20" t="str">
        <f t="shared" si="2"/>
        <v>F</v>
      </c>
      <c r="G12" s="20" t="str">
        <f t="shared" si="2"/>
        <v>F</v>
      </c>
      <c r="H12" s="20" t="str">
        <f t="shared" si="2"/>
        <v/>
      </c>
      <c r="I12" s="20" t="str">
        <f t="shared" si="2"/>
        <v/>
      </c>
      <c r="J12" s="20" t="str">
        <f t="shared" si="2"/>
        <v/>
      </c>
      <c r="K12" s="20" t="str">
        <f t="shared" si="2"/>
        <v/>
      </c>
      <c r="L12" s="20" t="str">
        <f t="shared" si="2"/>
        <v/>
      </c>
      <c r="M12" s="20" t="str">
        <f t="shared" si="2"/>
        <v/>
      </c>
      <c r="N12" s="20" t="str">
        <f t="shared" si="2"/>
        <v/>
      </c>
      <c r="O12" s="20" t="str">
        <f t="shared" si="3"/>
        <v/>
      </c>
      <c r="P12" s="20" t="str">
        <f t="shared" si="3"/>
        <v/>
      </c>
      <c r="Q12" s="20" t="str">
        <f t="shared" si="3"/>
        <v/>
      </c>
      <c r="R12" s="20" t="str">
        <f t="shared" si="3"/>
        <v/>
      </c>
      <c r="S12" s="20" t="str">
        <f t="shared" si="3"/>
        <v/>
      </c>
      <c r="T12" s="20" t="str">
        <f t="shared" si="3"/>
        <v/>
      </c>
      <c r="U12" s="20" t="str">
        <f t="shared" si="3"/>
        <v/>
      </c>
      <c r="V12" s="20" t="str">
        <f t="shared" si="3"/>
        <v/>
      </c>
      <c r="W12" s="20" t="str">
        <f t="shared" si="3"/>
        <v/>
      </c>
      <c r="X12" s="20" t="str">
        <f t="shared" si="3"/>
        <v/>
      </c>
      <c r="Y12" s="20" t="str">
        <f t="shared" si="4"/>
        <v/>
      </c>
      <c r="Z12" s="20" t="str">
        <f t="shared" si="4"/>
        <v/>
      </c>
      <c r="AA12" s="20" t="str">
        <f t="shared" si="4"/>
        <v/>
      </c>
      <c r="AB12" s="20" t="str">
        <f t="shared" si="4"/>
        <v/>
      </c>
      <c r="AC12" s="20" t="str">
        <f t="shared" si="4"/>
        <v/>
      </c>
      <c r="AD12" s="20" t="str">
        <f t="shared" si="4"/>
        <v/>
      </c>
      <c r="AE12" s="20" t="str">
        <f t="shared" si="4"/>
        <v/>
      </c>
      <c r="AF12" s="20" t="str">
        <f t="shared" si="4"/>
        <v/>
      </c>
      <c r="AG12" s="20" t="str">
        <f t="shared" si="4"/>
        <v/>
      </c>
      <c r="AH12" s="20" t="str">
        <f t="shared" si="4"/>
        <v/>
      </c>
      <c r="AI12" s="20" t="str">
        <f t="shared" si="4"/>
        <v/>
      </c>
    </row>
    <row r="13" spans="1:35" x14ac:dyDescent="0.25">
      <c r="A13" s="7" t="s">
        <v>1170</v>
      </c>
      <c r="B13" s="8" t="s">
        <v>1165</v>
      </c>
      <c r="C13" s="19">
        <v>43040</v>
      </c>
      <c r="D13" s="19">
        <v>43044</v>
      </c>
      <c r="E13" s="20" t="str">
        <f t="shared" si="2"/>
        <v>RTT</v>
      </c>
      <c r="F13" s="20" t="str">
        <f t="shared" si="2"/>
        <v>RTT</v>
      </c>
      <c r="G13" s="20" t="str">
        <f t="shared" si="2"/>
        <v>RTT</v>
      </c>
      <c r="H13" s="20" t="str">
        <f t="shared" si="2"/>
        <v/>
      </c>
      <c r="I13" s="20" t="str">
        <f t="shared" si="2"/>
        <v/>
      </c>
      <c r="J13" s="20" t="str">
        <f t="shared" si="2"/>
        <v/>
      </c>
      <c r="K13" s="20" t="str">
        <f t="shared" si="2"/>
        <v/>
      </c>
      <c r="L13" s="20" t="str">
        <f t="shared" si="2"/>
        <v/>
      </c>
      <c r="M13" s="20" t="str">
        <f t="shared" si="2"/>
        <v/>
      </c>
      <c r="N13" s="20" t="str">
        <f t="shared" si="2"/>
        <v/>
      </c>
      <c r="O13" s="20" t="str">
        <f t="shared" si="3"/>
        <v/>
      </c>
      <c r="P13" s="20" t="str">
        <f t="shared" si="3"/>
        <v/>
      </c>
      <c r="Q13" s="20" t="str">
        <f t="shared" si="3"/>
        <v/>
      </c>
      <c r="R13" s="20" t="str">
        <f t="shared" si="3"/>
        <v/>
      </c>
      <c r="S13" s="20" t="str">
        <f t="shared" si="3"/>
        <v/>
      </c>
      <c r="T13" s="20" t="str">
        <f t="shared" si="3"/>
        <v/>
      </c>
      <c r="U13" s="20" t="str">
        <f t="shared" si="3"/>
        <v/>
      </c>
      <c r="V13" s="20" t="str">
        <f t="shared" si="3"/>
        <v/>
      </c>
      <c r="W13" s="20" t="str">
        <f t="shared" si="3"/>
        <v/>
      </c>
      <c r="X13" s="20" t="str">
        <f t="shared" si="3"/>
        <v/>
      </c>
      <c r="Y13" s="20" t="str">
        <f t="shared" si="4"/>
        <v/>
      </c>
      <c r="Z13" s="20" t="str">
        <f t="shared" si="4"/>
        <v/>
      </c>
      <c r="AA13" s="20" t="str">
        <f t="shared" si="4"/>
        <v/>
      </c>
      <c r="AB13" s="20" t="str">
        <f t="shared" si="4"/>
        <v/>
      </c>
      <c r="AC13" s="20" t="str">
        <f t="shared" si="4"/>
        <v/>
      </c>
      <c r="AD13" s="20" t="str">
        <f t="shared" si="4"/>
        <v/>
      </c>
      <c r="AE13" s="20" t="str">
        <f t="shared" si="4"/>
        <v/>
      </c>
      <c r="AF13" s="20" t="str">
        <f t="shared" si="4"/>
        <v/>
      </c>
      <c r="AG13" s="20" t="str">
        <f t="shared" si="4"/>
        <v/>
      </c>
      <c r="AH13" s="20" t="str">
        <f t="shared" si="4"/>
        <v/>
      </c>
      <c r="AI13" s="20" t="str">
        <f t="shared" si="4"/>
        <v/>
      </c>
    </row>
    <row r="14" spans="1:35" x14ac:dyDescent="0.25">
      <c r="A14" s="7" t="s">
        <v>1174</v>
      </c>
      <c r="B14" s="8" t="s">
        <v>1167</v>
      </c>
      <c r="C14" s="19">
        <v>43051</v>
      </c>
      <c r="D14" s="19">
        <v>43058</v>
      </c>
      <c r="E14" s="20" t="str">
        <f t="shared" si="2"/>
        <v/>
      </c>
      <c r="F14" s="20" t="str">
        <f t="shared" si="2"/>
        <v/>
      </c>
      <c r="G14" s="20" t="str">
        <f t="shared" si="2"/>
        <v/>
      </c>
      <c r="H14" s="20" t="str">
        <f t="shared" si="2"/>
        <v/>
      </c>
      <c r="I14" s="20" t="str">
        <f t="shared" si="2"/>
        <v/>
      </c>
      <c r="J14" s="20" t="str">
        <f t="shared" si="2"/>
        <v/>
      </c>
      <c r="K14" s="20" t="str">
        <f t="shared" si="2"/>
        <v/>
      </c>
      <c r="L14" s="20" t="str">
        <f t="shared" si="2"/>
        <v/>
      </c>
      <c r="M14" s="20" t="str">
        <f t="shared" si="2"/>
        <v/>
      </c>
      <c r="N14" s="20" t="str">
        <f t="shared" si="2"/>
        <v/>
      </c>
      <c r="O14" s="20" t="str">
        <f t="shared" si="3"/>
        <v/>
      </c>
      <c r="P14" s="20" t="str">
        <f t="shared" si="3"/>
        <v/>
      </c>
      <c r="Q14" s="20" t="str">
        <f t="shared" si="3"/>
        <v>F</v>
      </c>
      <c r="R14" s="20" t="str">
        <f t="shared" si="3"/>
        <v>F</v>
      </c>
      <c r="S14" s="20" t="str">
        <f t="shared" si="3"/>
        <v>F</v>
      </c>
      <c r="T14" s="20" t="str">
        <f t="shared" si="3"/>
        <v>F</v>
      </c>
      <c r="U14" s="20" t="str">
        <f t="shared" si="3"/>
        <v>F</v>
      </c>
      <c r="V14" s="20" t="str">
        <f t="shared" si="3"/>
        <v/>
      </c>
      <c r="W14" s="20" t="str">
        <f t="shared" si="3"/>
        <v/>
      </c>
      <c r="X14" s="20" t="str">
        <f t="shared" si="3"/>
        <v/>
      </c>
      <c r="Y14" s="20" t="str">
        <f t="shared" si="4"/>
        <v/>
      </c>
      <c r="Z14" s="20" t="str">
        <f t="shared" si="4"/>
        <v/>
      </c>
      <c r="AA14" s="20" t="str">
        <f t="shared" si="4"/>
        <v/>
      </c>
      <c r="AB14" s="20" t="str">
        <f t="shared" si="4"/>
        <v/>
      </c>
      <c r="AC14" s="20" t="str">
        <f t="shared" si="4"/>
        <v/>
      </c>
      <c r="AD14" s="20" t="str">
        <f t="shared" si="4"/>
        <v/>
      </c>
      <c r="AE14" s="20" t="str">
        <f t="shared" si="4"/>
        <v/>
      </c>
      <c r="AF14" s="20" t="str">
        <f t="shared" si="4"/>
        <v/>
      </c>
      <c r="AG14" s="20" t="str">
        <f t="shared" si="4"/>
        <v/>
      </c>
      <c r="AH14" s="20" t="str">
        <f t="shared" si="4"/>
        <v/>
      </c>
      <c r="AI14" s="20" t="str">
        <f t="shared" si="4"/>
        <v/>
      </c>
    </row>
    <row r="15" spans="1:35" x14ac:dyDescent="0.25">
      <c r="A15" s="7" t="s">
        <v>1175</v>
      </c>
      <c r="B15" s="8" t="s">
        <v>1149</v>
      </c>
      <c r="C15" s="19">
        <v>43050</v>
      </c>
      <c r="D15" s="19">
        <v>43055</v>
      </c>
      <c r="E15" s="20" t="str">
        <f t="shared" si="2"/>
        <v/>
      </c>
      <c r="F15" s="20" t="str">
        <f t="shared" si="2"/>
        <v/>
      </c>
      <c r="G15" s="20" t="str">
        <f t="shared" si="2"/>
        <v/>
      </c>
      <c r="H15" s="20" t="str">
        <f t="shared" si="2"/>
        <v/>
      </c>
      <c r="I15" s="20" t="str">
        <f t="shared" si="2"/>
        <v/>
      </c>
      <c r="J15" s="20" t="str">
        <f t="shared" si="2"/>
        <v/>
      </c>
      <c r="K15" s="20" t="str">
        <f t="shared" si="2"/>
        <v/>
      </c>
      <c r="L15" s="20" t="str">
        <f t="shared" si="2"/>
        <v/>
      </c>
      <c r="M15" s="20" t="str">
        <f t="shared" si="2"/>
        <v/>
      </c>
      <c r="N15" s="20" t="str">
        <f t="shared" si="2"/>
        <v/>
      </c>
      <c r="O15" s="20" t="str">
        <f t="shared" si="3"/>
        <v/>
      </c>
      <c r="P15" s="20" t="str">
        <f t="shared" si="3"/>
        <v/>
      </c>
      <c r="Q15" s="20" t="str">
        <f t="shared" si="3"/>
        <v>CA</v>
      </c>
      <c r="R15" s="20" t="str">
        <f t="shared" si="3"/>
        <v>CA</v>
      </c>
      <c r="S15" s="20" t="str">
        <f t="shared" si="3"/>
        <v>CA</v>
      </c>
      <c r="T15" s="20" t="str">
        <f t="shared" si="3"/>
        <v>CA</v>
      </c>
      <c r="U15" s="20" t="str">
        <f t="shared" si="3"/>
        <v/>
      </c>
      <c r="V15" s="20" t="str">
        <f t="shared" si="3"/>
        <v/>
      </c>
      <c r="W15" s="20" t="str">
        <f t="shared" si="3"/>
        <v/>
      </c>
      <c r="X15" s="20" t="str">
        <f t="shared" si="3"/>
        <v/>
      </c>
      <c r="Y15" s="20" t="str">
        <f t="shared" si="4"/>
        <v/>
      </c>
      <c r="Z15" s="20" t="str">
        <f t="shared" si="4"/>
        <v/>
      </c>
      <c r="AA15" s="20" t="str">
        <f t="shared" si="4"/>
        <v/>
      </c>
      <c r="AB15" s="20" t="str">
        <f t="shared" si="4"/>
        <v/>
      </c>
      <c r="AC15" s="20" t="str">
        <f t="shared" si="4"/>
        <v/>
      </c>
      <c r="AD15" s="20" t="str">
        <f t="shared" si="4"/>
        <v/>
      </c>
      <c r="AE15" s="20" t="str">
        <f t="shared" si="4"/>
        <v/>
      </c>
      <c r="AF15" s="20" t="str">
        <f t="shared" si="4"/>
        <v/>
      </c>
      <c r="AG15" s="20" t="str">
        <f t="shared" si="4"/>
        <v/>
      </c>
      <c r="AH15" s="20" t="str">
        <f t="shared" si="4"/>
        <v/>
      </c>
      <c r="AI15" s="20" t="str">
        <f t="shared" si="4"/>
        <v/>
      </c>
    </row>
    <row r="16" spans="1:35" x14ac:dyDescent="0.25">
      <c r="A16" s="7" t="s">
        <v>1176</v>
      </c>
      <c r="B16" s="8" t="s">
        <v>1149</v>
      </c>
      <c r="C16" s="19">
        <v>43060</v>
      </c>
      <c r="D16" s="19">
        <v>43060</v>
      </c>
      <c r="E16" s="20" t="str">
        <f t="shared" si="2"/>
        <v/>
      </c>
      <c r="F16" s="20" t="str">
        <f t="shared" si="2"/>
        <v/>
      </c>
      <c r="G16" s="20" t="str">
        <f t="shared" si="2"/>
        <v/>
      </c>
      <c r="H16" s="20" t="str">
        <f t="shared" si="2"/>
        <v/>
      </c>
      <c r="I16" s="20" t="str">
        <f t="shared" si="2"/>
        <v/>
      </c>
      <c r="J16" s="20" t="str">
        <f t="shared" si="2"/>
        <v/>
      </c>
      <c r="K16" s="20" t="str">
        <f t="shared" si="2"/>
        <v/>
      </c>
      <c r="L16" s="20" t="str">
        <f t="shared" si="2"/>
        <v/>
      </c>
      <c r="M16" s="20" t="str">
        <f t="shared" si="2"/>
        <v/>
      </c>
      <c r="N16" s="20" t="str">
        <f t="shared" si="2"/>
        <v/>
      </c>
      <c r="O16" s="20" t="str">
        <f t="shared" si="3"/>
        <v/>
      </c>
      <c r="P16" s="20" t="str">
        <f t="shared" si="3"/>
        <v/>
      </c>
      <c r="Q16" s="20" t="str">
        <f t="shared" si="3"/>
        <v/>
      </c>
      <c r="R16" s="20" t="str">
        <f t="shared" si="3"/>
        <v/>
      </c>
      <c r="S16" s="20" t="str">
        <f t="shared" si="3"/>
        <v/>
      </c>
      <c r="T16" s="20" t="str">
        <f t="shared" si="3"/>
        <v/>
      </c>
      <c r="U16" s="20" t="str">
        <f t="shared" si="3"/>
        <v/>
      </c>
      <c r="V16" s="20" t="str">
        <f t="shared" si="3"/>
        <v/>
      </c>
      <c r="W16" s="20" t="str">
        <f t="shared" si="3"/>
        <v/>
      </c>
      <c r="X16" s="20" t="str">
        <f t="shared" si="3"/>
        <v/>
      </c>
      <c r="Y16" s="20" t="str">
        <f t="shared" si="4"/>
        <v>CA</v>
      </c>
      <c r="Z16" s="20" t="str">
        <f t="shared" si="4"/>
        <v/>
      </c>
      <c r="AA16" s="20" t="str">
        <f t="shared" si="4"/>
        <v/>
      </c>
      <c r="AB16" s="20" t="str">
        <f t="shared" si="4"/>
        <v/>
      </c>
      <c r="AC16" s="20" t="str">
        <f t="shared" si="4"/>
        <v/>
      </c>
      <c r="AD16" s="20" t="str">
        <f t="shared" si="4"/>
        <v/>
      </c>
      <c r="AE16" s="20" t="str">
        <f t="shared" si="4"/>
        <v/>
      </c>
      <c r="AF16" s="20" t="str">
        <f t="shared" si="4"/>
        <v/>
      </c>
      <c r="AG16" s="20" t="str">
        <f t="shared" si="4"/>
        <v/>
      </c>
      <c r="AH16" s="20" t="str">
        <f t="shared" si="4"/>
        <v/>
      </c>
      <c r="AI16" s="20" t="str">
        <f t="shared" si="4"/>
        <v/>
      </c>
    </row>
    <row r="17" spans="1:35" x14ac:dyDescent="0.25">
      <c r="A17" s="7" t="s">
        <v>1177</v>
      </c>
      <c r="B17" s="8" t="s">
        <v>1165</v>
      </c>
      <c r="C17" s="19">
        <v>43042</v>
      </c>
      <c r="D17" s="19">
        <v>43057</v>
      </c>
      <c r="E17" s="20" t="str">
        <f t="shared" ref="E17:N26" si="5">IF((Debut&lt;=ListeNumJourDuMois)*(Fin&gt;=ListeNumJourDuMois)*IFERROR(((WEEKDAY(ListeNumJourDuMois)=1)+(WEEKDAY(ListeNumJourDuMois)=7)=0),0)*(ListeNumJourDuMois&lt;&gt;""),Motif,"")</f>
        <v/>
      </c>
      <c r="F17" s="20" t="str">
        <f t="shared" si="5"/>
        <v/>
      </c>
      <c r="G17" s="20" t="str">
        <f t="shared" si="5"/>
        <v>RTT</v>
      </c>
      <c r="H17" s="20" t="str">
        <f t="shared" si="5"/>
        <v/>
      </c>
      <c r="I17" s="20" t="str">
        <f t="shared" si="5"/>
        <v/>
      </c>
      <c r="J17" s="20" t="str">
        <f t="shared" si="5"/>
        <v>RTT</v>
      </c>
      <c r="K17" s="20" t="str">
        <f t="shared" si="5"/>
        <v>RTT</v>
      </c>
      <c r="L17" s="20" t="str">
        <f t="shared" si="5"/>
        <v>RTT</v>
      </c>
      <c r="M17" s="20" t="str">
        <f t="shared" si="5"/>
        <v>RTT</v>
      </c>
      <c r="N17" s="20" t="str">
        <f t="shared" si="5"/>
        <v>RTT</v>
      </c>
      <c r="O17" s="20" t="str">
        <f t="shared" ref="O17:X26" si="6">IF((Debut&lt;=ListeNumJourDuMois)*(Fin&gt;=ListeNumJourDuMois)*IFERROR(((WEEKDAY(ListeNumJourDuMois)=1)+(WEEKDAY(ListeNumJourDuMois)=7)=0),0)*(ListeNumJourDuMois&lt;&gt;""),Motif,"")</f>
        <v/>
      </c>
      <c r="P17" s="20" t="str">
        <f t="shared" si="6"/>
        <v/>
      </c>
      <c r="Q17" s="20" t="str">
        <f t="shared" si="6"/>
        <v>RTT</v>
      </c>
      <c r="R17" s="20" t="str">
        <f t="shared" si="6"/>
        <v>RTT</v>
      </c>
      <c r="S17" s="20" t="str">
        <f t="shared" si="6"/>
        <v>RTT</v>
      </c>
      <c r="T17" s="20" t="str">
        <f t="shared" si="6"/>
        <v>RTT</v>
      </c>
      <c r="U17" s="20" t="str">
        <f t="shared" si="6"/>
        <v>RTT</v>
      </c>
      <c r="V17" s="20" t="str">
        <f t="shared" si="6"/>
        <v/>
      </c>
      <c r="W17" s="20" t="str">
        <f t="shared" si="6"/>
        <v/>
      </c>
      <c r="X17" s="20" t="str">
        <f t="shared" si="6"/>
        <v/>
      </c>
      <c r="Y17" s="20" t="str">
        <f t="shared" ref="Y17:AI26" si="7">IF((Debut&lt;=ListeNumJourDuMois)*(Fin&gt;=ListeNumJourDuMois)*IFERROR(((WEEKDAY(ListeNumJourDuMois)=1)+(WEEKDAY(ListeNumJourDuMois)=7)=0),0)*(ListeNumJourDuMois&lt;&gt;""),Motif,"")</f>
        <v/>
      </c>
      <c r="Z17" s="20" t="str">
        <f t="shared" si="7"/>
        <v/>
      </c>
      <c r="AA17" s="20" t="str">
        <f t="shared" si="7"/>
        <v/>
      </c>
      <c r="AB17" s="20" t="str">
        <f t="shared" si="7"/>
        <v/>
      </c>
      <c r="AC17" s="20" t="str">
        <f t="shared" si="7"/>
        <v/>
      </c>
      <c r="AD17" s="20" t="str">
        <f t="shared" si="7"/>
        <v/>
      </c>
      <c r="AE17" s="20" t="str">
        <f t="shared" si="7"/>
        <v/>
      </c>
      <c r="AF17" s="20" t="str">
        <f t="shared" si="7"/>
        <v/>
      </c>
      <c r="AG17" s="20" t="str">
        <f t="shared" si="7"/>
        <v/>
      </c>
      <c r="AH17" s="20" t="str">
        <f t="shared" si="7"/>
        <v/>
      </c>
      <c r="AI17" s="20" t="str">
        <f t="shared" si="7"/>
        <v/>
      </c>
    </row>
    <row r="18" spans="1:35" x14ac:dyDescent="0.25">
      <c r="A18" s="7" t="s">
        <v>1171</v>
      </c>
      <c r="B18" s="8" t="s">
        <v>1149</v>
      </c>
      <c r="C18" s="19">
        <v>43046</v>
      </c>
      <c r="D18" s="19">
        <v>43059</v>
      </c>
      <c r="E18" s="20" t="str">
        <f t="shared" si="5"/>
        <v/>
      </c>
      <c r="F18" s="20" t="str">
        <f t="shared" si="5"/>
        <v/>
      </c>
      <c r="G18" s="20" t="str">
        <f t="shared" si="5"/>
        <v/>
      </c>
      <c r="H18" s="20" t="str">
        <f t="shared" si="5"/>
        <v/>
      </c>
      <c r="I18" s="20" t="str">
        <f t="shared" si="5"/>
        <v/>
      </c>
      <c r="J18" s="20" t="str">
        <f t="shared" si="5"/>
        <v/>
      </c>
      <c r="K18" s="20" t="str">
        <f t="shared" si="5"/>
        <v>CA</v>
      </c>
      <c r="L18" s="20" t="str">
        <f t="shared" si="5"/>
        <v>CA</v>
      </c>
      <c r="M18" s="20" t="str">
        <f t="shared" si="5"/>
        <v>CA</v>
      </c>
      <c r="N18" s="20" t="str">
        <f t="shared" si="5"/>
        <v>CA</v>
      </c>
      <c r="O18" s="20" t="str">
        <f t="shared" si="6"/>
        <v/>
      </c>
      <c r="P18" s="20" t="str">
        <f t="shared" si="6"/>
        <v/>
      </c>
      <c r="Q18" s="20" t="str">
        <f t="shared" si="6"/>
        <v>CA</v>
      </c>
      <c r="R18" s="20" t="str">
        <f t="shared" si="6"/>
        <v>CA</v>
      </c>
      <c r="S18" s="20" t="str">
        <f t="shared" si="6"/>
        <v>CA</v>
      </c>
      <c r="T18" s="20" t="str">
        <f t="shared" si="6"/>
        <v>CA</v>
      </c>
      <c r="U18" s="20" t="str">
        <f t="shared" si="6"/>
        <v>CA</v>
      </c>
      <c r="V18" s="20" t="str">
        <f t="shared" si="6"/>
        <v/>
      </c>
      <c r="W18" s="20" t="str">
        <f t="shared" si="6"/>
        <v/>
      </c>
      <c r="X18" s="20" t="str">
        <f t="shared" si="6"/>
        <v>CA</v>
      </c>
      <c r="Y18" s="20" t="str">
        <f t="shared" si="7"/>
        <v/>
      </c>
      <c r="Z18" s="20" t="str">
        <f t="shared" si="7"/>
        <v/>
      </c>
      <c r="AA18" s="20" t="str">
        <f t="shared" si="7"/>
        <v/>
      </c>
      <c r="AB18" s="20" t="str">
        <f t="shared" si="7"/>
        <v/>
      </c>
      <c r="AC18" s="20" t="str">
        <f t="shared" si="7"/>
        <v/>
      </c>
      <c r="AD18" s="20" t="str">
        <f t="shared" si="7"/>
        <v/>
      </c>
      <c r="AE18" s="20" t="str">
        <f t="shared" si="7"/>
        <v/>
      </c>
      <c r="AF18" s="20" t="str">
        <f t="shared" si="7"/>
        <v/>
      </c>
      <c r="AG18" s="20" t="str">
        <f t="shared" si="7"/>
        <v/>
      </c>
      <c r="AH18" s="20" t="str">
        <f t="shared" si="7"/>
        <v/>
      </c>
      <c r="AI18" s="20" t="str">
        <f t="shared" si="7"/>
        <v/>
      </c>
    </row>
    <row r="19" spans="1:35" x14ac:dyDescent="0.25">
      <c r="A19" s="7" t="s">
        <v>1178</v>
      </c>
      <c r="B19" s="8" t="s">
        <v>1169</v>
      </c>
      <c r="C19" s="19">
        <v>43054</v>
      </c>
      <c r="D19" s="19">
        <v>43057</v>
      </c>
      <c r="E19" s="20" t="str">
        <f t="shared" si="5"/>
        <v/>
      </c>
      <c r="F19" s="20" t="str">
        <f t="shared" si="5"/>
        <v/>
      </c>
      <c r="G19" s="20" t="str">
        <f t="shared" si="5"/>
        <v/>
      </c>
      <c r="H19" s="20" t="str">
        <f t="shared" si="5"/>
        <v/>
      </c>
      <c r="I19" s="20" t="str">
        <f t="shared" si="5"/>
        <v/>
      </c>
      <c r="J19" s="20" t="str">
        <f t="shared" si="5"/>
        <v/>
      </c>
      <c r="K19" s="20" t="str">
        <f t="shared" si="5"/>
        <v/>
      </c>
      <c r="L19" s="20" t="str">
        <f t="shared" si="5"/>
        <v/>
      </c>
      <c r="M19" s="20" t="str">
        <f t="shared" si="5"/>
        <v/>
      </c>
      <c r="N19" s="20" t="str">
        <f t="shared" si="5"/>
        <v/>
      </c>
      <c r="O19" s="20" t="str">
        <f t="shared" si="6"/>
        <v/>
      </c>
      <c r="P19" s="20" t="str">
        <f t="shared" si="6"/>
        <v/>
      </c>
      <c r="Q19" s="20" t="str">
        <f t="shared" si="6"/>
        <v/>
      </c>
      <c r="R19" s="20" t="str">
        <f t="shared" si="6"/>
        <v/>
      </c>
      <c r="S19" s="20" t="str">
        <f t="shared" si="6"/>
        <v>M</v>
      </c>
      <c r="T19" s="20" t="str">
        <f t="shared" si="6"/>
        <v>M</v>
      </c>
      <c r="U19" s="20" t="str">
        <f t="shared" si="6"/>
        <v>M</v>
      </c>
      <c r="V19" s="20" t="str">
        <f t="shared" si="6"/>
        <v/>
      </c>
      <c r="W19" s="20" t="str">
        <f t="shared" si="6"/>
        <v/>
      </c>
      <c r="X19" s="20" t="str">
        <f t="shared" si="6"/>
        <v/>
      </c>
      <c r="Y19" s="20" t="str">
        <f t="shared" si="7"/>
        <v/>
      </c>
      <c r="Z19" s="20" t="str">
        <f t="shared" si="7"/>
        <v/>
      </c>
      <c r="AA19" s="20" t="str">
        <f t="shared" si="7"/>
        <v/>
      </c>
      <c r="AB19" s="20" t="str">
        <f t="shared" si="7"/>
        <v/>
      </c>
      <c r="AC19" s="20" t="str">
        <f t="shared" si="7"/>
        <v/>
      </c>
      <c r="AD19" s="20" t="str">
        <f t="shared" si="7"/>
        <v/>
      </c>
      <c r="AE19" s="20" t="str">
        <f t="shared" si="7"/>
        <v/>
      </c>
      <c r="AF19" s="20" t="str">
        <f t="shared" si="7"/>
        <v/>
      </c>
      <c r="AG19" s="20" t="str">
        <f t="shared" si="7"/>
        <v/>
      </c>
      <c r="AH19" s="20" t="str">
        <f t="shared" si="7"/>
        <v/>
      </c>
      <c r="AI19" s="20" t="str">
        <f t="shared" si="7"/>
        <v/>
      </c>
    </row>
    <row r="20" spans="1:35" x14ac:dyDescent="0.25">
      <c r="A20" s="7" t="s">
        <v>1179</v>
      </c>
      <c r="B20" s="8" t="s">
        <v>1149</v>
      </c>
      <c r="C20" s="19">
        <v>43046</v>
      </c>
      <c r="D20" s="19">
        <v>43056</v>
      </c>
      <c r="E20" s="20" t="str">
        <f t="shared" si="5"/>
        <v/>
      </c>
      <c r="F20" s="20" t="str">
        <f t="shared" si="5"/>
        <v/>
      </c>
      <c r="G20" s="20" t="str">
        <f t="shared" si="5"/>
        <v/>
      </c>
      <c r="H20" s="20" t="str">
        <f t="shared" si="5"/>
        <v/>
      </c>
      <c r="I20" s="20" t="str">
        <f t="shared" si="5"/>
        <v/>
      </c>
      <c r="J20" s="20" t="str">
        <f t="shared" si="5"/>
        <v/>
      </c>
      <c r="K20" s="20" t="str">
        <f t="shared" si="5"/>
        <v>CA</v>
      </c>
      <c r="L20" s="20" t="str">
        <f t="shared" si="5"/>
        <v>CA</v>
      </c>
      <c r="M20" s="20" t="str">
        <f t="shared" si="5"/>
        <v>CA</v>
      </c>
      <c r="N20" s="20" t="str">
        <f t="shared" si="5"/>
        <v>CA</v>
      </c>
      <c r="O20" s="20" t="str">
        <f t="shared" si="6"/>
        <v/>
      </c>
      <c r="P20" s="20" t="str">
        <f t="shared" si="6"/>
        <v/>
      </c>
      <c r="Q20" s="20" t="str">
        <f t="shared" si="6"/>
        <v>CA</v>
      </c>
      <c r="R20" s="20" t="str">
        <f t="shared" si="6"/>
        <v>CA</v>
      </c>
      <c r="S20" s="20" t="str">
        <f t="shared" si="6"/>
        <v>CA</v>
      </c>
      <c r="T20" s="20" t="str">
        <f t="shared" si="6"/>
        <v>CA</v>
      </c>
      <c r="U20" s="20" t="str">
        <f t="shared" si="6"/>
        <v>CA</v>
      </c>
      <c r="V20" s="20" t="str">
        <f t="shared" si="6"/>
        <v/>
      </c>
      <c r="W20" s="20" t="str">
        <f t="shared" si="6"/>
        <v/>
      </c>
      <c r="X20" s="20" t="str">
        <f t="shared" si="6"/>
        <v/>
      </c>
      <c r="Y20" s="20" t="str">
        <f t="shared" si="7"/>
        <v/>
      </c>
      <c r="Z20" s="20" t="str">
        <f t="shared" si="7"/>
        <v/>
      </c>
      <c r="AA20" s="20" t="str">
        <f t="shared" si="7"/>
        <v/>
      </c>
      <c r="AB20" s="20" t="str">
        <f t="shared" si="7"/>
        <v/>
      </c>
      <c r="AC20" s="20" t="str">
        <f t="shared" si="7"/>
        <v/>
      </c>
      <c r="AD20" s="20" t="str">
        <f t="shared" si="7"/>
        <v/>
      </c>
      <c r="AE20" s="20" t="str">
        <f t="shared" si="7"/>
        <v/>
      </c>
      <c r="AF20" s="20" t="str">
        <f t="shared" si="7"/>
        <v/>
      </c>
      <c r="AG20" s="20" t="str">
        <f t="shared" si="7"/>
        <v/>
      </c>
      <c r="AH20" s="20" t="str">
        <f t="shared" si="7"/>
        <v/>
      </c>
      <c r="AI20" s="20" t="str">
        <f t="shared" si="7"/>
        <v/>
      </c>
    </row>
    <row r="21" spans="1:35" x14ac:dyDescent="0.25">
      <c r="A21" s="7" t="s">
        <v>1180</v>
      </c>
      <c r="B21" s="8" t="s">
        <v>1149</v>
      </c>
      <c r="C21" s="19">
        <v>43053</v>
      </c>
      <c r="D21" s="19">
        <v>43054</v>
      </c>
      <c r="E21" s="20" t="str">
        <f t="shared" si="5"/>
        <v/>
      </c>
      <c r="F21" s="20" t="str">
        <f t="shared" si="5"/>
        <v/>
      </c>
      <c r="G21" s="20" t="str">
        <f t="shared" si="5"/>
        <v/>
      </c>
      <c r="H21" s="20" t="str">
        <f t="shared" si="5"/>
        <v/>
      </c>
      <c r="I21" s="20" t="str">
        <f t="shared" si="5"/>
        <v/>
      </c>
      <c r="J21" s="20" t="str">
        <f t="shared" si="5"/>
        <v/>
      </c>
      <c r="K21" s="20" t="str">
        <f t="shared" si="5"/>
        <v/>
      </c>
      <c r="L21" s="20" t="str">
        <f t="shared" si="5"/>
        <v/>
      </c>
      <c r="M21" s="20" t="str">
        <f t="shared" si="5"/>
        <v/>
      </c>
      <c r="N21" s="20" t="str">
        <f t="shared" si="5"/>
        <v/>
      </c>
      <c r="O21" s="20" t="str">
        <f t="shared" si="6"/>
        <v/>
      </c>
      <c r="P21" s="20" t="str">
        <f t="shared" si="6"/>
        <v/>
      </c>
      <c r="Q21" s="20" t="str">
        <f t="shared" si="6"/>
        <v/>
      </c>
      <c r="R21" s="20" t="str">
        <f t="shared" si="6"/>
        <v>CA</v>
      </c>
      <c r="S21" s="20" t="str">
        <f t="shared" si="6"/>
        <v>CA</v>
      </c>
      <c r="T21" s="20" t="str">
        <f t="shared" si="6"/>
        <v/>
      </c>
      <c r="U21" s="20" t="str">
        <f t="shared" si="6"/>
        <v/>
      </c>
      <c r="V21" s="20" t="str">
        <f t="shared" si="6"/>
        <v/>
      </c>
      <c r="W21" s="20" t="str">
        <f t="shared" si="6"/>
        <v/>
      </c>
      <c r="X21" s="20" t="str">
        <f t="shared" si="6"/>
        <v/>
      </c>
      <c r="Y21" s="20" t="str">
        <f t="shared" si="7"/>
        <v/>
      </c>
      <c r="Z21" s="20" t="str">
        <f t="shared" si="7"/>
        <v/>
      </c>
      <c r="AA21" s="20" t="str">
        <f t="shared" si="7"/>
        <v/>
      </c>
      <c r="AB21" s="20" t="str">
        <f t="shared" si="7"/>
        <v/>
      </c>
      <c r="AC21" s="20" t="str">
        <f t="shared" si="7"/>
        <v/>
      </c>
      <c r="AD21" s="20" t="str">
        <f t="shared" si="7"/>
        <v/>
      </c>
      <c r="AE21" s="20" t="str">
        <f t="shared" si="7"/>
        <v/>
      </c>
      <c r="AF21" s="20" t="str">
        <f t="shared" si="7"/>
        <v/>
      </c>
      <c r="AG21" s="20" t="str">
        <f t="shared" si="7"/>
        <v/>
      </c>
      <c r="AH21" s="20" t="str">
        <f t="shared" si="7"/>
        <v/>
      </c>
      <c r="AI21" s="20" t="str">
        <f t="shared" si="7"/>
        <v/>
      </c>
    </row>
    <row r="22" spans="1:35" x14ac:dyDescent="0.25">
      <c r="A22" s="7" t="s">
        <v>1181</v>
      </c>
      <c r="B22" s="8" t="s">
        <v>1167</v>
      </c>
      <c r="C22" s="19">
        <v>43042</v>
      </c>
      <c r="D22" s="19">
        <v>43055</v>
      </c>
      <c r="E22" s="20" t="str">
        <f t="shared" si="5"/>
        <v/>
      </c>
      <c r="F22" s="20" t="str">
        <f t="shared" si="5"/>
        <v/>
      </c>
      <c r="G22" s="20" t="str">
        <f t="shared" si="5"/>
        <v>F</v>
      </c>
      <c r="H22" s="20" t="str">
        <f t="shared" si="5"/>
        <v/>
      </c>
      <c r="I22" s="20" t="str">
        <f t="shared" si="5"/>
        <v/>
      </c>
      <c r="J22" s="20" t="str">
        <f t="shared" si="5"/>
        <v>F</v>
      </c>
      <c r="K22" s="20" t="str">
        <f t="shared" si="5"/>
        <v>F</v>
      </c>
      <c r="L22" s="20" t="str">
        <f t="shared" si="5"/>
        <v>F</v>
      </c>
      <c r="M22" s="20" t="str">
        <f t="shared" si="5"/>
        <v>F</v>
      </c>
      <c r="N22" s="20" t="str">
        <f t="shared" si="5"/>
        <v>F</v>
      </c>
      <c r="O22" s="20" t="str">
        <f t="shared" si="6"/>
        <v/>
      </c>
      <c r="P22" s="20" t="str">
        <f t="shared" si="6"/>
        <v/>
      </c>
      <c r="Q22" s="20" t="str">
        <f t="shared" si="6"/>
        <v>F</v>
      </c>
      <c r="R22" s="20" t="str">
        <f t="shared" si="6"/>
        <v>F</v>
      </c>
      <c r="S22" s="20" t="str">
        <f t="shared" si="6"/>
        <v>F</v>
      </c>
      <c r="T22" s="20" t="str">
        <f t="shared" si="6"/>
        <v>F</v>
      </c>
      <c r="U22" s="20" t="str">
        <f t="shared" si="6"/>
        <v/>
      </c>
      <c r="V22" s="20" t="str">
        <f t="shared" si="6"/>
        <v/>
      </c>
      <c r="W22" s="20" t="str">
        <f t="shared" si="6"/>
        <v/>
      </c>
      <c r="X22" s="20" t="str">
        <f t="shared" si="6"/>
        <v/>
      </c>
      <c r="Y22" s="20" t="str">
        <f t="shared" si="7"/>
        <v/>
      </c>
      <c r="Z22" s="20" t="str">
        <f t="shared" si="7"/>
        <v/>
      </c>
      <c r="AA22" s="20" t="str">
        <f t="shared" si="7"/>
        <v/>
      </c>
      <c r="AB22" s="20" t="str">
        <f t="shared" si="7"/>
        <v/>
      </c>
      <c r="AC22" s="20" t="str">
        <f t="shared" si="7"/>
        <v/>
      </c>
      <c r="AD22" s="20" t="str">
        <f t="shared" si="7"/>
        <v/>
      </c>
      <c r="AE22" s="20" t="str">
        <f t="shared" si="7"/>
        <v/>
      </c>
      <c r="AF22" s="20" t="str">
        <f t="shared" si="7"/>
        <v/>
      </c>
      <c r="AG22" s="20" t="str">
        <f t="shared" si="7"/>
        <v/>
      </c>
      <c r="AH22" s="20" t="str">
        <f t="shared" si="7"/>
        <v/>
      </c>
      <c r="AI22" s="20" t="str">
        <f t="shared" si="7"/>
        <v/>
      </c>
    </row>
    <row r="23" spans="1:35" x14ac:dyDescent="0.25">
      <c r="A23" s="7" t="s">
        <v>1182</v>
      </c>
      <c r="B23" s="8" t="s">
        <v>1169</v>
      </c>
      <c r="C23" s="19">
        <v>43054</v>
      </c>
      <c r="D23" s="19">
        <v>43054</v>
      </c>
      <c r="E23" s="20" t="str">
        <f t="shared" si="5"/>
        <v/>
      </c>
      <c r="F23" s="20" t="str">
        <f t="shared" si="5"/>
        <v/>
      </c>
      <c r="G23" s="20" t="str">
        <f t="shared" si="5"/>
        <v/>
      </c>
      <c r="H23" s="20" t="str">
        <f t="shared" si="5"/>
        <v/>
      </c>
      <c r="I23" s="20" t="str">
        <f t="shared" si="5"/>
        <v/>
      </c>
      <c r="J23" s="20" t="str">
        <f t="shared" si="5"/>
        <v/>
      </c>
      <c r="K23" s="20" t="str">
        <f t="shared" si="5"/>
        <v/>
      </c>
      <c r="L23" s="20" t="str">
        <f t="shared" si="5"/>
        <v/>
      </c>
      <c r="M23" s="20" t="str">
        <f t="shared" si="5"/>
        <v/>
      </c>
      <c r="N23" s="20" t="str">
        <f t="shared" si="5"/>
        <v/>
      </c>
      <c r="O23" s="20" t="str">
        <f t="shared" si="6"/>
        <v/>
      </c>
      <c r="P23" s="20" t="str">
        <f t="shared" si="6"/>
        <v/>
      </c>
      <c r="Q23" s="20" t="str">
        <f t="shared" si="6"/>
        <v/>
      </c>
      <c r="R23" s="20" t="str">
        <f t="shared" si="6"/>
        <v/>
      </c>
      <c r="S23" s="20" t="str">
        <f t="shared" si="6"/>
        <v>M</v>
      </c>
      <c r="T23" s="20" t="str">
        <f t="shared" si="6"/>
        <v/>
      </c>
      <c r="U23" s="20" t="str">
        <f t="shared" si="6"/>
        <v/>
      </c>
      <c r="V23" s="20" t="str">
        <f t="shared" si="6"/>
        <v/>
      </c>
      <c r="W23" s="20" t="str">
        <f t="shared" si="6"/>
        <v/>
      </c>
      <c r="X23" s="20" t="str">
        <f t="shared" si="6"/>
        <v/>
      </c>
      <c r="Y23" s="20" t="str">
        <f t="shared" si="7"/>
        <v/>
      </c>
      <c r="Z23" s="20" t="str">
        <f t="shared" si="7"/>
        <v/>
      </c>
      <c r="AA23" s="20" t="str">
        <f t="shared" si="7"/>
        <v/>
      </c>
      <c r="AB23" s="20" t="str">
        <f t="shared" si="7"/>
        <v/>
      </c>
      <c r="AC23" s="20" t="str">
        <f t="shared" si="7"/>
        <v/>
      </c>
      <c r="AD23" s="20" t="str">
        <f t="shared" si="7"/>
        <v/>
      </c>
      <c r="AE23" s="20" t="str">
        <f t="shared" si="7"/>
        <v/>
      </c>
      <c r="AF23" s="20" t="str">
        <f t="shared" si="7"/>
        <v/>
      </c>
      <c r="AG23" s="20" t="str">
        <f t="shared" si="7"/>
        <v/>
      </c>
      <c r="AH23" s="20" t="str">
        <f t="shared" si="7"/>
        <v/>
      </c>
      <c r="AI23" s="20" t="str">
        <f t="shared" si="7"/>
        <v/>
      </c>
    </row>
    <row r="24" spans="1:35" x14ac:dyDescent="0.25">
      <c r="A24" s="7" t="s">
        <v>1176</v>
      </c>
      <c r="B24" s="8" t="s">
        <v>1149</v>
      </c>
      <c r="C24" s="19">
        <v>43041</v>
      </c>
      <c r="D24" s="19">
        <v>43042</v>
      </c>
      <c r="E24" s="20" t="str">
        <f t="shared" si="5"/>
        <v/>
      </c>
      <c r="F24" s="20" t="str">
        <f t="shared" si="5"/>
        <v>CA</v>
      </c>
      <c r="G24" s="20" t="str">
        <f t="shared" si="5"/>
        <v>CA</v>
      </c>
      <c r="H24" s="20" t="str">
        <f t="shared" si="5"/>
        <v/>
      </c>
      <c r="I24" s="20" t="str">
        <f t="shared" si="5"/>
        <v/>
      </c>
      <c r="J24" s="20" t="str">
        <f t="shared" si="5"/>
        <v/>
      </c>
      <c r="K24" s="20" t="str">
        <f t="shared" si="5"/>
        <v/>
      </c>
      <c r="L24" s="20" t="str">
        <f t="shared" si="5"/>
        <v/>
      </c>
      <c r="M24" s="20" t="str">
        <f t="shared" si="5"/>
        <v/>
      </c>
      <c r="N24" s="20" t="str">
        <f t="shared" si="5"/>
        <v/>
      </c>
      <c r="O24" s="20" t="str">
        <f t="shared" si="6"/>
        <v/>
      </c>
      <c r="P24" s="20" t="str">
        <f t="shared" si="6"/>
        <v/>
      </c>
      <c r="Q24" s="20" t="str">
        <f t="shared" si="6"/>
        <v/>
      </c>
      <c r="R24" s="20" t="str">
        <f t="shared" si="6"/>
        <v/>
      </c>
      <c r="S24" s="20" t="str">
        <f t="shared" si="6"/>
        <v/>
      </c>
      <c r="T24" s="20" t="str">
        <f t="shared" si="6"/>
        <v/>
      </c>
      <c r="U24" s="20" t="str">
        <f t="shared" si="6"/>
        <v/>
      </c>
      <c r="V24" s="20" t="str">
        <f t="shared" si="6"/>
        <v/>
      </c>
      <c r="W24" s="20" t="str">
        <f t="shared" si="6"/>
        <v/>
      </c>
      <c r="X24" s="20" t="str">
        <f t="shared" si="6"/>
        <v/>
      </c>
      <c r="Y24" s="20" t="str">
        <f t="shared" si="7"/>
        <v/>
      </c>
      <c r="Z24" s="20" t="str">
        <f t="shared" si="7"/>
        <v/>
      </c>
      <c r="AA24" s="20" t="str">
        <f t="shared" si="7"/>
        <v/>
      </c>
      <c r="AB24" s="20" t="str">
        <f t="shared" si="7"/>
        <v/>
      </c>
      <c r="AC24" s="20" t="str">
        <f t="shared" si="7"/>
        <v/>
      </c>
      <c r="AD24" s="20" t="str">
        <f t="shared" si="7"/>
        <v/>
      </c>
      <c r="AE24" s="20" t="str">
        <f t="shared" si="7"/>
        <v/>
      </c>
      <c r="AF24" s="20" t="str">
        <f t="shared" si="7"/>
        <v/>
      </c>
      <c r="AG24" s="20" t="str">
        <f t="shared" si="7"/>
        <v/>
      </c>
      <c r="AH24" s="20" t="str">
        <f t="shared" si="7"/>
        <v/>
      </c>
      <c r="AI24" s="20" t="str">
        <f t="shared" si="7"/>
        <v/>
      </c>
    </row>
    <row r="25" spans="1:35" x14ac:dyDescent="0.25">
      <c r="A25" s="7" t="s">
        <v>1183</v>
      </c>
      <c r="B25" s="8" t="s">
        <v>1165</v>
      </c>
      <c r="C25" s="19">
        <v>43041</v>
      </c>
      <c r="D25" s="19">
        <v>43049</v>
      </c>
      <c r="E25" s="20" t="str">
        <f t="shared" si="5"/>
        <v/>
      </c>
      <c r="F25" s="20" t="str">
        <f t="shared" si="5"/>
        <v>RTT</v>
      </c>
      <c r="G25" s="20" t="str">
        <f t="shared" si="5"/>
        <v>RTT</v>
      </c>
      <c r="H25" s="20" t="str">
        <f t="shared" si="5"/>
        <v/>
      </c>
      <c r="I25" s="20" t="str">
        <f t="shared" si="5"/>
        <v/>
      </c>
      <c r="J25" s="20" t="str">
        <f t="shared" si="5"/>
        <v>RTT</v>
      </c>
      <c r="K25" s="20" t="str">
        <f t="shared" si="5"/>
        <v>RTT</v>
      </c>
      <c r="L25" s="20" t="str">
        <f t="shared" si="5"/>
        <v>RTT</v>
      </c>
      <c r="M25" s="20" t="str">
        <f t="shared" si="5"/>
        <v>RTT</v>
      </c>
      <c r="N25" s="20" t="str">
        <f t="shared" si="5"/>
        <v>RTT</v>
      </c>
      <c r="O25" s="20" t="str">
        <f t="shared" si="6"/>
        <v/>
      </c>
      <c r="P25" s="20" t="str">
        <f t="shared" si="6"/>
        <v/>
      </c>
      <c r="Q25" s="20" t="str">
        <f t="shared" si="6"/>
        <v/>
      </c>
      <c r="R25" s="20" t="str">
        <f t="shared" si="6"/>
        <v/>
      </c>
      <c r="S25" s="20" t="str">
        <f t="shared" si="6"/>
        <v/>
      </c>
      <c r="T25" s="20" t="str">
        <f t="shared" si="6"/>
        <v/>
      </c>
      <c r="U25" s="20" t="str">
        <f t="shared" si="6"/>
        <v/>
      </c>
      <c r="V25" s="20" t="str">
        <f t="shared" si="6"/>
        <v/>
      </c>
      <c r="W25" s="20" t="str">
        <f t="shared" si="6"/>
        <v/>
      </c>
      <c r="X25" s="20" t="str">
        <f t="shared" si="6"/>
        <v/>
      </c>
      <c r="Y25" s="20" t="str">
        <f t="shared" si="7"/>
        <v/>
      </c>
      <c r="Z25" s="20" t="str">
        <f t="shared" si="7"/>
        <v/>
      </c>
      <c r="AA25" s="20" t="str">
        <f t="shared" si="7"/>
        <v/>
      </c>
      <c r="AB25" s="20" t="str">
        <f t="shared" si="7"/>
        <v/>
      </c>
      <c r="AC25" s="20" t="str">
        <f t="shared" si="7"/>
        <v/>
      </c>
      <c r="AD25" s="20" t="str">
        <f t="shared" si="7"/>
        <v/>
      </c>
      <c r="AE25" s="20" t="str">
        <f t="shared" si="7"/>
        <v/>
      </c>
      <c r="AF25" s="20" t="str">
        <f t="shared" si="7"/>
        <v/>
      </c>
      <c r="AG25" s="20" t="str">
        <f t="shared" si="7"/>
        <v/>
      </c>
      <c r="AH25" s="20" t="str">
        <f t="shared" si="7"/>
        <v/>
      </c>
      <c r="AI25" s="20" t="str">
        <f t="shared" si="7"/>
        <v/>
      </c>
    </row>
    <row r="26" spans="1:35" x14ac:dyDescent="0.25">
      <c r="A26" s="7" t="s">
        <v>1184</v>
      </c>
      <c r="B26" s="8" t="s">
        <v>1149</v>
      </c>
      <c r="C26" s="19">
        <v>43045</v>
      </c>
      <c r="D26" s="19">
        <v>43052</v>
      </c>
      <c r="E26" s="20" t="str">
        <f t="shared" si="5"/>
        <v/>
      </c>
      <c r="F26" s="20" t="str">
        <f t="shared" si="5"/>
        <v/>
      </c>
      <c r="G26" s="20" t="str">
        <f t="shared" si="5"/>
        <v/>
      </c>
      <c r="H26" s="20" t="str">
        <f t="shared" si="5"/>
        <v/>
      </c>
      <c r="I26" s="20" t="str">
        <f t="shared" si="5"/>
        <v/>
      </c>
      <c r="J26" s="20" t="str">
        <f t="shared" si="5"/>
        <v>CA</v>
      </c>
      <c r="K26" s="20" t="str">
        <f t="shared" si="5"/>
        <v>CA</v>
      </c>
      <c r="L26" s="20" t="str">
        <f t="shared" si="5"/>
        <v>CA</v>
      </c>
      <c r="M26" s="20" t="str">
        <f t="shared" si="5"/>
        <v>CA</v>
      </c>
      <c r="N26" s="20" t="str">
        <f t="shared" si="5"/>
        <v>CA</v>
      </c>
      <c r="O26" s="20" t="str">
        <f t="shared" si="6"/>
        <v/>
      </c>
      <c r="P26" s="20" t="str">
        <f t="shared" si="6"/>
        <v/>
      </c>
      <c r="Q26" s="20" t="str">
        <f t="shared" si="6"/>
        <v>CA</v>
      </c>
      <c r="R26" s="20" t="str">
        <f t="shared" si="6"/>
        <v/>
      </c>
      <c r="S26" s="20" t="str">
        <f t="shared" si="6"/>
        <v/>
      </c>
      <c r="T26" s="20" t="str">
        <f t="shared" si="6"/>
        <v/>
      </c>
      <c r="U26" s="20" t="str">
        <f t="shared" si="6"/>
        <v/>
      </c>
      <c r="V26" s="20" t="str">
        <f t="shared" si="6"/>
        <v/>
      </c>
      <c r="W26" s="20" t="str">
        <f t="shared" si="6"/>
        <v/>
      </c>
      <c r="X26" s="20" t="str">
        <f t="shared" si="6"/>
        <v/>
      </c>
      <c r="Y26" s="20" t="str">
        <f t="shared" si="7"/>
        <v/>
      </c>
      <c r="Z26" s="20" t="str">
        <f t="shared" si="7"/>
        <v/>
      </c>
      <c r="AA26" s="20" t="str">
        <f t="shared" si="7"/>
        <v/>
      </c>
      <c r="AB26" s="20" t="str">
        <f t="shared" si="7"/>
        <v/>
      </c>
      <c r="AC26" s="20" t="str">
        <f t="shared" si="7"/>
        <v/>
      </c>
      <c r="AD26" s="20" t="str">
        <f t="shared" si="7"/>
        <v/>
      </c>
      <c r="AE26" s="20" t="str">
        <f t="shared" si="7"/>
        <v/>
      </c>
      <c r="AF26" s="20" t="str">
        <f t="shared" si="7"/>
        <v/>
      </c>
      <c r="AG26" s="20" t="str">
        <f t="shared" si="7"/>
        <v/>
      </c>
      <c r="AH26" s="20" t="str">
        <f t="shared" si="7"/>
        <v/>
      </c>
      <c r="AI26" s="20" t="str">
        <f t="shared" si="7"/>
        <v/>
      </c>
    </row>
    <row r="27" spans="1:35" x14ac:dyDescent="0.25">
      <c r="A27" s="7" t="s">
        <v>1185</v>
      </c>
      <c r="B27" s="8" t="s">
        <v>1149</v>
      </c>
      <c r="C27" s="19">
        <v>43044</v>
      </c>
      <c r="D27" s="19">
        <v>43059</v>
      </c>
      <c r="E27" s="20" t="str">
        <f t="shared" ref="E27:N36" si="8">IF((Debut&lt;=ListeNumJourDuMois)*(Fin&gt;=ListeNumJourDuMois)*IFERROR(((WEEKDAY(ListeNumJourDuMois)=1)+(WEEKDAY(ListeNumJourDuMois)=7)=0),0)*(ListeNumJourDuMois&lt;&gt;""),Motif,"")</f>
        <v/>
      </c>
      <c r="F27" s="20" t="str">
        <f t="shared" si="8"/>
        <v/>
      </c>
      <c r="G27" s="20" t="str">
        <f t="shared" si="8"/>
        <v/>
      </c>
      <c r="H27" s="20" t="str">
        <f t="shared" si="8"/>
        <v/>
      </c>
      <c r="I27" s="20" t="str">
        <f t="shared" si="8"/>
        <v/>
      </c>
      <c r="J27" s="20" t="str">
        <f t="shared" si="8"/>
        <v>CA</v>
      </c>
      <c r="K27" s="20" t="str">
        <f t="shared" si="8"/>
        <v>CA</v>
      </c>
      <c r="L27" s="20" t="str">
        <f t="shared" si="8"/>
        <v>CA</v>
      </c>
      <c r="M27" s="20" t="str">
        <f t="shared" si="8"/>
        <v>CA</v>
      </c>
      <c r="N27" s="20" t="str">
        <f t="shared" si="8"/>
        <v>CA</v>
      </c>
      <c r="O27" s="20" t="str">
        <f t="shared" ref="O27:X36" si="9">IF((Debut&lt;=ListeNumJourDuMois)*(Fin&gt;=ListeNumJourDuMois)*IFERROR(((WEEKDAY(ListeNumJourDuMois)=1)+(WEEKDAY(ListeNumJourDuMois)=7)=0),0)*(ListeNumJourDuMois&lt;&gt;""),Motif,"")</f>
        <v/>
      </c>
      <c r="P27" s="20" t="str">
        <f t="shared" si="9"/>
        <v/>
      </c>
      <c r="Q27" s="20" t="str">
        <f t="shared" si="9"/>
        <v>CA</v>
      </c>
      <c r="R27" s="20" t="str">
        <f t="shared" si="9"/>
        <v>CA</v>
      </c>
      <c r="S27" s="20" t="str">
        <f t="shared" si="9"/>
        <v>CA</v>
      </c>
      <c r="T27" s="20" t="str">
        <f t="shared" si="9"/>
        <v>CA</v>
      </c>
      <c r="U27" s="20" t="str">
        <f t="shared" si="9"/>
        <v>CA</v>
      </c>
      <c r="V27" s="20" t="str">
        <f t="shared" si="9"/>
        <v/>
      </c>
      <c r="W27" s="20" t="str">
        <f t="shared" si="9"/>
        <v/>
      </c>
      <c r="X27" s="20" t="str">
        <f t="shared" si="9"/>
        <v>CA</v>
      </c>
      <c r="Y27" s="20" t="str">
        <f t="shared" ref="Y27:AI36" si="10">IF((Debut&lt;=ListeNumJourDuMois)*(Fin&gt;=ListeNumJourDuMois)*IFERROR(((WEEKDAY(ListeNumJourDuMois)=1)+(WEEKDAY(ListeNumJourDuMois)=7)=0),0)*(ListeNumJourDuMois&lt;&gt;""),Motif,"")</f>
        <v/>
      </c>
      <c r="Z27" s="20" t="str">
        <f t="shared" si="10"/>
        <v/>
      </c>
      <c r="AA27" s="20" t="str">
        <f t="shared" si="10"/>
        <v/>
      </c>
      <c r="AB27" s="20" t="str">
        <f t="shared" si="10"/>
        <v/>
      </c>
      <c r="AC27" s="20" t="str">
        <f t="shared" si="10"/>
        <v/>
      </c>
      <c r="AD27" s="20" t="str">
        <f t="shared" si="10"/>
        <v/>
      </c>
      <c r="AE27" s="20" t="str">
        <f t="shared" si="10"/>
        <v/>
      </c>
      <c r="AF27" s="20" t="str">
        <f t="shared" si="10"/>
        <v/>
      </c>
      <c r="AG27" s="20" t="str">
        <f t="shared" si="10"/>
        <v/>
      </c>
      <c r="AH27" s="20" t="str">
        <f t="shared" si="10"/>
        <v/>
      </c>
      <c r="AI27" s="20" t="str">
        <f t="shared" si="10"/>
        <v/>
      </c>
    </row>
    <row r="28" spans="1:35" x14ac:dyDescent="0.25">
      <c r="A28" s="7" t="s">
        <v>1186</v>
      </c>
      <c r="B28" s="8" t="s">
        <v>1149</v>
      </c>
      <c r="C28" s="19">
        <v>43054</v>
      </c>
      <c r="D28" s="19">
        <v>43056</v>
      </c>
      <c r="E28" s="20" t="str">
        <f t="shared" si="8"/>
        <v/>
      </c>
      <c r="F28" s="20" t="str">
        <f t="shared" si="8"/>
        <v/>
      </c>
      <c r="G28" s="20" t="str">
        <f t="shared" si="8"/>
        <v/>
      </c>
      <c r="H28" s="20" t="str">
        <f t="shared" si="8"/>
        <v/>
      </c>
      <c r="I28" s="20" t="str">
        <f t="shared" si="8"/>
        <v/>
      </c>
      <c r="J28" s="20" t="str">
        <f t="shared" si="8"/>
        <v/>
      </c>
      <c r="K28" s="20" t="str">
        <f t="shared" si="8"/>
        <v/>
      </c>
      <c r="L28" s="20" t="str">
        <f t="shared" si="8"/>
        <v/>
      </c>
      <c r="M28" s="20" t="str">
        <f t="shared" si="8"/>
        <v/>
      </c>
      <c r="N28" s="20" t="str">
        <f t="shared" si="8"/>
        <v/>
      </c>
      <c r="O28" s="20" t="str">
        <f t="shared" si="9"/>
        <v/>
      </c>
      <c r="P28" s="20" t="str">
        <f t="shared" si="9"/>
        <v/>
      </c>
      <c r="Q28" s="20" t="str">
        <f t="shared" si="9"/>
        <v/>
      </c>
      <c r="R28" s="20" t="str">
        <f t="shared" si="9"/>
        <v/>
      </c>
      <c r="S28" s="20" t="str">
        <f t="shared" si="9"/>
        <v>CA</v>
      </c>
      <c r="T28" s="20" t="str">
        <f t="shared" si="9"/>
        <v>CA</v>
      </c>
      <c r="U28" s="20" t="str">
        <f t="shared" si="9"/>
        <v>CA</v>
      </c>
      <c r="V28" s="20" t="str">
        <f t="shared" si="9"/>
        <v/>
      </c>
      <c r="W28" s="20" t="str">
        <f t="shared" si="9"/>
        <v/>
      </c>
      <c r="X28" s="20" t="str">
        <f t="shared" si="9"/>
        <v/>
      </c>
      <c r="Y28" s="20" t="str">
        <f t="shared" si="10"/>
        <v/>
      </c>
      <c r="Z28" s="20" t="str">
        <f t="shared" si="10"/>
        <v/>
      </c>
      <c r="AA28" s="20" t="str">
        <f t="shared" si="10"/>
        <v/>
      </c>
      <c r="AB28" s="20" t="str">
        <f t="shared" si="10"/>
        <v/>
      </c>
      <c r="AC28" s="20" t="str">
        <f t="shared" si="10"/>
        <v/>
      </c>
      <c r="AD28" s="20" t="str">
        <f t="shared" si="10"/>
        <v/>
      </c>
      <c r="AE28" s="20" t="str">
        <f t="shared" si="10"/>
        <v/>
      </c>
      <c r="AF28" s="20" t="str">
        <f t="shared" si="10"/>
        <v/>
      </c>
      <c r="AG28" s="20" t="str">
        <f t="shared" si="10"/>
        <v/>
      </c>
      <c r="AH28" s="20" t="str">
        <f t="shared" si="10"/>
        <v/>
      </c>
      <c r="AI28" s="20" t="str">
        <f t="shared" si="10"/>
        <v/>
      </c>
    </row>
    <row r="29" spans="1:35" x14ac:dyDescent="0.25">
      <c r="A29" s="7" t="s">
        <v>1187</v>
      </c>
      <c r="B29" s="8" t="s">
        <v>1149</v>
      </c>
      <c r="C29" s="19">
        <v>43047</v>
      </c>
      <c r="D29" s="19">
        <v>43059</v>
      </c>
      <c r="E29" s="20" t="str">
        <f t="shared" si="8"/>
        <v/>
      </c>
      <c r="F29" s="20" t="str">
        <f t="shared" si="8"/>
        <v/>
      </c>
      <c r="G29" s="20" t="str">
        <f t="shared" si="8"/>
        <v/>
      </c>
      <c r="H29" s="20" t="str">
        <f t="shared" si="8"/>
        <v/>
      </c>
      <c r="I29" s="20" t="str">
        <f t="shared" si="8"/>
        <v/>
      </c>
      <c r="J29" s="20" t="str">
        <f t="shared" si="8"/>
        <v/>
      </c>
      <c r="K29" s="20" t="str">
        <f t="shared" si="8"/>
        <v/>
      </c>
      <c r="L29" s="20" t="str">
        <f t="shared" si="8"/>
        <v>CA</v>
      </c>
      <c r="M29" s="20" t="str">
        <f t="shared" si="8"/>
        <v>CA</v>
      </c>
      <c r="N29" s="20" t="str">
        <f t="shared" si="8"/>
        <v>CA</v>
      </c>
      <c r="O29" s="20" t="str">
        <f t="shared" si="9"/>
        <v/>
      </c>
      <c r="P29" s="20" t="str">
        <f t="shared" si="9"/>
        <v/>
      </c>
      <c r="Q29" s="20" t="str">
        <f t="shared" si="9"/>
        <v>CA</v>
      </c>
      <c r="R29" s="20" t="str">
        <f t="shared" si="9"/>
        <v>CA</v>
      </c>
      <c r="S29" s="20" t="str">
        <f t="shared" si="9"/>
        <v>CA</v>
      </c>
      <c r="T29" s="20" t="str">
        <f t="shared" si="9"/>
        <v>CA</v>
      </c>
      <c r="U29" s="20" t="str">
        <f t="shared" si="9"/>
        <v>CA</v>
      </c>
      <c r="V29" s="20" t="str">
        <f t="shared" si="9"/>
        <v/>
      </c>
      <c r="W29" s="20" t="str">
        <f t="shared" si="9"/>
        <v/>
      </c>
      <c r="X29" s="20" t="str">
        <f t="shared" si="9"/>
        <v>CA</v>
      </c>
      <c r="Y29" s="20" t="str">
        <f t="shared" si="10"/>
        <v/>
      </c>
      <c r="Z29" s="20" t="str">
        <f t="shared" si="10"/>
        <v/>
      </c>
      <c r="AA29" s="20" t="str">
        <f t="shared" si="10"/>
        <v/>
      </c>
      <c r="AB29" s="20" t="str">
        <f t="shared" si="10"/>
        <v/>
      </c>
      <c r="AC29" s="20" t="str">
        <f t="shared" si="10"/>
        <v/>
      </c>
      <c r="AD29" s="20" t="str">
        <f t="shared" si="10"/>
        <v/>
      </c>
      <c r="AE29" s="20" t="str">
        <f t="shared" si="10"/>
        <v/>
      </c>
      <c r="AF29" s="20" t="str">
        <f t="shared" si="10"/>
        <v/>
      </c>
      <c r="AG29" s="20" t="str">
        <f t="shared" si="10"/>
        <v/>
      </c>
      <c r="AH29" s="20" t="str">
        <f t="shared" si="10"/>
        <v/>
      </c>
      <c r="AI29" s="20" t="str">
        <f t="shared" si="10"/>
        <v/>
      </c>
    </row>
    <row r="30" spans="1:35" x14ac:dyDescent="0.25">
      <c r="A30" s="7" t="s">
        <v>1188</v>
      </c>
      <c r="B30" s="8" t="s">
        <v>1165</v>
      </c>
      <c r="C30" s="19">
        <v>43040</v>
      </c>
      <c r="D30" s="19">
        <v>43056</v>
      </c>
      <c r="E30" s="20" t="str">
        <f t="shared" si="8"/>
        <v>RTT</v>
      </c>
      <c r="F30" s="20" t="str">
        <f t="shared" si="8"/>
        <v>RTT</v>
      </c>
      <c r="G30" s="20" t="str">
        <f t="shared" si="8"/>
        <v>RTT</v>
      </c>
      <c r="H30" s="20" t="str">
        <f t="shared" si="8"/>
        <v/>
      </c>
      <c r="I30" s="20" t="str">
        <f t="shared" si="8"/>
        <v/>
      </c>
      <c r="J30" s="20" t="str">
        <f t="shared" si="8"/>
        <v>RTT</v>
      </c>
      <c r="K30" s="20" t="str">
        <f t="shared" si="8"/>
        <v>RTT</v>
      </c>
      <c r="L30" s="20" t="str">
        <f t="shared" si="8"/>
        <v>RTT</v>
      </c>
      <c r="M30" s="20" t="str">
        <f t="shared" si="8"/>
        <v>RTT</v>
      </c>
      <c r="N30" s="20" t="str">
        <f t="shared" si="8"/>
        <v>RTT</v>
      </c>
      <c r="O30" s="20" t="str">
        <f t="shared" si="9"/>
        <v/>
      </c>
      <c r="P30" s="20" t="str">
        <f t="shared" si="9"/>
        <v/>
      </c>
      <c r="Q30" s="20" t="str">
        <f t="shared" si="9"/>
        <v>RTT</v>
      </c>
      <c r="R30" s="20" t="str">
        <f t="shared" si="9"/>
        <v>RTT</v>
      </c>
      <c r="S30" s="20" t="str">
        <f t="shared" si="9"/>
        <v>RTT</v>
      </c>
      <c r="T30" s="20" t="str">
        <f t="shared" si="9"/>
        <v>RTT</v>
      </c>
      <c r="U30" s="20" t="str">
        <f t="shared" si="9"/>
        <v>RTT</v>
      </c>
      <c r="V30" s="20" t="str">
        <f t="shared" si="9"/>
        <v/>
      </c>
      <c r="W30" s="20" t="str">
        <f t="shared" si="9"/>
        <v/>
      </c>
      <c r="X30" s="20" t="str">
        <f t="shared" si="9"/>
        <v/>
      </c>
      <c r="Y30" s="20" t="str">
        <f t="shared" si="10"/>
        <v/>
      </c>
      <c r="Z30" s="20" t="str">
        <f t="shared" si="10"/>
        <v/>
      </c>
      <c r="AA30" s="20" t="str">
        <f t="shared" si="10"/>
        <v/>
      </c>
      <c r="AB30" s="20" t="str">
        <f t="shared" si="10"/>
        <v/>
      </c>
      <c r="AC30" s="20" t="str">
        <f t="shared" si="10"/>
        <v/>
      </c>
      <c r="AD30" s="20" t="str">
        <f t="shared" si="10"/>
        <v/>
      </c>
      <c r="AE30" s="20" t="str">
        <f t="shared" si="10"/>
        <v/>
      </c>
      <c r="AF30" s="20" t="str">
        <f t="shared" si="10"/>
        <v/>
      </c>
      <c r="AG30" s="20" t="str">
        <f t="shared" si="10"/>
        <v/>
      </c>
      <c r="AH30" s="20" t="str">
        <f t="shared" si="10"/>
        <v/>
      </c>
      <c r="AI30" s="20" t="str">
        <f t="shared" si="10"/>
        <v/>
      </c>
    </row>
    <row r="31" spans="1:35" x14ac:dyDescent="0.25">
      <c r="A31" s="7" t="s">
        <v>1189</v>
      </c>
      <c r="B31" s="8" t="s">
        <v>1149</v>
      </c>
      <c r="C31" s="19">
        <v>43048</v>
      </c>
      <c r="D31" s="19">
        <v>43057</v>
      </c>
      <c r="E31" s="20" t="str">
        <f t="shared" si="8"/>
        <v/>
      </c>
      <c r="F31" s="20" t="str">
        <f t="shared" si="8"/>
        <v/>
      </c>
      <c r="G31" s="20" t="str">
        <f t="shared" si="8"/>
        <v/>
      </c>
      <c r="H31" s="20" t="str">
        <f t="shared" si="8"/>
        <v/>
      </c>
      <c r="I31" s="20" t="str">
        <f t="shared" si="8"/>
        <v/>
      </c>
      <c r="J31" s="20" t="str">
        <f t="shared" si="8"/>
        <v/>
      </c>
      <c r="K31" s="20" t="str">
        <f t="shared" si="8"/>
        <v/>
      </c>
      <c r="L31" s="20" t="str">
        <f t="shared" si="8"/>
        <v/>
      </c>
      <c r="M31" s="20" t="str">
        <f t="shared" si="8"/>
        <v>CA</v>
      </c>
      <c r="N31" s="20" t="str">
        <f t="shared" si="8"/>
        <v>CA</v>
      </c>
      <c r="O31" s="20" t="str">
        <f t="shared" si="9"/>
        <v/>
      </c>
      <c r="P31" s="20" t="str">
        <f t="shared" si="9"/>
        <v/>
      </c>
      <c r="Q31" s="20" t="str">
        <f t="shared" si="9"/>
        <v>CA</v>
      </c>
      <c r="R31" s="20" t="str">
        <f t="shared" si="9"/>
        <v>CA</v>
      </c>
      <c r="S31" s="20" t="str">
        <f t="shared" si="9"/>
        <v>CA</v>
      </c>
      <c r="T31" s="20" t="str">
        <f t="shared" si="9"/>
        <v>CA</v>
      </c>
      <c r="U31" s="20" t="str">
        <f t="shared" si="9"/>
        <v>CA</v>
      </c>
      <c r="V31" s="20" t="str">
        <f t="shared" si="9"/>
        <v/>
      </c>
      <c r="W31" s="20" t="str">
        <f t="shared" si="9"/>
        <v/>
      </c>
      <c r="X31" s="20" t="str">
        <f t="shared" si="9"/>
        <v/>
      </c>
      <c r="Y31" s="20" t="str">
        <f t="shared" si="10"/>
        <v/>
      </c>
      <c r="Z31" s="20" t="str">
        <f t="shared" si="10"/>
        <v/>
      </c>
      <c r="AA31" s="20" t="str">
        <f t="shared" si="10"/>
        <v/>
      </c>
      <c r="AB31" s="20" t="str">
        <f t="shared" si="10"/>
        <v/>
      </c>
      <c r="AC31" s="20" t="str">
        <f t="shared" si="10"/>
        <v/>
      </c>
      <c r="AD31" s="20" t="str">
        <f t="shared" si="10"/>
        <v/>
      </c>
      <c r="AE31" s="20" t="str">
        <f t="shared" si="10"/>
        <v/>
      </c>
      <c r="AF31" s="20" t="str">
        <f t="shared" si="10"/>
        <v/>
      </c>
      <c r="AG31" s="20" t="str">
        <f t="shared" si="10"/>
        <v/>
      </c>
      <c r="AH31" s="20" t="str">
        <f t="shared" si="10"/>
        <v/>
      </c>
      <c r="AI31" s="20" t="str">
        <f t="shared" si="10"/>
        <v/>
      </c>
    </row>
    <row r="32" spans="1:35" x14ac:dyDescent="0.25">
      <c r="A32" s="7" t="s">
        <v>1190</v>
      </c>
      <c r="B32" s="8" t="s">
        <v>1149</v>
      </c>
      <c r="C32" s="19">
        <v>43056</v>
      </c>
      <c r="D32" s="19">
        <v>43059</v>
      </c>
      <c r="E32" s="20" t="str">
        <f t="shared" si="8"/>
        <v/>
      </c>
      <c r="F32" s="20" t="str">
        <f t="shared" si="8"/>
        <v/>
      </c>
      <c r="G32" s="20" t="str">
        <f t="shared" si="8"/>
        <v/>
      </c>
      <c r="H32" s="20" t="str">
        <f t="shared" si="8"/>
        <v/>
      </c>
      <c r="I32" s="20" t="str">
        <f t="shared" si="8"/>
        <v/>
      </c>
      <c r="J32" s="20" t="str">
        <f t="shared" si="8"/>
        <v/>
      </c>
      <c r="K32" s="20" t="str">
        <f t="shared" si="8"/>
        <v/>
      </c>
      <c r="L32" s="20" t="str">
        <f t="shared" si="8"/>
        <v/>
      </c>
      <c r="M32" s="20" t="str">
        <f t="shared" si="8"/>
        <v/>
      </c>
      <c r="N32" s="20" t="str">
        <f t="shared" si="8"/>
        <v/>
      </c>
      <c r="O32" s="20" t="str">
        <f t="shared" si="9"/>
        <v/>
      </c>
      <c r="P32" s="20" t="str">
        <f t="shared" si="9"/>
        <v/>
      </c>
      <c r="Q32" s="20" t="str">
        <f t="shared" si="9"/>
        <v/>
      </c>
      <c r="R32" s="20" t="str">
        <f t="shared" si="9"/>
        <v/>
      </c>
      <c r="S32" s="20" t="str">
        <f t="shared" si="9"/>
        <v/>
      </c>
      <c r="T32" s="20" t="str">
        <f t="shared" si="9"/>
        <v/>
      </c>
      <c r="U32" s="20" t="str">
        <f t="shared" si="9"/>
        <v>CA</v>
      </c>
      <c r="V32" s="20" t="str">
        <f t="shared" si="9"/>
        <v/>
      </c>
      <c r="W32" s="20" t="str">
        <f t="shared" si="9"/>
        <v/>
      </c>
      <c r="X32" s="20" t="str">
        <f t="shared" si="9"/>
        <v>CA</v>
      </c>
      <c r="Y32" s="20" t="str">
        <f t="shared" si="10"/>
        <v/>
      </c>
      <c r="Z32" s="20" t="str">
        <f t="shared" si="10"/>
        <v/>
      </c>
      <c r="AA32" s="20" t="str">
        <f t="shared" si="10"/>
        <v/>
      </c>
      <c r="AB32" s="20" t="str">
        <f t="shared" si="10"/>
        <v/>
      </c>
      <c r="AC32" s="20" t="str">
        <f t="shared" si="10"/>
        <v/>
      </c>
      <c r="AD32" s="20" t="str">
        <f t="shared" si="10"/>
        <v/>
      </c>
      <c r="AE32" s="20" t="str">
        <f t="shared" si="10"/>
        <v/>
      </c>
      <c r="AF32" s="20" t="str">
        <f t="shared" si="10"/>
        <v/>
      </c>
      <c r="AG32" s="20" t="str">
        <f t="shared" si="10"/>
        <v/>
      </c>
      <c r="AH32" s="20" t="str">
        <f t="shared" si="10"/>
        <v/>
      </c>
      <c r="AI32" s="20" t="str">
        <f t="shared" si="10"/>
        <v/>
      </c>
    </row>
    <row r="33" spans="1:35" x14ac:dyDescent="0.25">
      <c r="A33" s="7" t="s">
        <v>1191</v>
      </c>
      <c r="B33" s="8" t="s">
        <v>1167</v>
      </c>
      <c r="C33" s="19">
        <v>43049</v>
      </c>
      <c r="D33" s="19">
        <v>43051</v>
      </c>
      <c r="E33" s="20" t="str">
        <f t="shared" si="8"/>
        <v/>
      </c>
      <c r="F33" s="20" t="str">
        <f t="shared" si="8"/>
        <v/>
      </c>
      <c r="G33" s="20" t="str">
        <f t="shared" si="8"/>
        <v/>
      </c>
      <c r="H33" s="20" t="str">
        <f t="shared" si="8"/>
        <v/>
      </c>
      <c r="I33" s="20" t="str">
        <f t="shared" si="8"/>
        <v/>
      </c>
      <c r="J33" s="20" t="str">
        <f t="shared" si="8"/>
        <v/>
      </c>
      <c r="K33" s="20" t="str">
        <f t="shared" si="8"/>
        <v/>
      </c>
      <c r="L33" s="20" t="str">
        <f t="shared" si="8"/>
        <v/>
      </c>
      <c r="M33" s="20" t="str">
        <f t="shared" si="8"/>
        <v/>
      </c>
      <c r="N33" s="20" t="str">
        <f t="shared" si="8"/>
        <v>F</v>
      </c>
      <c r="O33" s="20" t="str">
        <f t="shared" si="9"/>
        <v/>
      </c>
      <c r="P33" s="20" t="str">
        <f t="shared" si="9"/>
        <v/>
      </c>
      <c r="Q33" s="20" t="str">
        <f t="shared" si="9"/>
        <v/>
      </c>
      <c r="R33" s="20" t="str">
        <f t="shared" si="9"/>
        <v/>
      </c>
      <c r="S33" s="20" t="str">
        <f t="shared" si="9"/>
        <v/>
      </c>
      <c r="T33" s="20" t="str">
        <f t="shared" si="9"/>
        <v/>
      </c>
      <c r="U33" s="20" t="str">
        <f t="shared" si="9"/>
        <v/>
      </c>
      <c r="V33" s="20" t="str">
        <f t="shared" si="9"/>
        <v/>
      </c>
      <c r="W33" s="20" t="str">
        <f t="shared" si="9"/>
        <v/>
      </c>
      <c r="X33" s="20" t="str">
        <f t="shared" si="9"/>
        <v/>
      </c>
      <c r="Y33" s="20" t="str">
        <f t="shared" si="10"/>
        <v/>
      </c>
      <c r="Z33" s="20" t="str">
        <f t="shared" si="10"/>
        <v/>
      </c>
      <c r="AA33" s="20" t="str">
        <f t="shared" si="10"/>
        <v/>
      </c>
      <c r="AB33" s="20" t="str">
        <f t="shared" si="10"/>
        <v/>
      </c>
      <c r="AC33" s="20" t="str">
        <f t="shared" si="10"/>
        <v/>
      </c>
      <c r="AD33" s="20" t="str">
        <f t="shared" si="10"/>
        <v/>
      </c>
      <c r="AE33" s="20" t="str">
        <f t="shared" si="10"/>
        <v/>
      </c>
      <c r="AF33" s="20" t="str">
        <f t="shared" si="10"/>
        <v/>
      </c>
      <c r="AG33" s="20" t="str">
        <f t="shared" si="10"/>
        <v/>
      </c>
      <c r="AH33" s="20" t="str">
        <f t="shared" si="10"/>
        <v/>
      </c>
      <c r="AI33" s="20" t="str">
        <f t="shared" si="10"/>
        <v/>
      </c>
    </row>
    <row r="34" spans="1:35" x14ac:dyDescent="0.25">
      <c r="A34" s="7" t="s">
        <v>1192</v>
      </c>
      <c r="B34" s="8" t="s">
        <v>1149</v>
      </c>
      <c r="C34" s="19">
        <v>43047</v>
      </c>
      <c r="D34" s="19">
        <v>43048</v>
      </c>
      <c r="E34" s="20" t="str">
        <f t="shared" si="8"/>
        <v/>
      </c>
      <c r="F34" s="20" t="str">
        <f t="shared" si="8"/>
        <v/>
      </c>
      <c r="G34" s="20" t="str">
        <f t="shared" si="8"/>
        <v/>
      </c>
      <c r="H34" s="20" t="str">
        <f t="shared" si="8"/>
        <v/>
      </c>
      <c r="I34" s="20" t="str">
        <f t="shared" si="8"/>
        <v/>
      </c>
      <c r="J34" s="20" t="str">
        <f t="shared" si="8"/>
        <v/>
      </c>
      <c r="K34" s="20" t="str">
        <f t="shared" si="8"/>
        <v/>
      </c>
      <c r="L34" s="20" t="str">
        <f t="shared" si="8"/>
        <v>CA</v>
      </c>
      <c r="M34" s="20" t="str">
        <f t="shared" si="8"/>
        <v>CA</v>
      </c>
      <c r="N34" s="20" t="str">
        <f t="shared" si="8"/>
        <v/>
      </c>
      <c r="O34" s="20" t="str">
        <f t="shared" si="9"/>
        <v/>
      </c>
      <c r="P34" s="20" t="str">
        <f t="shared" si="9"/>
        <v/>
      </c>
      <c r="Q34" s="20" t="str">
        <f t="shared" si="9"/>
        <v/>
      </c>
      <c r="R34" s="20" t="str">
        <f t="shared" si="9"/>
        <v/>
      </c>
      <c r="S34" s="20" t="str">
        <f t="shared" si="9"/>
        <v/>
      </c>
      <c r="T34" s="20" t="str">
        <f t="shared" si="9"/>
        <v/>
      </c>
      <c r="U34" s="20" t="str">
        <f t="shared" si="9"/>
        <v/>
      </c>
      <c r="V34" s="20" t="str">
        <f t="shared" si="9"/>
        <v/>
      </c>
      <c r="W34" s="20" t="str">
        <f t="shared" si="9"/>
        <v/>
      </c>
      <c r="X34" s="20" t="str">
        <f t="shared" si="9"/>
        <v/>
      </c>
      <c r="Y34" s="20" t="str">
        <f t="shared" si="10"/>
        <v/>
      </c>
      <c r="Z34" s="20" t="str">
        <f t="shared" si="10"/>
        <v/>
      </c>
      <c r="AA34" s="20" t="str">
        <f t="shared" si="10"/>
        <v/>
      </c>
      <c r="AB34" s="20" t="str">
        <f t="shared" si="10"/>
        <v/>
      </c>
      <c r="AC34" s="20" t="str">
        <f t="shared" si="10"/>
        <v/>
      </c>
      <c r="AD34" s="20" t="str">
        <f t="shared" si="10"/>
        <v/>
      </c>
      <c r="AE34" s="20" t="str">
        <f t="shared" si="10"/>
        <v/>
      </c>
      <c r="AF34" s="20" t="str">
        <f t="shared" si="10"/>
        <v/>
      </c>
      <c r="AG34" s="20" t="str">
        <f t="shared" si="10"/>
        <v/>
      </c>
      <c r="AH34" s="20" t="str">
        <f t="shared" si="10"/>
        <v/>
      </c>
      <c r="AI34" s="20" t="str">
        <f t="shared" si="10"/>
        <v/>
      </c>
    </row>
    <row r="35" spans="1:35" x14ac:dyDescent="0.25">
      <c r="A35" s="7" t="s">
        <v>1174</v>
      </c>
      <c r="B35" s="8" t="s">
        <v>1149</v>
      </c>
      <c r="C35" s="19">
        <v>43040</v>
      </c>
      <c r="D35" s="19">
        <v>43043</v>
      </c>
      <c r="E35" s="20" t="str">
        <f t="shared" si="8"/>
        <v>CA</v>
      </c>
      <c r="F35" s="20" t="str">
        <f t="shared" si="8"/>
        <v>CA</v>
      </c>
      <c r="G35" s="20" t="str">
        <f t="shared" si="8"/>
        <v>CA</v>
      </c>
      <c r="H35" s="20" t="str">
        <f t="shared" si="8"/>
        <v/>
      </c>
      <c r="I35" s="20" t="str">
        <f t="shared" si="8"/>
        <v/>
      </c>
      <c r="J35" s="20" t="str">
        <f t="shared" si="8"/>
        <v/>
      </c>
      <c r="K35" s="20" t="str">
        <f t="shared" si="8"/>
        <v/>
      </c>
      <c r="L35" s="20" t="str">
        <f t="shared" si="8"/>
        <v/>
      </c>
      <c r="M35" s="20" t="str">
        <f t="shared" si="8"/>
        <v/>
      </c>
      <c r="N35" s="20" t="str">
        <f t="shared" si="8"/>
        <v/>
      </c>
      <c r="O35" s="20" t="str">
        <f t="shared" si="9"/>
        <v/>
      </c>
      <c r="P35" s="20" t="str">
        <f t="shared" si="9"/>
        <v/>
      </c>
      <c r="Q35" s="20" t="str">
        <f t="shared" si="9"/>
        <v/>
      </c>
      <c r="R35" s="20" t="str">
        <f t="shared" si="9"/>
        <v/>
      </c>
      <c r="S35" s="20" t="str">
        <f t="shared" si="9"/>
        <v/>
      </c>
      <c r="T35" s="20" t="str">
        <f t="shared" si="9"/>
        <v/>
      </c>
      <c r="U35" s="20" t="str">
        <f t="shared" si="9"/>
        <v/>
      </c>
      <c r="V35" s="20" t="str">
        <f t="shared" si="9"/>
        <v/>
      </c>
      <c r="W35" s="20" t="str">
        <f t="shared" si="9"/>
        <v/>
      </c>
      <c r="X35" s="20" t="str">
        <f t="shared" si="9"/>
        <v/>
      </c>
      <c r="Y35" s="20" t="str">
        <f t="shared" si="10"/>
        <v/>
      </c>
      <c r="Z35" s="20" t="str">
        <f t="shared" si="10"/>
        <v/>
      </c>
      <c r="AA35" s="20" t="str">
        <f t="shared" si="10"/>
        <v/>
      </c>
      <c r="AB35" s="20" t="str">
        <f t="shared" si="10"/>
        <v/>
      </c>
      <c r="AC35" s="20" t="str">
        <f t="shared" si="10"/>
        <v/>
      </c>
      <c r="AD35" s="20" t="str">
        <f t="shared" si="10"/>
        <v/>
      </c>
      <c r="AE35" s="20" t="str">
        <f t="shared" si="10"/>
        <v/>
      </c>
      <c r="AF35" s="20" t="str">
        <f t="shared" si="10"/>
        <v/>
      </c>
      <c r="AG35" s="20" t="str">
        <f t="shared" si="10"/>
        <v/>
      </c>
      <c r="AH35" s="20" t="str">
        <f t="shared" si="10"/>
        <v/>
      </c>
      <c r="AI35" s="20" t="str">
        <f t="shared" si="10"/>
        <v/>
      </c>
    </row>
    <row r="36" spans="1:35" x14ac:dyDescent="0.25">
      <c r="A36" s="7" t="s">
        <v>1193</v>
      </c>
      <c r="B36" s="8" t="s">
        <v>1167</v>
      </c>
      <c r="C36" s="19">
        <v>43051</v>
      </c>
      <c r="D36" s="19">
        <v>43056</v>
      </c>
      <c r="E36" s="20" t="str">
        <f t="shared" si="8"/>
        <v/>
      </c>
      <c r="F36" s="20" t="str">
        <f t="shared" si="8"/>
        <v/>
      </c>
      <c r="G36" s="20" t="str">
        <f t="shared" si="8"/>
        <v/>
      </c>
      <c r="H36" s="20" t="str">
        <f t="shared" si="8"/>
        <v/>
      </c>
      <c r="I36" s="20" t="str">
        <f t="shared" si="8"/>
        <v/>
      </c>
      <c r="J36" s="20" t="str">
        <f t="shared" si="8"/>
        <v/>
      </c>
      <c r="K36" s="20" t="str">
        <f t="shared" si="8"/>
        <v/>
      </c>
      <c r="L36" s="20" t="str">
        <f t="shared" si="8"/>
        <v/>
      </c>
      <c r="M36" s="20" t="str">
        <f t="shared" si="8"/>
        <v/>
      </c>
      <c r="N36" s="20" t="str">
        <f t="shared" si="8"/>
        <v/>
      </c>
      <c r="O36" s="20" t="str">
        <f t="shared" si="9"/>
        <v/>
      </c>
      <c r="P36" s="20" t="str">
        <f t="shared" si="9"/>
        <v/>
      </c>
      <c r="Q36" s="20" t="str">
        <f t="shared" si="9"/>
        <v>F</v>
      </c>
      <c r="R36" s="20" t="str">
        <f t="shared" si="9"/>
        <v>F</v>
      </c>
      <c r="S36" s="20" t="str">
        <f t="shared" si="9"/>
        <v>F</v>
      </c>
      <c r="T36" s="20" t="str">
        <f t="shared" si="9"/>
        <v>F</v>
      </c>
      <c r="U36" s="20" t="str">
        <f t="shared" si="9"/>
        <v>F</v>
      </c>
      <c r="V36" s="20" t="str">
        <f t="shared" si="9"/>
        <v/>
      </c>
      <c r="W36" s="20" t="str">
        <f t="shared" si="9"/>
        <v/>
      </c>
      <c r="X36" s="20" t="str">
        <f t="shared" si="9"/>
        <v/>
      </c>
      <c r="Y36" s="20" t="str">
        <f t="shared" si="10"/>
        <v/>
      </c>
      <c r="Z36" s="20" t="str">
        <f t="shared" si="10"/>
        <v/>
      </c>
      <c r="AA36" s="20" t="str">
        <f t="shared" si="10"/>
        <v/>
      </c>
      <c r="AB36" s="20" t="str">
        <f t="shared" si="10"/>
        <v/>
      </c>
      <c r="AC36" s="20" t="str">
        <f t="shared" si="10"/>
        <v/>
      </c>
      <c r="AD36" s="20" t="str">
        <f t="shared" si="10"/>
        <v/>
      </c>
      <c r="AE36" s="20" t="str">
        <f t="shared" si="10"/>
        <v/>
      </c>
      <c r="AF36" s="20" t="str">
        <f t="shared" si="10"/>
        <v/>
      </c>
      <c r="AG36" s="20" t="str">
        <f t="shared" si="10"/>
        <v/>
      </c>
      <c r="AH36" s="20" t="str">
        <f t="shared" si="10"/>
        <v/>
      </c>
      <c r="AI36" s="20" t="str">
        <f t="shared" si="10"/>
        <v/>
      </c>
    </row>
    <row r="37" spans="1:35" x14ac:dyDescent="0.25">
      <c r="A37" s="7" t="s">
        <v>1194</v>
      </c>
      <c r="B37" s="8" t="s">
        <v>1165</v>
      </c>
      <c r="C37" s="19">
        <v>43046</v>
      </c>
      <c r="D37" s="19">
        <v>43060</v>
      </c>
      <c r="E37" s="20" t="str">
        <f t="shared" ref="E37:N46" si="11">IF((Debut&lt;=ListeNumJourDuMois)*(Fin&gt;=ListeNumJourDuMois)*IFERROR(((WEEKDAY(ListeNumJourDuMois)=1)+(WEEKDAY(ListeNumJourDuMois)=7)=0),0)*(ListeNumJourDuMois&lt;&gt;""),Motif,"")</f>
        <v/>
      </c>
      <c r="F37" s="20" t="str">
        <f t="shared" si="11"/>
        <v/>
      </c>
      <c r="G37" s="20" t="str">
        <f t="shared" si="11"/>
        <v/>
      </c>
      <c r="H37" s="20" t="str">
        <f t="shared" si="11"/>
        <v/>
      </c>
      <c r="I37" s="20" t="str">
        <f t="shared" si="11"/>
        <v/>
      </c>
      <c r="J37" s="20" t="str">
        <f t="shared" si="11"/>
        <v/>
      </c>
      <c r="K37" s="20" t="str">
        <f t="shared" si="11"/>
        <v>RTT</v>
      </c>
      <c r="L37" s="20" t="str">
        <f t="shared" si="11"/>
        <v>RTT</v>
      </c>
      <c r="M37" s="20" t="str">
        <f t="shared" si="11"/>
        <v>RTT</v>
      </c>
      <c r="N37" s="20" t="str">
        <f t="shared" si="11"/>
        <v>RTT</v>
      </c>
      <c r="O37" s="20" t="str">
        <f t="shared" ref="O37:X46" si="12">IF((Debut&lt;=ListeNumJourDuMois)*(Fin&gt;=ListeNumJourDuMois)*IFERROR(((WEEKDAY(ListeNumJourDuMois)=1)+(WEEKDAY(ListeNumJourDuMois)=7)=0),0)*(ListeNumJourDuMois&lt;&gt;""),Motif,"")</f>
        <v/>
      </c>
      <c r="P37" s="20" t="str">
        <f t="shared" si="12"/>
        <v/>
      </c>
      <c r="Q37" s="20" t="str">
        <f t="shared" si="12"/>
        <v>RTT</v>
      </c>
      <c r="R37" s="20" t="str">
        <f t="shared" si="12"/>
        <v>RTT</v>
      </c>
      <c r="S37" s="20" t="str">
        <f t="shared" si="12"/>
        <v>RTT</v>
      </c>
      <c r="T37" s="20" t="str">
        <f t="shared" si="12"/>
        <v>RTT</v>
      </c>
      <c r="U37" s="20" t="str">
        <f t="shared" si="12"/>
        <v>RTT</v>
      </c>
      <c r="V37" s="20" t="str">
        <f t="shared" si="12"/>
        <v/>
      </c>
      <c r="W37" s="20" t="str">
        <f t="shared" si="12"/>
        <v/>
      </c>
      <c r="X37" s="20" t="str">
        <f t="shared" si="12"/>
        <v>RTT</v>
      </c>
      <c r="Y37" s="20" t="str">
        <f t="shared" ref="Y37:AI46" si="13">IF((Debut&lt;=ListeNumJourDuMois)*(Fin&gt;=ListeNumJourDuMois)*IFERROR(((WEEKDAY(ListeNumJourDuMois)=1)+(WEEKDAY(ListeNumJourDuMois)=7)=0),0)*(ListeNumJourDuMois&lt;&gt;""),Motif,"")</f>
        <v>RTT</v>
      </c>
      <c r="Z37" s="20" t="str">
        <f t="shared" si="13"/>
        <v/>
      </c>
      <c r="AA37" s="20" t="str">
        <f t="shared" si="13"/>
        <v/>
      </c>
      <c r="AB37" s="20" t="str">
        <f t="shared" si="13"/>
        <v/>
      </c>
      <c r="AC37" s="20" t="str">
        <f t="shared" si="13"/>
        <v/>
      </c>
      <c r="AD37" s="20" t="str">
        <f t="shared" si="13"/>
        <v/>
      </c>
      <c r="AE37" s="20" t="str">
        <f t="shared" si="13"/>
        <v/>
      </c>
      <c r="AF37" s="20" t="str">
        <f t="shared" si="13"/>
        <v/>
      </c>
      <c r="AG37" s="20" t="str">
        <f t="shared" si="13"/>
        <v/>
      </c>
      <c r="AH37" s="20" t="str">
        <f t="shared" si="13"/>
        <v/>
      </c>
      <c r="AI37" s="20" t="str">
        <f t="shared" si="13"/>
        <v/>
      </c>
    </row>
    <row r="38" spans="1:35" x14ac:dyDescent="0.25">
      <c r="A38" s="7" t="s">
        <v>1201</v>
      </c>
      <c r="B38" s="8" t="s">
        <v>1165</v>
      </c>
      <c r="C38" s="19">
        <v>43047</v>
      </c>
      <c r="D38" s="19">
        <v>43049</v>
      </c>
      <c r="E38" s="20" t="str">
        <f t="shared" si="11"/>
        <v/>
      </c>
      <c r="F38" s="20" t="str">
        <f t="shared" si="11"/>
        <v/>
      </c>
      <c r="G38" s="20" t="str">
        <f t="shared" si="11"/>
        <v/>
      </c>
      <c r="H38" s="20" t="str">
        <f t="shared" si="11"/>
        <v/>
      </c>
      <c r="I38" s="20" t="str">
        <f t="shared" si="11"/>
        <v/>
      </c>
      <c r="J38" s="20" t="str">
        <f t="shared" si="11"/>
        <v/>
      </c>
      <c r="K38" s="20" t="str">
        <f t="shared" si="11"/>
        <v/>
      </c>
      <c r="L38" s="20" t="str">
        <f t="shared" si="11"/>
        <v>RTT</v>
      </c>
      <c r="M38" s="20" t="str">
        <f t="shared" si="11"/>
        <v>RTT</v>
      </c>
      <c r="N38" s="20" t="str">
        <f t="shared" si="11"/>
        <v>RTT</v>
      </c>
      <c r="O38" s="20" t="str">
        <f t="shared" si="12"/>
        <v/>
      </c>
      <c r="P38" s="20" t="str">
        <f t="shared" si="12"/>
        <v/>
      </c>
      <c r="Q38" s="20" t="str">
        <f t="shared" si="12"/>
        <v/>
      </c>
      <c r="R38" s="20" t="str">
        <f t="shared" si="12"/>
        <v/>
      </c>
      <c r="S38" s="20" t="str">
        <f t="shared" si="12"/>
        <v/>
      </c>
      <c r="T38" s="20" t="str">
        <f t="shared" si="12"/>
        <v/>
      </c>
      <c r="U38" s="20" t="str">
        <f t="shared" si="12"/>
        <v/>
      </c>
      <c r="V38" s="20" t="str">
        <f t="shared" si="12"/>
        <v/>
      </c>
      <c r="W38" s="20" t="str">
        <f t="shared" si="12"/>
        <v/>
      </c>
      <c r="X38" s="20" t="str">
        <f t="shared" si="12"/>
        <v/>
      </c>
      <c r="Y38" s="20" t="str">
        <f t="shared" si="13"/>
        <v/>
      </c>
      <c r="Z38" s="20" t="str">
        <f t="shared" si="13"/>
        <v/>
      </c>
      <c r="AA38" s="20" t="str">
        <f t="shared" si="13"/>
        <v/>
      </c>
      <c r="AB38" s="20" t="str">
        <f t="shared" si="13"/>
        <v/>
      </c>
      <c r="AC38" s="20" t="str">
        <f t="shared" si="13"/>
        <v/>
      </c>
      <c r="AD38" s="20" t="str">
        <f t="shared" si="13"/>
        <v/>
      </c>
      <c r="AE38" s="20" t="str">
        <f t="shared" si="13"/>
        <v/>
      </c>
      <c r="AF38" s="20" t="str">
        <f t="shared" si="13"/>
        <v/>
      </c>
      <c r="AG38" s="20" t="str">
        <f t="shared" si="13"/>
        <v/>
      </c>
      <c r="AH38" s="20" t="str">
        <f t="shared" si="13"/>
        <v/>
      </c>
      <c r="AI38" s="20" t="str">
        <f t="shared" si="13"/>
        <v/>
      </c>
    </row>
    <row r="39" spans="1:35" x14ac:dyDescent="0.25">
      <c r="A39" s="7" t="s">
        <v>1204</v>
      </c>
      <c r="B39" s="8" t="s">
        <v>1169</v>
      </c>
      <c r="C39" s="19">
        <v>43042</v>
      </c>
      <c r="D39" s="19">
        <v>43065</v>
      </c>
      <c r="E39" s="20" t="str">
        <f t="shared" si="11"/>
        <v/>
      </c>
      <c r="F39" s="20" t="str">
        <f t="shared" si="11"/>
        <v/>
      </c>
      <c r="G39" s="20" t="str">
        <f t="shared" si="11"/>
        <v>M</v>
      </c>
      <c r="H39" s="20" t="str">
        <f t="shared" si="11"/>
        <v/>
      </c>
      <c r="I39" s="20" t="str">
        <f t="shared" si="11"/>
        <v/>
      </c>
      <c r="J39" s="20" t="str">
        <f t="shared" si="11"/>
        <v>M</v>
      </c>
      <c r="K39" s="20" t="str">
        <f t="shared" si="11"/>
        <v>M</v>
      </c>
      <c r="L39" s="20" t="str">
        <f t="shared" si="11"/>
        <v>M</v>
      </c>
      <c r="M39" s="20" t="str">
        <f t="shared" si="11"/>
        <v>M</v>
      </c>
      <c r="N39" s="20" t="str">
        <f t="shared" si="11"/>
        <v>M</v>
      </c>
      <c r="O39" s="20" t="str">
        <f t="shared" si="12"/>
        <v/>
      </c>
      <c r="P39" s="20" t="str">
        <f t="shared" si="12"/>
        <v/>
      </c>
      <c r="Q39" s="20" t="str">
        <f t="shared" si="12"/>
        <v>M</v>
      </c>
      <c r="R39" s="20" t="str">
        <f t="shared" si="12"/>
        <v>M</v>
      </c>
      <c r="S39" s="20" t="str">
        <f t="shared" si="12"/>
        <v>M</v>
      </c>
      <c r="T39" s="20" t="str">
        <f t="shared" si="12"/>
        <v>M</v>
      </c>
      <c r="U39" s="20" t="str">
        <f t="shared" si="12"/>
        <v>M</v>
      </c>
      <c r="V39" s="20" t="str">
        <f t="shared" si="12"/>
        <v/>
      </c>
      <c r="W39" s="20" t="str">
        <f t="shared" si="12"/>
        <v/>
      </c>
      <c r="X39" s="20" t="str">
        <f t="shared" si="12"/>
        <v>M</v>
      </c>
      <c r="Y39" s="20" t="str">
        <f t="shared" si="13"/>
        <v>M</v>
      </c>
      <c r="Z39" s="20" t="str">
        <f t="shared" si="13"/>
        <v>M</v>
      </c>
      <c r="AA39" s="20" t="str">
        <f t="shared" si="13"/>
        <v>M</v>
      </c>
      <c r="AB39" s="20" t="str">
        <f t="shared" si="13"/>
        <v>M</v>
      </c>
      <c r="AC39" s="20" t="str">
        <f t="shared" si="13"/>
        <v/>
      </c>
      <c r="AD39" s="20" t="str">
        <f t="shared" si="13"/>
        <v/>
      </c>
      <c r="AE39" s="20" t="str">
        <f t="shared" si="13"/>
        <v/>
      </c>
      <c r="AF39" s="20" t="str">
        <f t="shared" si="13"/>
        <v/>
      </c>
      <c r="AG39" s="20" t="str">
        <f t="shared" si="13"/>
        <v/>
      </c>
      <c r="AH39" s="20" t="str">
        <f t="shared" si="13"/>
        <v/>
      </c>
      <c r="AI39" s="20" t="str">
        <f t="shared" si="13"/>
        <v/>
      </c>
    </row>
    <row r="40" spans="1:35" x14ac:dyDescent="0.25">
      <c r="A40" s="7" t="s">
        <v>1206</v>
      </c>
      <c r="B40" s="8" t="s">
        <v>1149</v>
      </c>
      <c r="C40" s="19">
        <v>43051</v>
      </c>
      <c r="D40" s="19">
        <v>43057</v>
      </c>
      <c r="E40" s="20" t="str">
        <f t="shared" si="11"/>
        <v/>
      </c>
      <c r="F40" s="20" t="str">
        <f t="shared" si="11"/>
        <v/>
      </c>
      <c r="G40" s="20" t="str">
        <f t="shared" si="11"/>
        <v/>
      </c>
      <c r="H40" s="20" t="str">
        <f t="shared" si="11"/>
        <v/>
      </c>
      <c r="I40" s="20" t="str">
        <f t="shared" si="11"/>
        <v/>
      </c>
      <c r="J40" s="20" t="str">
        <f t="shared" si="11"/>
        <v/>
      </c>
      <c r="K40" s="20" t="str">
        <f t="shared" si="11"/>
        <v/>
      </c>
      <c r="L40" s="20" t="str">
        <f t="shared" si="11"/>
        <v/>
      </c>
      <c r="M40" s="20" t="str">
        <f t="shared" si="11"/>
        <v/>
      </c>
      <c r="N40" s="20" t="str">
        <f t="shared" si="11"/>
        <v/>
      </c>
      <c r="O40" s="20" t="str">
        <f t="shared" si="12"/>
        <v/>
      </c>
      <c r="P40" s="20" t="str">
        <f t="shared" si="12"/>
        <v/>
      </c>
      <c r="Q40" s="20" t="str">
        <f t="shared" si="12"/>
        <v>CA</v>
      </c>
      <c r="R40" s="20" t="str">
        <f t="shared" si="12"/>
        <v>CA</v>
      </c>
      <c r="S40" s="20" t="str">
        <f t="shared" si="12"/>
        <v>CA</v>
      </c>
      <c r="T40" s="20" t="str">
        <f t="shared" si="12"/>
        <v>CA</v>
      </c>
      <c r="U40" s="20" t="str">
        <f t="shared" si="12"/>
        <v>CA</v>
      </c>
      <c r="V40" s="20" t="str">
        <f t="shared" si="12"/>
        <v/>
      </c>
      <c r="W40" s="20" t="str">
        <f t="shared" si="12"/>
        <v/>
      </c>
      <c r="X40" s="20" t="str">
        <f t="shared" si="12"/>
        <v/>
      </c>
      <c r="Y40" s="20" t="str">
        <f t="shared" si="13"/>
        <v/>
      </c>
      <c r="Z40" s="20" t="str">
        <f t="shared" si="13"/>
        <v/>
      </c>
      <c r="AA40" s="20" t="str">
        <f t="shared" si="13"/>
        <v/>
      </c>
      <c r="AB40" s="20" t="str">
        <f t="shared" si="13"/>
        <v/>
      </c>
      <c r="AC40" s="20" t="str">
        <f t="shared" si="13"/>
        <v/>
      </c>
      <c r="AD40" s="20" t="str">
        <f t="shared" si="13"/>
        <v/>
      </c>
      <c r="AE40" s="20" t="str">
        <f t="shared" si="13"/>
        <v/>
      </c>
      <c r="AF40" s="20" t="str">
        <f t="shared" si="13"/>
        <v/>
      </c>
      <c r="AG40" s="20" t="str">
        <f t="shared" si="13"/>
        <v/>
      </c>
      <c r="AH40" s="20" t="str">
        <f t="shared" si="13"/>
        <v/>
      </c>
      <c r="AI40" s="20" t="str">
        <f t="shared" si="13"/>
        <v/>
      </c>
    </row>
    <row r="41" spans="1:35" x14ac:dyDescent="0.25">
      <c r="A41" s="7" t="s">
        <v>1207</v>
      </c>
      <c r="B41" s="8" t="s">
        <v>1167</v>
      </c>
      <c r="C41" s="19">
        <v>43040</v>
      </c>
      <c r="D41" s="19">
        <v>43069</v>
      </c>
      <c r="E41" s="20" t="str">
        <f t="shared" si="11"/>
        <v>F</v>
      </c>
      <c r="F41" s="20" t="str">
        <f t="shared" si="11"/>
        <v>F</v>
      </c>
      <c r="G41" s="20" t="str">
        <f t="shared" si="11"/>
        <v>F</v>
      </c>
      <c r="H41" s="20" t="str">
        <f t="shared" si="11"/>
        <v/>
      </c>
      <c r="I41" s="20" t="str">
        <f t="shared" si="11"/>
        <v/>
      </c>
      <c r="J41" s="20" t="str">
        <f t="shared" si="11"/>
        <v>F</v>
      </c>
      <c r="K41" s="20" t="str">
        <f t="shared" si="11"/>
        <v>F</v>
      </c>
      <c r="L41" s="20" t="str">
        <f t="shared" si="11"/>
        <v>F</v>
      </c>
      <c r="M41" s="20" t="str">
        <f t="shared" si="11"/>
        <v>F</v>
      </c>
      <c r="N41" s="20" t="str">
        <f t="shared" si="11"/>
        <v>F</v>
      </c>
      <c r="O41" s="20" t="str">
        <f t="shared" si="12"/>
        <v/>
      </c>
      <c r="P41" s="20" t="str">
        <f t="shared" si="12"/>
        <v/>
      </c>
      <c r="Q41" s="20" t="str">
        <f t="shared" si="12"/>
        <v>F</v>
      </c>
      <c r="R41" s="20" t="str">
        <f t="shared" si="12"/>
        <v>F</v>
      </c>
      <c r="S41" s="20" t="str">
        <f t="shared" si="12"/>
        <v>F</v>
      </c>
      <c r="T41" s="20" t="str">
        <f t="shared" si="12"/>
        <v>F</v>
      </c>
      <c r="U41" s="20" t="str">
        <f t="shared" si="12"/>
        <v>F</v>
      </c>
      <c r="V41" s="20" t="str">
        <f t="shared" si="12"/>
        <v/>
      </c>
      <c r="W41" s="20" t="str">
        <f t="shared" si="12"/>
        <v/>
      </c>
      <c r="X41" s="20" t="str">
        <f t="shared" si="12"/>
        <v>F</v>
      </c>
      <c r="Y41" s="20" t="str">
        <f t="shared" si="13"/>
        <v>F</v>
      </c>
      <c r="Z41" s="20" t="str">
        <f t="shared" si="13"/>
        <v>F</v>
      </c>
      <c r="AA41" s="20" t="str">
        <f t="shared" si="13"/>
        <v>F</v>
      </c>
      <c r="AB41" s="20" t="str">
        <f t="shared" si="13"/>
        <v>F</v>
      </c>
      <c r="AC41" s="20" t="str">
        <f t="shared" si="13"/>
        <v/>
      </c>
      <c r="AD41" s="20" t="str">
        <f t="shared" si="13"/>
        <v/>
      </c>
      <c r="AE41" s="20" t="str">
        <f t="shared" si="13"/>
        <v>F</v>
      </c>
      <c r="AF41" s="20" t="str">
        <f t="shared" si="13"/>
        <v>F</v>
      </c>
      <c r="AG41" s="20" t="str">
        <f t="shared" si="13"/>
        <v>F</v>
      </c>
      <c r="AH41" s="20" t="str">
        <f t="shared" si="13"/>
        <v>F</v>
      </c>
      <c r="AI41" s="20" t="str">
        <f t="shared" si="13"/>
        <v/>
      </c>
    </row>
    <row r="42" spans="1:35" x14ac:dyDescent="0.25">
      <c r="A42" s="7" t="s">
        <v>1208</v>
      </c>
      <c r="B42" s="8" t="s">
        <v>1167</v>
      </c>
      <c r="C42" s="19">
        <v>43044</v>
      </c>
      <c r="D42" s="19">
        <v>43054</v>
      </c>
      <c r="E42" s="20" t="str">
        <f t="shared" si="11"/>
        <v/>
      </c>
      <c r="F42" s="20" t="str">
        <f t="shared" si="11"/>
        <v/>
      </c>
      <c r="G42" s="20" t="str">
        <f t="shared" si="11"/>
        <v/>
      </c>
      <c r="H42" s="20" t="str">
        <f t="shared" si="11"/>
        <v/>
      </c>
      <c r="I42" s="20" t="str">
        <f t="shared" si="11"/>
        <v/>
      </c>
      <c r="J42" s="20" t="str">
        <f t="shared" si="11"/>
        <v>F</v>
      </c>
      <c r="K42" s="20" t="str">
        <f t="shared" si="11"/>
        <v>F</v>
      </c>
      <c r="L42" s="20" t="str">
        <f t="shared" si="11"/>
        <v>F</v>
      </c>
      <c r="M42" s="20" t="str">
        <f t="shared" si="11"/>
        <v>F</v>
      </c>
      <c r="N42" s="20" t="str">
        <f t="shared" si="11"/>
        <v>F</v>
      </c>
      <c r="O42" s="20" t="str">
        <f t="shared" si="12"/>
        <v/>
      </c>
      <c r="P42" s="20" t="str">
        <f t="shared" si="12"/>
        <v/>
      </c>
      <c r="Q42" s="20" t="str">
        <f t="shared" si="12"/>
        <v>F</v>
      </c>
      <c r="R42" s="20" t="str">
        <f t="shared" si="12"/>
        <v>F</v>
      </c>
      <c r="S42" s="20" t="str">
        <f t="shared" si="12"/>
        <v>F</v>
      </c>
      <c r="T42" s="20" t="str">
        <f t="shared" si="12"/>
        <v/>
      </c>
      <c r="U42" s="20" t="str">
        <f t="shared" si="12"/>
        <v/>
      </c>
      <c r="V42" s="20" t="str">
        <f t="shared" si="12"/>
        <v/>
      </c>
      <c r="W42" s="20" t="str">
        <f t="shared" si="12"/>
        <v/>
      </c>
      <c r="X42" s="20" t="str">
        <f t="shared" si="12"/>
        <v/>
      </c>
      <c r="Y42" s="20" t="str">
        <f t="shared" si="13"/>
        <v/>
      </c>
      <c r="Z42" s="20" t="str">
        <f t="shared" si="13"/>
        <v/>
      </c>
      <c r="AA42" s="20" t="str">
        <f t="shared" si="13"/>
        <v/>
      </c>
      <c r="AB42" s="20" t="str">
        <f t="shared" si="13"/>
        <v/>
      </c>
      <c r="AC42" s="20" t="str">
        <f t="shared" si="13"/>
        <v/>
      </c>
      <c r="AD42" s="20" t="str">
        <f t="shared" si="13"/>
        <v/>
      </c>
      <c r="AE42" s="20" t="str">
        <f t="shared" si="13"/>
        <v/>
      </c>
      <c r="AF42" s="20" t="str">
        <f t="shared" si="13"/>
        <v/>
      </c>
      <c r="AG42" s="20" t="str">
        <f t="shared" si="13"/>
        <v/>
      </c>
      <c r="AH42" s="20" t="str">
        <f t="shared" si="13"/>
        <v/>
      </c>
      <c r="AI42" s="20" t="str">
        <f t="shared" si="13"/>
        <v/>
      </c>
    </row>
    <row r="43" spans="1:35" x14ac:dyDescent="0.25">
      <c r="A43" s="7" t="s">
        <v>1147</v>
      </c>
      <c r="B43" s="8" t="s">
        <v>1148</v>
      </c>
      <c r="C43" s="19"/>
      <c r="D43" s="19"/>
      <c r="E43" s="20" t="str">
        <f t="shared" si="11"/>
        <v/>
      </c>
      <c r="F43" s="20" t="str">
        <f t="shared" si="11"/>
        <v/>
      </c>
      <c r="G43" s="20" t="str">
        <f t="shared" si="11"/>
        <v/>
      </c>
      <c r="H43" s="20" t="str">
        <f t="shared" si="11"/>
        <v/>
      </c>
      <c r="I43" s="20" t="str">
        <f t="shared" si="11"/>
        <v/>
      </c>
      <c r="J43" s="20" t="str">
        <f t="shared" si="11"/>
        <v/>
      </c>
      <c r="K43" s="20" t="str">
        <f t="shared" si="11"/>
        <v/>
      </c>
      <c r="L43" s="20" t="str">
        <f t="shared" si="11"/>
        <v/>
      </c>
      <c r="M43" s="20" t="str">
        <f t="shared" si="11"/>
        <v/>
      </c>
      <c r="N43" s="20" t="str">
        <f t="shared" si="11"/>
        <v/>
      </c>
      <c r="O43" s="20" t="str">
        <f t="shared" si="12"/>
        <v/>
      </c>
      <c r="P43" s="20" t="str">
        <f t="shared" si="12"/>
        <v/>
      </c>
      <c r="Q43" s="20" t="str">
        <f t="shared" si="12"/>
        <v/>
      </c>
      <c r="R43" s="20" t="str">
        <f t="shared" si="12"/>
        <v/>
      </c>
      <c r="S43" s="20" t="str">
        <f t="shared" si="12"/>
        <v/>
      </c>
      <c r="T43" s="20" t="str">
        <f t="shared" si="12"/>
        <v/>
      </c>
      <c r="U43" s="20" t="str">
        <f t="shared" si="12"/>
        <v/>
      </c>
      <c r="V43" s="20" t="str">
        <f t="shared" si="12"/>
        <v/>
      </c>
      <c r="W43" s="20" t="str">
        <f t="shared" si="12"/>
        <v/>
      </c>
      <c r="X43" s="20" t="str">
        <f t="shared" si="12"/>
        <v/>
      </c>
      <c r="Y43" s="20" t="str">
        <f t="shared" si="13"/>
        <v/>
      </c>
      <c r="Z43" s="20" t="str">
        <f t="shared" si="13"/>
        <v/>
      </c>
      <c r="AA43" s="20" t="str">
        <f t="shared" si="13"/>
        <v/>
      </c>
      <c r="AB43" s="20" t="str">
        <f t="shared" si="13"/>
        <v/>
      </c>
      <c r="AC43" s="20" t="str">
        <f t="shared" si="13"/>
        <v/>
      </c>
      <c r="AD43" s="20" t="str">
        <f t="shared" si="13"/>
        <v/>
      </c>
      <c r="AE43" s="20" t="str">
        <f t="shared" si="13"/>
        <v/>
      </c>
      <c r="AF43" s="20" t="str">
        <f t="shared" si="13"/>
        <v/>
      </c>
      <c r="AG43" s="20" t="str">
        <f t="shared" si="13"/>
        <v/>
      </c>
      <c r="AH43" s="20" t="str">
        <f t="shared" si="13"/>
        <v/>
      </c>
      <c r="AI43" s="20" t="str">
        <f t="shared" si="13"/>
        <v/>
      </c>
    </row>
    <row r="44" spans="1:35" x14ac:dyDescent="0.25">
      <c r="A44" s="7" t="s">
        <v>1147</v>
      </c>
      <c r="B44" s="8" t="s">
        <v>1148</v>
      </c>
      <c r="C44" s="19"/>
      <c r="D44" s="19"/>
      <c r="E44" s="20" t="str">
        <f t="shared" si="11"/>
        <v/>
      </c>
      <c r="F44" s="20" t="str">
        <f t="shared" si="11"/>
        <v/>
      </c>
      <c r="G44" s="20" t="str">
        <f t="shared" si="11"/>
        <v/>
      </c>
      <c r="H44" s="20" t="str">
        <f t="shared" si="11"/>
        <v/>
      </c>
      <c r="I44" s="20" t="str">
        <f t="shared" si="11"/>
        <v/>
      </c>
      <c r="J44" s="20" t="str">
        <f t="shared" si="11"/>
        <v/>
      </c>
      <c r="K44" s="20" t="str">
        <f t="shared" si="11"/>
        <v/>
      </c>
      <c r="L44" s="20" t="str">
        <f t="shared" si="11"/>
        <v/>
      </c>
      <c r="M44" s="20" t="str">
        <f t="shared" si="11"/>
        <v/>
      </c>
      <c r="N44" s="20" t="str">
        <f t="shared" si="11"/>
        <v/>
      </c>
      <c r="O44" s="20" t="str">
        <f t="shared" si="12"/>
        <v/>
      </c>
      <c r="P44" s="20" t="str">
        <f t="shared" si="12"/>
        <v/>
      </c>
      <c r="Q44" s="20" t="str">
        <f t="shared" si="12"/>
        <v/>
      </c>
      <c r="R44" s="20" t="str">
        <f t="shared" si="12"/>
        <v/>
      </c>
      <c r="S44" s="20" t="str">
        <f t="shared" si="12"/>
        <v/>
      </c>
      <c r="T44" s="20" t="str">
        <f t="shared" si="12"/>
        <v/>
      </c>
      <c r="U44" s="20" t="str">
        <f t="shared" si="12"/>
        <v/>
      </c>
      <c r="V44" s="20" t="str">
        <f t="shared" si="12"/>
        <v/>
      </c>
      <c r="W44" s="20" t="str">
        <f t="shared" si="12"/>
        <v/>
      </c>
      <c r="X44" s="20" t="str">
        <f t="shared" si="12"/>
        <v/>
      </c>
      <c r="Y44" s="20" t="str">
        <f t="shared" si="13"/>
        <v/>
      </c>
      <c r="Z44" s="20" t="str">
        <f t="shared" si="13"/>
        <v/>
      </c>
      <c r="AA44" s="20" t="str">
        <f t="shared" si="13"/>
        <v/>
      </c>
      <c r="AB44" s="20" t="str">
        <f t="shared" si="13"/>
        <v/>
      </c>
      <c r="AC44" s="20" t="str">
        <f t="shared" si="13"/>
        <v/>
      </c>
      <c r="AD44" s="20" t="str">
        <f t="shared" si="13"/>
        <v/>
      </c>
      <c r="AE44" s="20" t="str">
        <f t="shared" si="13"/>
        <v/>
      </c>
      <c r="AF44" s="20" t="str">
        <f t="shared" si="13"/>
        <v/>
      </c>
      <c r="AG44" s="20" t="str">
        <f t="shared" si="13"/>
        <v/>
      </c>
      <c r="AH44" s="20" t="str">
        <f t="shared" si="13"/>
        <v/>
      </c>
      <c r="AI44" s="20" t="str">
        <f t="shared" si="13"/>
        <v/>
      </c>
    </row>
    <row r="45" spans="1:35" x14ac:dyDescent="0.25">
      <c r="A45" s="7" t="s">
        <v>1147</v>
      </c>
      <c r="B45" s="8" t="s">
        <v>1148</v>
      </c>
      <c r="C45" s="19"/>
      <c r="D45" s="19"/>
      <c r="E45" s="20" t="str">
        <f t="shared" si="11"/>
        <v/>
      </c>
      <c r="F45" s="20" t="str">
        <f t="shared" si="11"/>
        <v/>
      </c>
      <c r="G45" s="20" t="str">
        <f t="shared" si="11"/>
        <v/>
      </c>
      <c r="H45" s="20" t="str">
        <f t="shared" si="11"/>
        <v/>
      </c>
      <c r="I45" s="20" t="str">
        <f t="shared" si="11"/>
        <v/>
      </c>
      <c r="J45" s="20" t="str">
        <f t="shared" si="11"/>
        <v/>
      </c>
      <c r="K45" s="20" t="str">
        <f t="shared" si="11"/>
        <v/>
      </c>
      <c r="L45" s="20" t="str">
        <f t="shared" si="11"/>
        <v/>
      </c>
      <c r="M45" s="20" t="str">
        <f t="shared" si="11"/>
        <v/>
      </c>
      <c r="N45" s="20" t="str">
        <f t="shared" si="11"/>
        <v/>
      </c>
      <c r="O45" s="20" t="str">
        <f t="shared" si="12"/>
        <v/>
      </c>
      <c r="P45" s="20" t="str">
        <f t="shared" si="12"/>
        <v/>
      </c>
      <c r="Q45" s="20" t="str">
        <f t="shared" si="12"/>
        <v/>
      </c>
      <c r="R45" s="20" t="str">
        <f t="shared" si="12"/>
        <v/>
      </c>
      <c r="S45" s="20" t="str">
        <f t="shared" si="12"/>
        <v/>
      </c>
      <c r="T45" s="20" t="str">
        <f t="shared" si="12"/>
        <v/>
      </c>
      <c r="U45" s="20" t="str">
        <f t="shared" si="12"/>
        <v/>
      </c>
      <c r="V45" s="20" t="str">
        <f t="shared" si="12"/>
        <v/>
      </c>
      <c r="W45" s="20" t="str">
        <f t="shared" si="12"/>
        <v/>
      </c>
      <c r="X45" s="20" t="str">
        <f t="shared" si="12"/>
        <v/>
      </c>
      <c r="Y45" s="20" t="str">
        <f t="shared" si="13"/>
        <v/>
      </c>
      <c r="Z45" s="20" t="str">
        <f t="shared" si="13"/>
        <v/>
      </c>
      <c r="AA45" s="20" t="str">
        <f t="shared" si="13"/>
        <v/>
      </c>
      <c r="AB45" s="20" t="str">
        <f t="shared" si="13"/>
        <v/>
      </c>
      <c r="AC45" s="20" t="str">
        <f t="shared" si="13"/>
        <v/>
      </c>
      <c r="AD45" s="20" t="str">
        <f t="shared" si="13"/>
        <v/>
      </c>
      <c r="AE45" s="20" t="str">
        <f t="shared" si="13"/>
        <v/>
      </c>
      <c r="AF45" s="20" t="str">
        <f t="shared" si="13"/>
        <v/>
      </c>
      <c r="AG45" s="20" t="str">
        <f t="shared" si="13"/>
        <v/>
      </c>
      <c r="AH45" s="20" t="str">
        <f t="shared" si="13"/>
        <v/>
      </c>
      <c r="AI45" s="20" t="str">
        <f t="shared" si="13"/>
        <v/>
      </c>
    </row>
    <row r="46" spans="1:35" x14ac:dyDescent="0.25">
      <c r="A46" s="7" t="s">
        <v>1147</v>
      </c>
      <c r="B46" s="8" t="s">
        <v>1148</v>
      </c>
      <c r="C46" s="19"/>
      <c r="D46" s="19"/>
      <c r="E46" s="20" t="str">
        <f t="shared" si="11"/>
        <v/>
      </c>
      <c r="F46" s="20" t="str">
        <f t="shared" si="11"/>
        <v/>
      </c>
      <c r="G46" s="20" t="str">
        <f t="shared" si="11"/>
        <v/>
      </c>
      <c r="H46" s="20" t="str">
        <f t="shared" si="11"/>
        <v/>
      </c>
      <c r="I46" s="20" t="str">
        <f t="shared" si="11"/>
        <v/>
      </c>
      <c r="J46" s="20" t="str">
        <f t="shared" si="11"/>
        <v/>
      </c>
      <c r="K46" s="20" t="str">
        <f t="shared" si="11"/>
        <v/>
      </c>
      <c r="L46" s="20" t="str">
        <f t="shared" si="11"/>
        <v/>
      </c>
      <c r="M46" s="20" t="str">
        <f t="shared" si="11"/>
        <v/>
      </c>
      <c r="N46" s="20" t="str">
        <f t="shared" si="11"/>
        <v/>
      </c>
      <c r="O46" s="20" t="str">
        <f t="shared" si="12"/>
        <v/>
      </c>
      <c r="P46" s="20" t="str">
        <f t="shared" si="12"/>
        <v/>
      </c>
      <c r="Q46" s="20" t="str">
        <f t="shared" si="12"/>
        <v/>
      </c>
      <c r="R46" s="20" t="str">
        <f t="shared" si="12"/>
        <v/>
      </c>
      <c r="S46" s="20" t="str">
        <f t="shared" si="12"/>
        <v/>
      </c>
      <c r="T46" s="20" t="str">
        <f t="shared" si="12"/>
        <v/>
      </c>
      <c r="U46" s="20" t="str">
        <f t="shared" si="12"/>
        <v/>
      </c>
      <c r="V46" s="20" t="str">
        <f t="shared" si="12"/>
        <v/>
      </c>
      <c r="W46" s="20" t="str">
        <f t="shared" si="12"/>
        <v/>
      </c>
      <c r="X46" s="20" t="str">
        <f t="shared" si="12"/>
        <v/>
      </c>
      <c r="Y46" s="20" t="str">
        <f t="shared" si="13"/>
        <v/>
      </c>
      <c r="Z46" s="20" t="str">
        <f t="shared" si="13"/>
        <v/>
      </c>
      <c r="AA46" s="20" t="str">
        <f t="shared" si="13"/>
        <v/>
      </c>
      <c r="AB46" s="20" t="str">
        <f t="shared" si="13"/>
        <v/>
      </c>
      <c r="AC46" s="20" t="str">
        <f t="shared" si="13"/>
        <v/>
      </c>
      <c r="AD46" s="20" t="str">
        <f t="shared" si="13"/>
        <v/>
      </c>
      <c r="AE46" s="20" t="str">
        <f t="shared" si="13"/>
        <v/>
      </c>
      <c r="AF46" s="20" t="str">
        <f t="shared" si="13"/>
        <v/>
      </c>
      <c r="AG46" s="20" t="str">
        <f t="shared" si="13"/>
        <v/>
      </c>
      <c r="AH46" s="20" t="str">
        <f t="shared" si="13"/>
        <v/>
      </c>
      <c r="AI46" s="20" t="str">
        <f t="shared" si="13"/>
        <v/>
      </c>
    </row>
    <row r="47" spans="1:35" x14ac:dyDescent="0.25">
      <c r="A47" s="7" t="s">
        <v>1147</v>
      </c>
      <c r="B47" s="8" t="s">
        <v>1148</v>
      </c>
      <c r="C47" s="19"/>
      <c r="D47" s="19"/>
      <c r="E47" s="20" t="str">
        <f t="shared" ref="E47:N56" si="14">IF((Debut&lt;=ListeNumJourDuMois)*(Fin&gt;=ListeNumJourDuMois)*IFERROR(((WEEKDAY(ListeNumJourDuMois)=1)+(WEEKDAY(ListeNumJourDuMois)=7)=0),0)*(ListeNumJourDuMois&lt;&gt;""),Motif,"")</f>
        <v/>
      </c>
      <c r="F47" s="20" t="str">
        <f t="shared" si="14"/>
        <v/>
      </c>
      <c r="G47" s="20" t="str">
        <f t="shared" si="14"/>
        <v/>
      </c>
      <c r="H47" s="20" t="str">
        <f t="shared" si="14"/>
        <v/>
      </c>
      <c r="I47" s="20" t="str">
        <f t="shared" si="14"/>
        <v/>
      </c>
      <c r="J47" s="20" t="str">
        <f t="shared" si="14"/>
        <v/>
      </c>
      <c r="K47" s="20" t="str">
        <f t="shared" si="14"/>
        <v/>
      </c>
      <c r="L47" s="20" t="str">
        <f t="shared" si="14"/>
        <v/>
      </c>
      <c r="M47" s="20" t="str">
        <f t="shared" si="14"/>
        <v/>
      </c>
      <c r="N47" s="20" t="str">
        <f t="shared" si="14"/>
        <v/>
      </c>
      <c r="O47" s="20" t="str">
        <f t="shared" ref="O47:X56" si="15">IF((Debut&lt;=ListeNumJourDuMois)*(Fin&gt;=ListeNumJourDuMois)*IFERROR(((WEEKDAY(ListeNumJourDuMois)=1)+(WEEKDAY(ListeNumJourDuMois)=7)=0),0)*(ListeNumJourDuMois&lt;&gt;""),Motif,"")</f>
        <v/>
      </c>
      <c r="P47" s="20" t="str">
        <f t="shared" si="15"/>
        <v/>
      </c>
      <c r="Q47" s="20" t="str">
        <f t="shared" si="15"/>
        <v/>
      </c>
      <c r="R47" s="20" t="str">
        <f t="shared" si="15"/>
        <v/>
      </c>
      <c r="S47" s="20" t="str">
        <f t="shared" si="15"/>
        <v/>
      </c>
      <c r="T47" s="20" t="str">
        <f t="shared" si="15"/>
        <v/>
      </c>
      <c r="U47" s="20" t="str">
        <f t="shared" si="15"/>
        <v/>
      </c>
      <c r="V47" s="20" t="str">
        <f t="shared" si="15"/>
        <v/>
      </c>
      <c r="W47" s="20" t="str">
        <f t="shared" si="15"/>
        <v/>
      </c>
      <c r="X47" s="20" t="str">
        <f t="shared" si="15"/>
        <v/>
      </c>
      <c r="Y47" s="20" t="str">
        <f t="shared" ref="Y47:AI56" si="16">IF((Debut&lt;=ListeNumJourDuMois)*(Fin&gt;=ListeNumJourDuMois)*IFERROR(((WEEKDAY(ListeNumJourDuMois)=1)+(WEEKDAY(ListeNumJourDuMois)=7)=0),0)*(ListeNumJourDuMois&lt;&gt;""),Motif,"")</f>
        <v/>
      </c>
      <c r="Z47" s="20" t="str">
        <f t="shared" si="16"/>
        <v/>
      </c>
      <c r="AA47" s="20" t="str">
        <f t="shared" si="16"/>
        <v/>
      </c>
      <c r="AB47" s="20" t="str">
        <f t="shared" si="16"/>
        <v/>
      </c>
      <c r="AC47" s="20" t="str">
        <f t="shared" si="16"/>
        <v/>
      </c>
      <c r="AD47" s="20" t="str">
        <f t="shared" si="16"/>
        <v/>
      </c>
      <c r="AE47" s="20" t="str">
        <f t="shared" si="16"/>
        <v/>
      </c>
      <c r="AF47" s="20" t="str">
        <f t="shared" si="16"/>
        <v/>
      </c>
      <c r="AG47" s="20" t="str">
        <f t="shared" si="16"/>
        <v/>
      </c>
      <c r="AH47" s="20" t="str">
        <f t="shared" si="16"/>
        <v/>
      </c>
      <c r="AI47" s="20" t="str">
        <f t="shared" si="16"/>
        <v/>
      </c>
    </row>
    <row r="48" spans="1:35" x14ac:dyDescent="0.25">
      <c r="A48" s="7" t="s">
        <v>1147</v>
      </c>
      <c r="B48" s="8" t="s">
        <v>1148</v>
      </c>
      <c r="C48" s="19"/>
      <c r="D48" s="19"/>
      <c r="E48" s="20" t="str">
        <f t="shared" si="14"/>
        <v/>
      </c>
      <c r="F48" s="20" t="str">
        <f t="shared" si="14"/>
        <v/>
      </c>
      <c r="G48" s="20" t="str">
        <f t="shared" si="14"/>
        <v/>
      </c>
      <c r="H48" s="20" t="str">
        <f t="shared" si="14"/>
        <v/>
      </c>
      <c r="I48" s="20" t="str">
        <f t="shared" si="14"/>
        <v/>
      </c>
      <c r="J48" s="20" t="str">
        <f t="shared" si="14"/>
        <v/>
      </c>
      <c r="K48" s="20" t="str">
        <f t="shared" si="14"/>
        <v/>
      </c>
      <c r="L48" s="20" t="str">
        <f t="shared" si="14"/>
        <v/>
      </c>
      <c r="M48" s="20" t="str">
        <f t="shared" si="14"/>
        <v/>
      </c>
      <c r="N48" s="20" t="str">
        <f t="shared" si="14"/>
        <v/>
      </c>
      <c r="O48" s="20" t="str">
        <f t="shared" si="15"/>
        <v/>
      </c>
      <c r="P48" s="20" t="str">
        <f t="shared" si="15"/>
        <v/>
      </c>
      <c r="Q48" s="20" t="str">
        <f t="shared" si="15"/>
        <v/>
      </c>
      <c r="R48" s="20" t="str">
        <f t="shared" si="15"/>
        <v/>
      </c>
      <c r="S48" s="20" t="str">
        <f t="shared" si="15"/>
        <v/>
      </c>
      <c r="T48" s="20" t="str">
        <f t="shared" si="15"/>
        <v/>
      </c>
      <c r="U48" s="20" t="str">
        <f t="shared" si="15"/>
        <v/>
      </c>
      <c r="V48" s="20" t="str">
        <f t="shared" si="15"/>
        <v/>
      </c>
      <c r="W48" s="20" t="str">
        <f t="shared" si="15"/>
        <v/>
      </c>
      <c r="X48" s="20" t="str">
        <f t="shared" si="15"/>
        <v/>
      </c>
      <c r="Y48" s="20" t="str">
        <f t="shared" si="16"/>
        <v/>
      </c>
      <c r="Z48" s="20" t="str">
        <f t="shared" si="16"/>
        <v/>
      </c>
      <c r="AA48" s="20" t="str">
        <f t="shared" si="16"/>
        <v/>
      </c>
      <c r="AB48" s="20" t="str">
        <f t="shared" si="16"/>
        <v/>
      </c>
      <c r="AC48" s="20" t="str">
        <f t="shared" si="16"/>
        <v/>
      </c>
      <c r="AD48" s="20" t="str">
        <f t="shared" si="16"/>
        <v/>
      </c>
      <c r="AE48" s="20" t="str">
        <f t="shared" si="16"/>
        <v/>
      </c>
      <c r="AF48" s="20" t="str">
        <f t="shared" si="16"/>
        <v/>
      </c>
      <c r="AG48" s="20" t="str">
        <f t="shared" si="16"/>
        <v/>
      </c>
      <c r="AH48" s="20" t="str">
        <f t="shared" si="16"/>
        <v/>
      </c>
      <c r="AI48" s="20" t="str">
        <f t="shared" si="16"/>
        <v/>
      </c>
    </row>
    <row r="49" spans="1:35" x14ac:dyDescent="0.25">
      <c r="A49" s="7" t="s">
        <v>1147</v>
      </c>
      <c r="B49" s="8" t="s">
        <v>1148</v>
      </c>
      <c r="C49" s="19"/>
      <c r="D49" s="19"/>
      <c r="E49" s="20" t="str">
        <f t="shared" si="14"/>
        <v/>
      </c>
      <c r="F49" s="20" t="str">
        <f t="shared" si="14"/>
        <v/>
      </c>
      <c r="G49" s="20" t="str">
        <f t="shared" si="14"/>
        <v/>
      </c>
      <c r="H49" s="20" t="str">
        <f t="shared" si="14"/>
        <v/>
      </c>
      <c r="I49" s="20" t="str">
        <f t="shared" si="14"/>
        <v/>
      </c>
      <c r="J49" s="20" t="str">
        <f t="shared" si="14"/>
        <v/>
      </c>
      <c r="K49" s="20" t="str">
        <f t="shared" si="14"/>
        <v/>
      </c>
      <c r="L49" s="20" t="str">
        <f t="shared" si="14"/>
        <v/>
      </c>
      <c r="M49" s="20" t="str">
        <f t="shared" si="14"/>
        <v/>
      </c>
      <c r="N49" s="20" t="str">
        <f t="shared" si="14"/>
        <v/>
      </c>
      <c r="O49" s="20" t="str">
        <f t="shared" si="15"/>
        <v/>
      </c>
      <c r="P49" s="20" t="str">
        <f t="shared" si="15"/>
        <v/>
      </c>
      <c r="Q49" s="20" t="str">
        <f t="shared" si="15"/>
        <v/>
      </c>
      <c r="R49" s="20" t="str">
        <f t="shared" si="15"/>
        <v/>
      </c>
      <c r="S49" s="20" t="str">
        <f t="shared" si="15"/>
        <v/>
      </c>
      <c r="T49" s="20" t="str">
        <f t="shared" si="15"/>
        <v/>
      </c>
      <c r="U49" s="20" t="str">
        <f t="shared" si="15"/>
        <v/>
      </c>
      <c r="V49" s="20" t="str">
        <f t="shared" si="15"/>
        <v/>
      </c>
      <c r="W49" s="20" t="str">
        <f t="shared" si="15"/>
        <v/>
      </c>
      <c r="X49" s="20" t="str">
        <f t="shared" si="15"/>
        <v/>
      </c>
      <c r="Y49" s="20" t="str">
        <f t="shared" si="16"/>
        <v/>
      </c>
      <c r="Z49" s="20" t="str">
        <f t="shared" si="16"/>
        <v/>
      </c>
      <c r="AA49" s="20" t="str">
        <f t="shared" si="16"/>
        <v/>
      </c>
      <c r="AB49" s="20" t="str">
        <f t="shared" si="16"/>
        <v/>
      </c>
      <c r="AC49" s="20" t="str">
        <f t="shared" si="16"/>
        <v/>
      </c>
      <c r="AD49" s="20" t="str">
        <f t="shared" si="16"/>
        <v/>
      </c>
      <c r="AE49" s="20" t="str">
        <f t="shared" si="16"/>
        <v/>
      </c>
      <c r="AF49" s="20" t="str">
        <f t="shared" si="16"/>
        <v/>
      </c>
      <c r="AG49" s="20" t="str">
        <f t="shared" si="16"/>
        <v/>
      </c>
      <c r="AH49" s="20" t="str">
        <f t="shared" si="16"/>
        <v/>
      </c>
      <c r="AI49" s="20" t="str">
        <f t="shared" si="16"/>
        <v/>
      </c>
    </row>
    <row r="50" spans="1:35" x14ac:dyDescent="0.25">
      <c r="A50" s="7" t="s">
        <v>1147</v>
      </c>
      <c r="B50" s="8" t="s">
        <v>1148</v>
      </c>
      <c r="C50" s="19"/>
      <c r="D50" s="19"/>
      <c r="E50" s="20" t="str">
        <f t="shared" si="14"/>
        <v/>
      </c>
      <c r="F50" s="20" t="str">
        <f t="shared" si="14"/>
        <v/>
      </c>
      <c r="G50" s="20" t="str">
        <f t="shared" si="14"/>
        <v/>
      </c>
      <c r="H50" s="20" t="str">
        <f t="shared" si="14"/>
        <v/>
      </c>
      <c r="I50" s="20" t="str">
        <f t="shared" si="14"/>
        <v/>
      </c>
      <c r="J50" s="20" t="str">
        <f t="shared" si="14"/>
        <v/>
      </c>
      <c r="K50" s="20" t="str">
        <f t="shared" si="14"/>
        <v/>
      </c>
      <c r="L50" s="20" t="str">
        <f t="shared" si="14"/>
        <v/>
      </c>
      <c r="M50" s="20" t="str">
        <f t="shared" si="14"/>
        <v/>
      </c>
      <c r="N50" s="20" t="str">
        <f t="shared" si="14"/>
        <v/>
      </c>
      <c r="O50" s="20" t="str">
        <f t="shared" si="15"/>
        <v/>
      </c>
      <c r="P50" s="20" t="str">
        <f t="shared" si="15"/>
        <v/>
      </c>
      <c r="Q50" s="20" t="str">
        <f t="shared" si="15"/>
        <v/>
      </c>
      <c r="R50" s="20" t="str">
        <f t="shared" si="15"/>
        <v/>
      </c>
      <c r="S50" s="20" t="str">
        <f t="shared" si="15"/>
        <v/>
      </c>
      <c r="T50" s="20" t="str">
        <f t="shared" si="15"/>
        <v/>
      </c>
      <c r="U50" s="20" t="str">
        <f t="shared" si="15"/>
        <v/>
      </c>
      <c r="V50" s="20" t="str">
        <f t="shared" si="15"/>
        <v/>
      </c>
      <c r="W50" s="20" t="str">
        <f t="shared" si="15"/>
        <v/>
      </c>
      <c r="X50" s="20" t="str">
        <f t="shared" si="15"/>
        <v/>
      </c>
      <c r="Y50" s="20" t="str">
        <f t="shared" si="16"/>
        <v/>
      </c>
      <c r="Z50" s="20" t="str">
        <f t="shared" si="16"/>
        <v/>
      </c>
      <c r="AA50" s="20" t="str">
        <f t="shared" si="16"/>
        <v/>
      </c>
      <c r="AB50" s="20" t="str">
        <f t="shared" si="16"/>
        <v/>
      </c>
      <c r="AC50" s="20" t="str">
        <f t="shared" si="16"/>
        <v/>
      </c>
      <c r="AD50" s="20" t="str">
        <f t="shared" si="16"/>
        <v/>
      </c>
      <c r="AE50" s="20" t="str">
        <f t="shared" si="16"/>
        <v/>
      </c>
      <c r="AF50" s="20" t="str">
        <f t="shared" si="16"/>
        <v/>
      </c>
      <c r="AG50" s="20" t="str">
        <f t="shared" si="16"/>
        <v/>
      </c>
      <c r="AH50" s="20" t="str">
        <f t="shared" si="16"/>
        <v/>
      </c>
      <c r="AI50" s="20" t="str">
        <f t="shared" si="16"/>
        <v/>
      </c>
    </row>
    <row r="51" spans="1:35" x14ac:dyDescent="0.25">
      <c r="A51" s="7" t="s">
        <v>1147</v>
      </c>
      <c r="B51" s="8" t="s">
        <v>1148</v>
      </c>
      <c r="C51" s="19"/>
      <c r="D51" s="19"/>
      <c r="E51" s="20" t="str">
        <f t="shared" si="14"/>
        <v/>
      </c>
      <c r="F51" s="20" t="str">
        <f t="shared" si="14"/>
        <v/>
      </c>
      <c r="G51" s="20" t="str">
        <f t="shared" si="14"/>
        <v/>
      </c>
      <c r="H51" s="20" t="str">
        <f t="shared" si="14"/>
        <v/>
      </c>
      <c r="I51" s="20" t="str">
        <f t="shared" si="14"/>
        <v/>
      </c>
      <c r="J51" s="20" t="str">
        <f t="shared" si="14"/>
        <v/>
      </c>
      <c r="K51" s="20" t="str">
        <f t="shared" si="14"/>
        <v/>
      </c>
      <c r="L51" s="20" t="str">
        <f t="shared" si="14"/>
        <v/>
      </c>
      <c r="M51" s="20" t="str">
        <f t="shared" si="14"/>
        <v/>
      </c>
      <c r="N51" s="20" t="str">
        <f t="shared" si="14"/>
        <v/>
      </c>
      <c r="O51" s="20" t="str">
        <f t="shared" si="15"/>
        <v/>
      </c>
      <c r="P51" s="20" t="str">
        <f t="shared" si="15"/>
        <v/>
      </c>
      <c r="Q51" s="20" t="str">
        <f t="shared" si="15"/>
        <v/>
      </c>
      <c r="R51" s="20" t="str">
        <f t="shared" si="15"/>
        <v/>
      </c>
      <c r="S51" s="20" t="str">
        <f t="shared" si="15"/>
        <v/>
      </c>
      <c r="T51" s="20" t="str">
        <f t="shared" si="15"/>
        <v/>
      </c>
      <c r="U51" s="20" t="str">
        <f t="shared" si="15"/>
        <v/>
      </c>
      <c r="V51" s="20" t="str">
        <f t="shared" si="15"/>
        <v/>
      </c>
      <c r="W51" s="20" t="str">
        <f t="shared" si="15"/>
        <v/>
      </c>
      <c r="X51" s="20" t="str">
        <f t="shared" si="15"/>
        <v/>
      </c>
      <c r="Y51" s="20" t="str">
        <f t="shared" si="16"/>
        <v/>
      </c>
      <c r="Z51" s="20" t="str">
        <f t="shared" si="16"/>
        <v/>
      </c>
      <c r="AA51" s="20" t="str">
        <f t="shared" si="16"/>
        <v/>
      </c>
      <c r="AB51" s="20" t="str">
        <f t="shared" si="16"/>
        <v/>
      </c>
      <c r="AC51" s="20" t="str">
        <f t="shared" si="16"/>
        <v/>
      </c>
      <c r="AD51" s="20" t="str">
        <f t="shared" si="16"/>
        <v/>
      </c>
      <c r="AE51" s="20" t="str">
        <f t="shared" si="16"/>
        <v/>
      </c>
      <c r="AF51" s="20" t="str">
        <f t="shared" si="16"/>
        <v/>
      </c>
      <c r="AG51" s="20" t="str">
        <f t="shared" si="16"/>
        <v/>
      </c>
      <c r="AH51" s="20" t="str">
        <f t="shared" si="16"/>
        <v/>
      </c>
      <c r="AI51" s="20" t="str">
        <f t="shared" si="16"/>
        <v/>
      </c>
    </row>
    <row r="52" spans="1:35" x14ac:dyDescent="0.25">
      <c r="A52" s="7" t="s">
        <v>1147</v>
      </c>
      <c r="B52" s="8" t="s">
        <v>1148</v>
      </c>
      <c r="C52" s="19"/>
      <c r="D52" s="19"/>
      <c r="E52" s="20" t="str">
        <f t="shared" si="14"/>
        <v/>
      </c>
      <c r="F52" s="20" t="str">
        <f t="shared" si="14"/>
        <v/>
      </c>
      <c r="G52" s="20" t="str">
        <f t="shared" si="14"/>
        <v/>
      </c>
      <c r="H52" s="20" t="str">
        <f t="shared" si="14"/>
        <v/>
      </c>
      <c r="I52" s="20" t="str">
        <f t="shared" si="14"/>
        <v/>
      </c>
      <c r="J52" s="20" t="str">
        <f t="shared" si="14"/>
        <v/>
      </c>
      <c r="K52" s="20" t="str">
        <f t="shared" si="14"/>
        <v/>
      </c>
      <c r="L52" s="20" t="str">
        <f t="shared" si="14"/>
        <v/>
      </c>
      <c r="M52" s="20" t="str">
        <f t="shared" si="14"/>
        <v/>
      </c>
      <c r="N52" s="20" t="str">
        <f t="shared" si="14"/>
        <v/>
      </c>
      <c r="O52" s="20" t="str">
        <f t="shared" si="15"/>
        <v/>
      </c>
      <c r="P52" s="20" t="str">
        <f t="shared" si="15"/>
        <v/>
      </c>
      <c r="Q52" s="20" t="str">
        <f t="shared" si="15"/>
        <v/>
      </c>
      <c r="R52" s="20" t="str">
        <f t="shared" si="15"/>
        <v/>
      </c>
      <c r="S52" s="20" t="str">
        <f t="shared" si="15"/>
        <v/>
      </c>
      <c r="T52" s="20" t="str">
        <f t="shared" si="15"/>
        <v/>
      </c>
      <c r="U52" s="20" t="str">
        <f t="shared" si="15"/>
        <v/>
      </c>
      <c r="V52" s="20" t="str">
        <f t="shared" si="15"/>
        <v/>
      </c>
      <c r="W52" s="20" t="str">
        <f t="shared" si="15"/>
        <v/>
      </c>
      <c r="X52" s="20" t="str">
        <f t="shared" si="15"/>
        <v/>
      </c>
      <c r="Y52" s="20" t="str">
        <f t="shared" si="16"/>
        <v/>
      </c>
      <c r="Z52" s="20" t="str">
        <f t="shared" si="16"/>
        <v/>
      </c>
      <c r="AA52" s="20" t="str">
        <f t="shared" si="16"/>
        <v/>
      </c>
      <c r="AB52" s="20" t="str">
        <f t="shared" si="16"/>
        <v/>
      </c>
      <c r="AC52" s="20" t="str">
        <f t="shared" si="16"/>
        <v/>
      </c>
      <c r="AD52" s="20" t="str">
        <f t="shared" si="16"/>
        <v/>
      </c>
      <c r="AE52" s="20" t="str">
        <f t="shared" si="16"/>
        <v/>
      </c>
      <c r="AF52" s="20" t="str">
        <f t="shared" si="16"/>
        <v/>
      </c>
      <c r="AG52" s="20" t="str">
        <f t="shared" si="16"/>
        <v/>
      </c>
      <c r="AH52" s="20" t="str">
        <f t="shared" si="16"/>
        <v/>
      </c>
      <c r="AI52" s="20" t="str">
        <f t="shared" si="16"/>
        <v/>
      </c>
    </row>
    <row r="53" spans="1:35" x14ac:dyDescent="0.25">
      <c r="A53" s="7" t="s">
        <v>1147</v>
      </c>
      <c r="B53" s="8" t="s">
        <v>1148</v>
      </c>
      <c r="C53" s="19"/>
      <c r="D53" s="19"/>
      <c r="E53" s="20" t="str">
        <f t="shared" si="14"/>
        <v/>
      </c>
      <c r="F53" s="20" t="str">
        <f t="shared" si="14"/>
        <v/>
      </c>
      <c r="G53" s="20" t="str">
        <f t="shared" si="14"/>
        <v/>
      </c>
      <c r="H53" s="20" t="str">
        <f t="shared" si="14"/>
        <v/>
      </c>
      <c r="I53" s="20" t="str">
        <f t="shared" si="14"/>
        <v/>
      </c>
      <c r="J53" s="20" t="str">
        <f t="shared" si="14"/>
        <v/>
      </c>
      <c r="K53" s="20" t="str">
        <f t="shared" si="14"/>
        <v/>
      </c>
      <c r="L53" s="20" t="str">
        <f t="shared" si="14"/>
        <v/>
      </c>
      <c r="M53" s="20" t="str">
        <f t="shared" si="14"/>
        <v/>
      </c>
      <c r="N53" s="20" t="str">
        <f t="shared" si="14"/>
        <v/>
      </c>
      <c r="O53" s="20" t="str">
        <f t="shared" si="15"/>
        <v/>
      </c>
      <c r="P53" s="20" t="str">
        <f t="shared" si="15"/>
        <v/>
      </c>
      <c r="Q53" s="20" t="str">
        <f t="shared" si="15"/>
        <v/>
      </c>
      <c r="R53" s="20" t="str">
        <f t="shared" si="15"/>
        <v/>
      </c>
      <c r="S53" s="20" t="str">
        <f t="shared" si="15"/>
        <v/>
      </c>
      <c r="T53" s="20" t="str">
        <f t="shared" si="15"/>
        <v/>
      </c>
      <c r="U53" s="20" t="str">
        <f t="shared" si="15"/>
        <v/>
      </c>
      <c r="V53" s="20" t="str">
        <f t="shared" si="15"/>
        <v/>
      </c>
      <c r="W53" s="20" t="str">
        <f t="shared" si="15"/>
        <v/>
      </c>
      <c r="X53" s="20" t="str">
        <f t="shared" si="15"/>
        <v/>
      </c>
      <c r="Y53" s="20" t="str">
        <f t="shared" si="16"/>
        <v/>
      </c>
      <c r="Z53" s="20" t="str">
        <f t="shared" si="16"/>
        <v/>
      </c>
      <c r="AA53" s="20" t="str">
        <f t="shared" si="16"/>
        <v/>
      </c>
      <c r="AB53" s="20" t="str">
        <f t="shared" si="16"/>
        <v/>
      </c>
      <c r="AC53" s="20" t="str">
        <f t="shared" si="16"/>
        <v/>
      </c>
      <c r="AD53" s="20" t="str">
        <f t="shared" si="16"/>
        <v/>
      </c>
      <c r="AE53" s="20" t="str">
        <f t="shared" si="16"/>
        <v/>
      </c>
      <c r="AF53" s="20" t="str">
        <f t="shared" si="16"/>
        <v/>
      </c>
      <c r="AG53" s="20" t="str">
        <f t="shared" si="16"/>
        <v/>
      </c>
      <c r="AH53" s="20" t="str">
        <f t="shared" si="16"/>
        <v/>
      </c>
      <c r="AI53" s="20" t="str">
        <f t="shared" si="16"/>
        <v/>
      </c>
    </row>
    <row r="54" spans="1:35" x14ac:dyDescent="0.25">
      <c r="A54" s="7" t="s">
        <v>1147</v>
      </c>
      <c r="B54" s="8" t="s">
        <v>1148</v>
      </c>
      <c r="C54" s="19"/>
      <c r="D54" s="19"/>
      <c r="E54" s="20" t="str">
        <f t="shared" si="14"/>
        <v/>
      </c>
      <c r="F54" s="20" t="str">
        <f t="shared" si="14"/>
        <v/>
      </c>
      <c r="G54" s="20" t="str">
        <f t="shared" si="14"/>
        <v/>
      </c>
      <c r="H54" s="20" t="str">
        <f t="shared" si="14"/>
        <v/>
      </c>
      <c r="I54" s="20" t="str">
        <f t="shared" si="14"/>
        <v/>
      </c>
      <c r="J54" s="20" t="str">
        <f t="shared" si="14"/>
        <v/>
      </c>
      <c r="K54" s="20" t="str">
        <f t="shared" si="14"/>
        <v/>
      </c>
      <c r="L54" s="20" t="str">
        <f t="shared" si="14"/>
        <v/>
      </c>
      <c r="M54" s="20" t="str">
        <f t="shared" si="14"/>
        <v/>
      </c>
      <c r="N54" s="20" t="str">
        <f t="shared" si="14"/>
        <v/>
      </c>
      <c r="O54" s="20" t="str">
        <f t="shared" si="15"/>
        <v/>
      </c>
      <c r="P54" s="20" t="str">
        <f t="shared" si="15"/>
        <v/>
      </c>
      <c r="Q54" s="20" t="str">
        <f t="shared" si="15"/>
        <v/>
      </c>
      <c r="R54" s="20" t="str">
        <f t="shared" si="15"/>
        <v/>
      </c>
      <c r="S54" s="20" t="str">
        <f t="shared" si="15"/>
        <v/>
      </c>
      <c r="T54" s="20" t="str">
        <f t="shared" si="15"/>
        <v/>
      </c>
      <c r="U54" s="20" t="str">
        <f t="shared" si="15"/>
        <v/>
      </c>
      <c r="V54" s="20" t="str">
        <f t="shared" si="15"/>
        <v/>
      </c>
      <c r="W54" s="20" t="str">
        <f t="shared" si="15"/>
        <v/>
      </c>
      <c r="X54" s="20" t="str">
        <f t="shared" si="15"/>
        <v/>
      </c>
      <c r="Y54" s="20" t="str">
        <f t="shared" si="16"/>
        <v/>
      </c>
      <c r="Z54" s="20" t="str">
        <f t="shared" si="16"/>
        <v/>
      </c>
      <c r="AA54" s="20" t="str">
        <f t="shared" si="16"/>
        <v/>
      </c>
      <c r="AB54" s="20" t="str">
        <f t="shared" si="16"/>
        <v/>
      </c>
      <c r="AC54" s="20" t="str">
        <f t="shared" si="16"/>
        <v/>
      </c>
      <c r="AD54" s="20" t="str">
        <f t="shared" si="16"/>
        <v/>
      </c>
      <c r="AE54" s="20" t="str">
        <f t="shared" si="16"/>
        <v/>
      </c>
      <c r="AF54" s="20" t="str">
        <f t="shared" si="16"/>
        <v/>
      </c>
      <c r="AG54" s="20" t="str">
        <f t="shared" si="16"/>
        <v/>
      </c>
      <c r="AH54" s="20" t="str">
        <f t="shared" si="16"/>
        <v/>
      </c>
      <c r="AI54" s="20" t="str">
        <f t="shared" si="16"/>
        <v/>
      </c>
    </row>
    <row r="55" spans="1:35" x14ac:dyDescent="0.25">
      <c r="A55" s="7" t="s">
        <v>1147</v>
      </c>
      <c r="B55" s="8" t="s">
        <v>1148</v>
      </c>
      <c r="C55" s="19"/>
      <c r="D55" s="19"/>
      <c r="E55" s="20" t="str">
        <f t="shared" si="14"/>
        <v/>
      </c>
      <c r="F55" s="20" t="str">
        <f t="shared" si="14"/>
        <v/>
      </c>
      <c r="G55" s="20" t="str">
        <f t="shared" si="14"/>
        <v/>
      </c>
      <c r="H55" s="20" t="str">
        <f t="shared" si="14"/>
        <v/>
      </c>
      <c r="I55" s="20" t="str">
        <f t="shared" si="14"/>
        <v/>
      </c>
      <c r="J55" s="20" t="str">
        <f t="shared" si="14"/>
        <v/>
      </c>
      <c r="K55" s="20" t="str">
        <f t="shared" si="14"/>
        <v/>
      </c>
      <c r="L55" s="20" t="str">
        <f t="shared" si="14"/>
        <v/>
      </c>
      <c r="M55" s="20" t="str">
        <f t="shared" si="14"/>
        <v/>
      </c>
      <c r="N55" s="20" t="str">
        <f t="shared" si="14"/>
        <v/>
      </c>
      <c r="O55" s="20" t="str">
        <f t="shared" si="15"/>
        <v/>
      </c>
      <c r="P55" s="20" t="str">
        <f t="shared" si="15"/>
        <v/>
      </c>
      <c r="Q55" s="20" t="str">
        <f t="shared" si="15"/>
        <v/>
      </c>
      <c r="R55" s="20" t="str">
        <f t="shared" si="15"/>
        <v/>
      </c>
      <c r="S55" s="20" t="str">
        <f t="shared" si="15"/>
        <v/>
      </c>
      <c r="T55" s="20" t="str">
        <f t="shared" si="15"/>
        <v/>
      </c>
      <c r="U55" s="20" t="str">
        <f t="shared" si="15"/>
        <v/>
      </c>
      <c r="V55" s="20" t="str">
        <f t="shared" si="15"/>
        <v/>
      </c>
      <c r="W55" s="20" t="str">
        <f t="shared" si="15"/>
        <v/>
      </c>
      <c r="X55" s="20" t="str">
        <f t="shared" si="15"/>
        <v/>
      </c>
      <c r="Y55" s="20" t="str">
        <f t="shared" si="16"/>
        <v/>
      </c>
      <c r="Z55" s="20" t="str">
        <f t="shared" si="16"/>
        <v/>
      </c>
      <c r="AA55" s="20" t="str">
        <f t="shared" si="16"/>
        <v/>
      </c>
      <c r="AB55" s="20" t="str">
        <f t="shared" si="16"/>
        <v/>
      </c>
      <c r="AC55" s="20" t="str">
        <f t="shared" si="16"/>
        <v/>
      </c>
      <c r="AD55" s="20" t="str">
        <f t="shared" si="16"/>
        <v/>
      </c>
      <c r="AE55" s="20" t="str">
        <f t="shared" si="16"/>
        <v/>
      </c>
      <c r="AF55" s="20" t="str">
        <f t="shared" si="16"/>
        <v/>
      </c>
      <c r="AG55" s="20" t="str">
        <f t="shared" si="16"/>
        <v/>
      </c>
      <c r="AH55" s="20" t="str">
        <f t="shared" si="16"/>
        <v/>
      </c>
      <c r="AI55" s="20" t="str">
        <f t="shared" si="16"/>
        <v/>
      </c>
    </row>
    <row r="56" spans="1:35" x14ac:dyDescent="0.25">
      <c r="A56" s="7" t="s">
        <v>1147</v>
      </c>
      <c r="B56" s="8" t="s">
        <v>1148</v>
      </c>
      <c r="C56" s="19"/>
      <c r="D56" s="19"/>
      <c r="E56" s="20" t="str">
        <f t="shared" si="14"/>
        <v/>
      </c>
      <c r="F56" s="20" t="str">
        <f t="shared" si="14"/>
        <v/>
      </c>
      <c r="G56" s="20" t="str">
        <f t="shared" si="14"/>
        <v/>
      </c>
      <c r="H56" s="20" t="str">
        <f t="shared" si="14"/>
        <v/>
      </c>
      <c r="I56" s="20" t="str">
        <f t="shared" si="14"/>
        <v/>
      </c>
      <c r="J56" s="20" t="str">
        <f t="shared" si="14"/>
        <v/>
      </c>
      <c r="K56" s="20" t="str">
        <f t="shared" si="14"/>
        <v/>
      </c>
      <c r="L56" s="20" t="str">
        <f t="shared" si="14"/>
        <v/>
      </c>
      <c r="M56" s="20" t="str">
        <f t="shared" si="14"/>
        <v/>
      </c>
      <c r="N56" s="20" t="str">
        <f t="shared" si="14"/>
        <v/>
      </c>
      <c r="O56" s="20" t="str">
        <f t="shared" si="15"/>
        <v/>
      </c>
      <c r="P56" s="20" t="str">
        <f t="shared" si="15"/>
        <v/>
      </c>
      <c r="Q56" s="20" t="str">
        <f t="shared" si="15"/>
        <v/>
      </c>
      <c r="R56" s="20" t="str">
        <f t="shared" si="15"/>
        <v/>
      </c>
      <c r="S56" s="20" t="str">
        <f t="shared" si="15"/>
        <v/>
      </c>
      <c r="T56" s="20" t="str">
        <f t="shared" si="15"/>
        <v/>
      </c>
      <c r="U56" s="20" t="str">
        <f t="shared" si="15"/>
        <v/>
      </c>
      <c r="V56" s="20" t="str">
        <f t="shared" si="15"/>
        <v/>
      </c>
      <c r="W56" s="20" t="str">
        <f t="shared" si="15"/>
        <v/>
      </c>
      <c r="X56" s="20" t="str">
        <f t="shared" si="15"/>
        <v/>
      </c>
      <c r="Y56" s="20" t="str">
        <f t="shared" si="16"/>
        <v/>
      </c>
      <c r="Z56" s="20" t="str">
        <f t="shared" si="16"/>
        <v/>
      </c>
      <c r="AA56" s="20" t="str">
        <f t="shared" si="16"/>
        <v/>
      </c>
      <c r="AB56" s="20" t="str">
        <f t="shared" si="16"/>
        <v/>
      </c>
      <c r="AC56" s="20" t="str">
        <f t="shared" si="16"/>
        <v/>
      </c>
      <c r="AD56" s="20" t="str">
        <f t="shared" si="16"/>
        <v/>
      </c>
      <c r="AE56" s="20" t="str">
        <f t="shared" si="16"/>
        <v/>
      </c>
      <c r="AF56" s="20" t="str">
        <f t="shared" si="16"/>
        <v/>
      </c>
      <c r="AG56" s="20" t="str">
        <f t="shared" si="16"/>
        <v/>
      </c>
      <c r="AH56" s="20" t="str">
        <f t="shared" si="16"/>
        <v/>
      </c>
      <c r="AI56" s="20" t="str">
        <f t="shared" si="16"/>
        <v/>
      </c>
    </row>
    <row r="57" spans="1:35" x14ac:dyDescent="0.25">
      <c r="A57" s="7" t="s">
        <v>1147</v>
      </c>
      <c r="B57" s="8" t="s">
        <v>1148</v>
      </c>
      <c r="C57" s="19"/>
      <c r="D57" s="19"/>
      <c r="E57" s="20" t="str">
        <f t="shared" ref="E57:N66" si="17">IF((Debut&lt;=ListeNumJourDuMois)*(Fin&gt;=ListeNumJourDuMois)*IFERROR(((WEEKDAY(ListeNumJourDuMois)=1)+(WEEKDAY(ListeNumJourDuMois)=7)=0),0)*(ListeNumJourDuMois&lt;&gt;""),Motif,"")</f>
        <v/>
      </c>
      <c r="F57" s="20" t="str">
        <f t="shared" si="17"/>
        <v/>
      </c>
      <c r="G57" s="20" t="str">
        <f t="shared" si="17"/>
        <v/>
      </c>
      <c r="H57" s="20" t="str">
        <f t="shared" si="17"/>
        <v/>
      </c>
      <c r="I57" s="20" t="str">
        <f t="shared" si="17"/>
        <v/>
      </c>
      <c r="J57" s="20" t="str">
        <f t="shared" si="17"/>
        <v/>
      </c>
      <c r="K57" s="20" t="str">
        <f t="shared" si="17"/>
        <v/>
      </c>
      <c r="L57" s="20" t="str">
        <f t="shared" si="17"/>
        <v/>
      </c>
      <c r="M57" s="20" t="str">
        <f t="shared" si="17"/>
        <v/>
      </c>
      <c r="N57" s="20" t="str">
        <f t="shared" si="17"/>
        <v/>
      </c>
      <c r="O57" s="20" t="str">
        <f t="shared" ref="O57:X66" si="18">IF((Debut&lt;=ListeNumJourDuMois)*(Fin&gt;=ListeNumJourDuMois)*IFERROR(((WEEKDAY(ListeNumJourDuMois)=1)+(WEEKDAY(ListeNumJourDuMois)=7)=0),0)*(ListeNumJourDuMois&lt;&gt;""),Motif,"")</f>
        <v/>
      </c>
      <c r="P57" s="20" t="str">
        <f t="shared" si="18"/>
        <v/>
      </c>
      <c r="Q57" s="20" t="str">
        <f t="shared" si="18"/>
        <v/>
      </c>
      <c r="R57" s="20" t="str">
        <f t="shared" si="18"/>
        <v/>
      </c>
      <c r="S57" s="20" t="str">
        <f t="shared" si="18"/>
        <v/>
      </c>
      <c r="T57" s="20" t="str">
        <f t="shared" si="18"/>
        <v/>
      </c>
      <c r="U57" s="20" t="str">
        <f t="shared" si="18"/>
        <v/>
      </c>
      <c r="V57" s="20" t="str">
        <f t="shared" si="18"/>
        <v/>
      </c>
      <c r="W57" s="20" t="str">
        <f t="shared" si="18"/>
        <v/>
      </c>
      <c r="X57" s="20" t="str">
        <f t="shared" si="18"/>
        <v/>
      </c>
      <c r="Y57" s="20" t="str">
        <f t="shared" ref="Y57:AI66" si="19">IF((Debut&lt;=ListeNumJourDuMois)*(Fin&gt;=ListeNumJourDuMois)*IFERROR(((WEEKDAY(ListeNumJourDuMois)=1)+(WEEKDAY(ListeNumJourDuMois)=7)=0),0)*(ListeNumJourDuMois&lt;&gt;""),Motif,"")</f>
        <v/>
      </c>
      <c r="Z57" s="20" t="str">
        <f t="shared" si="19"/>
        <v/>
      </c>
      <c r="AA57" s="20" t="str">
        <f t="shared" si="19"/>
        <v/>
      </c>
      <c r="AB57" s="20" t="str">
        <f t="shared" si="19"/>
        <v/>
      </c>
      <c r="AC57" s="20" t="str">
        <f t="shared" si="19"/>
        <v/>
      </c>
      <c r="AD57" s="20" t="str">
        <f t="shared" si="19"/>
        <v/>
      </c>
      <c r="AE57" s="20" t="str">
        <f t="shared" si="19"/>
        <v/>
      </c>
      <c r="AF57" s="20" t="str">
        <f t="shared" si="19"/>
        <v/>
      </c>
      <c r="AG57" s="20" t="str">
        <f t="shared" si="19"/>
        <v/>
      </c>
      <c r="AH57" s="20" t="str">
        <f t="shared" si="19"/>
        <v/>
      </c>
      <c r="AI57" s="20" t="str">
        <f t="shared" si="19"/>
        <v/>
      </c>
    </row>
    <row r="58" spans="1:35" x14ac:dyDescent="0.25">
      <c r="A58" s="7" t="s">
        <v>1147</v>
      </c>
      <c r="B58" s="8" t="s">
        <v>1148</v>
      </c>
      <c r="C58" s="19"/>
      <c r="D58" s="19"/>
      <c r="E58" s="20" t="str">
        <f t="shared" si="17"/>
        <v/>
      </c>
      <c r="F58" s="20" t="str">
        <f t="shared" si="17"/>
        <v/>
      </c>
      <c r="G58" s="20" t="str">
        <f t="shared" si="17"/>
        <v/>
      </c>
      <c r="H58" s="20" t="str">
        <f t="shared" si="17"/>
        <v/>
      </c>
      <c r="I58" s="20" t="str">
        <f t="shared" si="17"/>
        <v/>
      </c>
      <c r="J58" s="20" t="str">
        <f t="shared" si="17"/>
        <v/>
      </c>
      <c r="K58" s="20" t="str">
        <f t="shared" si="17"/>
        <v/>
      </c>
      <c r="L58" s="20" t="str">
        <f t="shared" si="17"/>
        <v/>
      </c>
      <c r="M58" s="20" t="str">
        <f t="shared" si="17"/>
        <v/>
      </c>
      <c r="N58" s="20" t="str">
        <f t="shared" si="17"/>
        <v/>
      </c>
      <c r="O58" s="20" t="str">
        <f t="shared" si="18"/>
        <v/>
      </c>
      <c r="P58" s="20" t="str">
        <f t="shared" si="18"/>
        <v/>
      </c>
      <c r="Q58" s="20" t="str">
        <f t="shared" si="18"/>
        <v/>
      </c>
      <c r="R58" s="20" t="str">
        <f t="shared" si="18"/>
        <v/>
      </c>
      <c r="S58" s="20" t="str">
        <f t="shared" si="18"/>
        <v/>
      </c>
      <c r="T58" s="20" t="str">
        <f t="shared" si="18"/>
        <v/>
      </c>
      <c r="U58" s="20" t="str">
        <f t="shared" si="18"/>
        <v/>
      </c>
      <c r="V58" s="20" t="str">
        <f t="shared" si="18"/>
        <v/>
      </c>
      <c r="W58" s="20" t="str">
        <f t="shared" si="18"/>
        <v/>
      </c>
      <c r="X58" s="20" t="str">
        <f t="shared" si="18"/>
        <v/>
      </c>
      <c r="Y58" s="20" t="str">
        <f t="shared" si="19"/>
        <v/>
      </c>
      <c r="Z58" s="20" t="str">
        <f t="shared" si="19"/>
        <v/>
      </c>
      <c r="AA58" s="20" t="str">
        <f t="shared" si="19"/>
        <v/>
      </c>
      <c r="AB58" s="20" t="str">
        <f t="shared" si="19"/>
        <v/>
      </c>
      <c r="AC58" s="20" t="str">
        <f t="shared" si="19"/>
        <v/>
      </c>
      <c r="AD58" s="20" t="str">
        <f t="shared" si="19"/>
        <v/>
      </c>
      <c r="AE58" s="20" t="str">
        <f t="shared" si="19"/>
        <v/>
      </c>
      <c r="AF58" s="20" t="str">
        <f t="shared" si="19"/>
        <v/>
      </c>
      <c r="AG58" s="20" t="str">
        <f t="shared" si="19"/>
        <v/>
      </c>
      <c r="AH58" s="20" t="str">
        <f t="shared" si="19"/>
        <v/>
      </c>
      <c r="AI58" s="20" t="str">
        <f t="shared" si="19"/>
        <v/>
      </c>
    </row>
    <row r="59" spans="1:35" x14ac:dyDescent="0.25">
      <c r="A59" s="7" t="s">
        <v>1147</v>
      </c>
      <c r="B59" s="8" t="s">
        <v>1148</v>
      </c>
      <c r="C59" s="19"/>
      <c r="D59" s="19"/>
      <c r="E59" s="20" t="str">
        <f t="shared" si="17"/>
        <v/>
      </c>
      <c r="F59" s="20" t="str">
        <f t="shared" si="17"/>
        <v/>
      </c>
      <c r="G59" s="20" t="str">
        <f t="shared" si="17"/>
        <v/>
      </c>
      <c r="H59" s="20" t="str">
        <f t="shared" si="17"/>
        <v/>
      </c>
      <c r="I59" s="20" t="str">
        <f t="shared" si="17"/>
        <v/>
      </c>
      <c r="J59" s="20" t="str">
        <f t="shared" si="17"/>
        <v/>
      </c>
      <c r="K59" s="20" t="str">
        <f t="shared" si="17"/>
        <v/>
      </c>
      <c r="L59" s="20" t="str">
        <f t="shared" si="17"/>
        <v/>
      </c>
      <c r="M59" s="20" t="str">
        <f t="shared" si="17"/>
        <v/>
      </c>
      <c r="N59" s="20" t="str">
        <f t="shared" si="17"/>
        <v/>
      </c>
      <c r="O59" s="20" t="str">
        <f t="shared" si="18"/>
        <v/>
      </c>
      <c r="P59" s="20" t="str">
        <f t="shared" si="18"/>
        <v/>
      </c>
      <c r="Q59" s="20" t="str">
        <f t="shared" si="18"/>
        <v/>
      </c>
      <c r="R59" s="20" t="str">
        <f t="shared" si="18"/>
        <v/>
      </c>
      <c r="S59" s="20" t="str">
        <f t="shared" si="18"/>
        <v/>
      </c>
      <c r="T59" s="20" t="str">
        <f t="shared" si="18"/>
        <v/>
      </c>
      <c r="U59" s="20" t="str">
        <f t="shared" si="18"/>
        <v/>
      </c>
      <c r="V59" s="20" t="str">
        <f t="shared" si="18"/>
        <v/>
      </c>
      <c r="W59" s="20" t="str">
        <f t="shared" si="18"/>
        <v/>
      </c>
      <c r="X59" s="20" t="str">
        <f t="shared" si="18"/>
        <v/>
      </c>
      <c r="Y59" s="20" t="str">
        <f t="shared" si="19"/>
        <v/>
      </c>
      <c r="Z59" s="20" t="str">
        <f t="shared" si="19"/>
        <v/>
      </c>
      <c r="AA59" s="20" t="str">
        <f t="shared" si="19"/>
        <v/>
      </c>
      <c r="AB59" s="20" t="str">
        <f t="shared" si="19"/>
        <v/>
      </c>
      <c r="AC59" s="20" t="str">
        <f t="shared" si="19"/>
        <v/>
      </c>
      <c r="AD59" s="20" t="str">
        <f t="shared" si="19"/>
        <v/>
      </c>
      <c r="AE59" s="20" t="str">
        <f t="shared" si="19"/>
        <v/>
      </c>
      <c r="AF59" s="20" t="str">
        <f t="shared" si="19"/>
        <v/>
      </c>
      <c r="AG59" s="20" t="str">
        <f t="shared" si="19"/>
        <v/>
      </c>
      <c r="AH59" s="20" t="str">
        <f t="shared" si="19"/>
        <v/>
      </c>
      <c r="AI59" s="20" t="str">
        <f t="shared" si="19"/>
        <v/>
      </c>
    </row>
    <row r="60" spans="1:35" x14ac:dyDescent="0.25">
      <c r="A60" s="7" t="s">
        <v>1147</v>
      </c>
      <c r="B60" s="8" t="s">
        <v>1148</v>
      </c>
      <c r="C60" s="19"/>
      <c r="D60" s="19"/>
      <c r="E60" s="20" t="str">
        <f t="shared" si="17"/>
        <v/>
      </c>
      <c r="F60" s="20" t="str">
        <f t="shared" si="17"/>
        <v/>
      </c>
      <c r="G60" s="20" t="str">
        <f t="shared" si="17"/>
        <v/>
      </c>
      <c r="H60" s="20" t="str">
        <f t="shared" si="17"/>
        <v/>
      </c>
      <c r="I60" s="20" t="str">
        <f t="shared" si="17"/>
        <v/>
      </c>
      <c r="J60" s="20" t="str">
        <f t="shared" si="17"/>
        <v/>
      </c>
      <c r="K60" s="20" t="str">
        <f t="shared" si="17"/>
        <v/>
      </c>
      <c r="L60" s="20" t="str">
        <f t="shared" si="17"/>
        <v/>
      </c>
      <c r="M60" s="20" t="str">
        <f t="shared" si="17"/>
        <v/>
      </c>
      <c r="N60" s="20" t="str">
        <f t="shared" si="17"/>
        <v/>
      </c>
      <c r="O60" s="20" t="str">
        <f t="shared" si="18"/>
        <v/>
      </c>
      <c r="P60" s="20" t="str">
        <f t="shared" si="18"/>
        <v/>
      </c>
      <c r="Q60" s="20" t="str">
        <f t="shared" si="18"/>
        <v/>
      </c>
      <c r="R60" s="20" t="str">
        <f t="shared" si="18"/>
        <v/>
      </c>
      <c r="S60" s="20" t="str">
        <f t="shared" si="18"/>
        <v/>
      </c>
      <c r="T60" s="20" t="str">
        <f t="shared" si="18"/>
        <v/>
      </c>
      <c r="U60" s="20" t="str">
        <f t="shared" si="18"/>
        <v/>
      </c>
      <c r="V60" s="20" t="str">
        <f t="shared" si="18"/>
        <v/>
      </c>
      <c r="W60" s="20" t="str">
        <f t="shared" si="18"/>
        <v/>
      </c>
      <c r="X60" s="20" t="str">
        <f t="shared" si="18"/>
        <v/>
      </c>
      <c r="Y60" s="20" t="str">
        <f t="shared" si="19"/>
        <v/>
      </c>
      <c r="Z60" s="20" t="str">
        <f t="shared" si="19"/>
        <v/>
      </c>
      <c r="AA60" s="20" t="str">
        <f t="shared" si="19"/>
        <v/>
      </c>
      <c r="AB60" s="20" t="str">
        <f t="shared" si="19"/>
        <v/>
      </c>
      <c r="AC60" s="20" t="str">
        <f t="shared" si="19"/>
        <v/>
      </c>
      <c r="AD60" s="20" t="str">
        <f t="shared" si="19"/>
        <v/>
      </c>
      <c r="AE60" s="20" t="str">
        <f t="shared" si="19"/>
        <v/>
      </c>
      <c r="AF60" s="20" t="str">
        <f t="shared" si="19"/>
        <v/>
      </c>
      <c r="AG60" s="20" t="str">
        <f t="shared" si="19"/>
        <v/>
      </c>
      <c r="AH60" s="20" t="str">
        <f t="shared" si="19"/>
        <v/>
      </c>
      <c r="AI60" s="20" t="str">
        <f t="shared" si="19"/>
        <v/>
      </c>
    </row>
    <row r="61" spans="1:35" x14ac:dyDescent="0.25">
      <c r="A61" s="7" t="s">
        <v>1147</v>
      </c>
      <c r="B61" s="8" t="s">
        <v>1148</v>
      </c>
      <c r="C61" s="19"/>
      <c r="D61" s="19"/>
      <c r="E61" s="20" t="str">
        <f t="shared" si="17"/>
        <v/>
      </c>
      <c r="F61" s="20" t="str">
        <f t="shared" si="17"/>
        <v/>
      </c>
      <c r="G61" s="20" t="str">
        <f t="shared" si="17"/>
        <v/>
      </c>
      <c r="H61" s="20" t="str">
        <f t="shared" si="17"/>
        <v/>
      </c>
      <c r="I61" s="20" t="str">
        <f t="shared" si="17"/>
        <v/>
      </c>
      <c r="J61" s="20" t="str">
        <f t="shared" si="17"/>
        <v/>
      </c>
      <c r="K61" s="20" t="str">
        <f t="shared" si="17"/>
        <v/>
      </c>
      <c r="L61" s="20" t="str">
        <f t="shared" si="17"/>
        <v/>
      </c>
      <c r="M61" s="20" t="str">
        <f t="shared" si="17"/>
        <v/>
      </c>
      <c r="N61" s="20" t="str">
        <f t="shared" si="17"/>
        <v/>
      </c>
      <c r="O61" s="20" t="str">
        <f t="shared" si="18"/>
        <v/>
      </c>
      <c r="P61" s="20" t="str">
        <f t="shared" si="18"/>
        <v/>
      </c>
      <c r="Q61" s="20" t="str">
        <f t="shared" si="18"/>
        <v/>
      </c>
      <c r="R61" s="20" t="str">
        <f t="shared" si="18"/>
        <v/>
      </c>
      <c r="S61" s="20" t="str">
        <f t="shared" si="18"/>
        <v/>
      </c>
      <c r="T61" s="20" t="str">
        <f t="shared" si="18"/>
        <v/>
      </c>
      <c r="U61" s="20" t="str">
        <f t="shared" si="18"/>
        <v/>
      </c>
      <c r="V61" s="20" t="str">
        <f t="shared" si="18"/>
        <v/>
      </c>
      <c r="W61" s="20" t="str">
        <f t="shared" si="18"/>
        <v/>
      </c>
      <c r="X61" s="20" t="str">
        <f t="shared" si="18"/>
        <v/>
      </c>
      <c r="Y61" s="20" t="str">
        <f t="shared" si="19"/>
        <v/>
      </c>
      <c r="Z61" s="20" t="str">
        <f t="shared" si="19"/>
        <v/>
      </c>
      <c r="AA61" s="20" t="str">
        <f t="shared" si="19"/>
        <v/>
      </c>
      <c r="AB61" s="20" t="str">
        <f t="shared" si="19"/>
        <v/>
      </c>
      <c r="AC61" s="20" t="str">
        <f t="shared" si="19"/>
        <v/>
      </c>
      <c r="AD61" s="20" t="str">
        <f t="shared" si="19"/>
        <v/>
      </c>
      <c r="AE61" s="20" t="str">
        <f t="shared" si="19"/>
        <v/>
      </c>
      <c r="AF61" s="20" t="str">
        <f t="shared" si="19"/>
        <v/>
      </c>
      <c r="AG61" s="20" t="str">
        <f t="shared" si="19"/>
        <v/>
      </c>
      <c r="AH61" s="20" t="str">
        <f t="shared" si="19"/>
        <v/>
      </c>
      <c r="AI61" s="20" t="str">
        <f t="shared" si="19"/>
        <v/>
      </c>
    </row>
    <row r="62" spans="1:35" x14ac:dyDescent="0.25">
      <c r="A62" s="7" t="s">
        <v>1147</v>
      </c>
      <c r="B62" s="8" t="s">
        <v>1148</v>
      </c>
      <c r="C62" s="19"/>
      <c r="D62" s="19"/>
      <c r="E62" s="20" t="str">
        <f t="shared" si="17"/>
        <v/>
      </c>
      <c r="F62" s="20" t="str">
        <f t="shared" si="17"/>
        <v/>
      </c>
      <c r="G62" s="20" t="str">
        <f t="shared" si="17"/>
        <v/>
      </c>
      <c r="H62" s="20" t="str">
        <f t="shared" si="17"/>
        <v/>
      </c>
      <c r="I62" s="20" t="str">
        <f t="shared" si="17"/>
        <v/>
      </c>
      <c r="J62" s="20" t="str">
        <f t="shared" si="17"/>
        <v/>
      </c>
      <c r="K62" s="20" t="str">
        <f t="shared" si="17"/>
        <v/>
      </c>
      <c r="L62" s="20" t="str">
        <f t="shared" si="17"/>
        <v/>
      </c>
      <c r="M62" s="20" t="str">
        <f t="shared" si="17"/>
        <v/>
      </c>
      <c r="N62" s="20" t="str">
        <f t="shared" si="17"/>
        <v/>
      </c>
      <c r="O62" s="20" t="str">
        <f t="shared" si="18"/>
        <v/>
      </c>
      <c r="P62" s="20" t="str">
        <f t="shared" si="18"/>
        <v/>
      </c>
      <c r="Q62" s="20" t="str">
        <f t="shared" si="18"/>
        <v/>
      </c>
      <c r="R62" s="20" t="str">
        <f t="shared" si="18"/>
        <v/>
      </c>
      <c r="S62" s="20" t="str">
        <f t="shared" si="18"/>
        <v/>
      </c>
      <c r="T62" s="20" t="str">
        <f t="shared" si="18"/>
        <v/>
      </c>
      <c r="U62" s="20" t="str">
        <f t="shared" si="18"/>
        <v/>
      </c>
      <c r="V62" s="20" t="str">
        <f t="shared" si="18"/>
        <v/>
      </c>
      <c r="W62" s="20" t="str">
        <f t="shared" si="18"/>
        <v/>
      </c>
      <c r="X62" s="20" t="str">
        <f t="shared" si="18"/>
        <v/>
      </c>
      <c r="Y62" s="20" t="str">
        <f t="shared" si="19"/>
        <v/>
      </c>
      <c r="Z62" s="20" t="str">
        <f t="shared" si="19"/>
        <v/>
      </c>
      <c r="AA62" s="20" t="str">
        <f t="shared" si="19"/>
        <v/>
      </c>
      <c r="AB62" s="20" t="str">
        <f t="shared" si="19"/>
        <v/>
      </c>
      <c r="AC62" s="20" t="str">
        <f t="shared" si="19"/>
        <v/>
      </c>
      <c r="AD62" s="20" t="str">
        <f t="shared" si="19"/>
        <v/>
      </c>
      <c r="AE62" s="20" t="str">
        <f t="shared" si="19"/>
        <v/>
      </c>
      <c r="AF62" s="20" t="str">
        <f t="shared" si="19"/>
        <v/>
      </c>
      <c r="AG62" s="20" t="str">
        <f t="shared" si="19"/>
        <v/>
      </c>
      <c r="AH62" s="20" t="str">
        <f t="shared" si="19"/>
        <v/>
      </c>
      <c r="AI62" s="20" t="str">
        <f t="shared" si="19"/>
        <v/>
      </c>
    </row>
    <row r="63" spans="1:35" x14ac:dyDescent="0.25">
      <c r="A63" s="7" t="s">
        <v>1147</v>
      </c>
      <c r="B63" s="8" t="s">
        <v>1148</v>
      </c>
      <c r="C63" s="19"/>
      <c r="D63" s="19"/>
      <c r="E63" s="20" t="str">
        <f t="shared" si="17"/>
        <v/>
      </c>
      <c r="F63" s="20" t="str">
        <f t="shared" si="17"/>
        <v/>
      </c>
      <c r="G63" s="20" t="str">
        <f t="shared" si="17"/>
        <v/>
      </c>
      <c r="H63" s="20" t="str">
        <f t="shared" si="17"/>
        <v/>
      </c>
      <c r="I63" s="20" t="str">
        <f t="shared" si="17"/>
        <v/>
      </c>
      <c r="J63" s="20" t="str">
        <f t="shared" si="17"/>
        <v/>
      </c>
      <c r="K63" s="20" t="str">
        <f t="shared" si="17"/>
        <v/>
      </c>
      <c r="L63" s="20" t="str">
        <f t="shared" si="17"/>
        <v/>
      </c>
      <c r="M63" s="20" t="str">
        <f t="shared" si="17"/>
        <v/>
      </c>
      <c r="N63" s="20" t="str">
        <f t="shared" si="17"/>
        <v/>
      </c>
      <c r="O63" s="20" t="str">
        <f t="shared" si="18"/>
        <v/>
      </c>
      <c r="P63" s="20" t="str">
        <f t="shared" si="18"/>
        <v/>
      </c>
      <c r="Q63" s="20" t="str">
        <f t="shared" si="18"/>
        <v/>
      </c>
      <c r="R63" s="20" t="str">
        <f t="shared" si="18"/>
        <v/>
      </c>
      <c r="S63" s="20" t="str">
        <f t="shared" si="18"/>
        <v/>
      </c>
      <c r="T63" s="20" t="str">
        <f t="shared" si="18"/>
        <v/>
      </c>
      <c r="U63" s="20" t="str">
        <f t="shared" si="18"/>
        <v/>
      </c>
      <c r="V63" s="20" t="str">
        <f t="shared" si="18"/>
        <v/>
      </c>
      <c r="W63" s="20" t="str">
        <f t="shared" si="18"/>
        <v/>
      </c>
      <c r="X63" s="20" t="str">
        <f t="shared" si="18"/>
        <v/>
      </c>
      <c r="Y63" s="20" t="str">
        <f t="shared" si="19"/>
        <v/>
      </c>
      <c r="Z63" s="20" t="str">
        <f t="shared" si="19"/>
        <v/>
      </c>
      <c r="AA63" s="20" t="str">
        <f t="shared" si="19"/>
        <v/>
      </c>
      <c r="AB63" s="20" t="str">
        <f t="shared" si="19"/>
        <v/>
      </c>
      <c r="AC63" s="20" t="str">
        <f t="shared" si="19"/>
        <v/>
      </c>
      <c r="AD63" s="20" t="str">
        <f t="shared" si="19"/>
        <v/>
      </c>
      <c r="AE63" s="20" t="str">
        <f t="shared" si="19"/>
        <v/>
      </c>
      <c r="AF63" s="20" t="str">
        <f t="shared" si="19"/>
        <v/>
      </c>
      <c r="AG63" s="20" t="str">
        <f t="shared" si="19"/>
        <v/>
      </c>
      <c r="AH63" s="20" t="str">
        <f t="shared" si="19"/>
        <v/>
      </c>
      <c r="AI63" s="20" t="str">
        <f t="shared" si="19"/>
        <v/>
      </c>
    </row>
    <row r="64" spans="1:35" x14ac:dyDescent="0.25">
      <c r="A64" s="7" t="s">
        <v>1147</v>
      </c>
      <c r="B64" s="8" t="s">
        <v>1148</v>
      </c>
      <c r="C64" s="19"/>
      <c r="D64" s="19"/>
      <c r="E64" s="20" t="str">
        <f t="shared" si="17"/>
        <v/>
      </c>
      <c r="F64" s="20" t="str">
        <f t="shared" si="17"/>
        <v/>
      </c>
      <c r="G64" s="20" t="str">
        <f t="shared" si="17"/>
        <v/>
      </c>
      <c r="H64" s="20" t="str">
        <f t="shared" si="17"/>
        <v/>
      </c>
      <c r="I64" s="20" t="str">
        <f t="shared" si="17"/>
        <v/>
      </c>
      <c r="J64" s="20" t="str">
        <f t="shared" si="17"/>
        <v/>
      </c>
      <c r="K64" s="20" t="str">
        <f t="shared" si="17"/>
        <v/>
      </c>
      <c r="L64" s="20" t="str">
        <f t="shared" si="17"/>
        <v/>
      </c>
      <c r="M64" s="20" t="str">
        <f t="shared" si="17"/>
        <v/>
      </c>
      <c r="N64" s="20" t="str">
        <f t="shared" si="17"/>
        <v/>
      </c>
      <c r="O64" s="20" t="str">
        <f t="shared" si="18"/>
        <v/>
      </c>
      <c r="P64" s="20" t="str">
        <f t="shared" si="18"/>
        <v/>
      </c>
      <c r="Q64" s="20" t="str">
        <f t="shared" si="18"/>
        <v/>
      </c>
      <c r="R64" s="20" t="str">
        <f t="shared" si="18"/>
        <v/>
      </c>
      <c r="S64" s="20" t="str">
        <f t="shared" si="18"/>
        <v/>
      </c>
      <c r="T64" s="20" t="str">
        <f t="shared" si="18"/>
        <v/>
      </c>
      <c r="U64" s="20" t="str">
        <f t="shared" si="18"/>
        <v/>
      </c>
      <c r="V64" s="20" t="str">
        <f t="shared" si="18"/>
        <v/>
      </c>
      <c r="W64" s="20" t="str">
        <f t="shared" si="18"/>
        <v/>
      </c>
      <c r="X64" s="20" t="str">
        <f t="shared" si="18"/>
        <v/>
      </c>
      <c r="Y64" s="20" t="str">
        <f t="shared" si="19"/>
        <v/>
      </c>
      <c r="Z64" s="20" t="str">
        <f t="shared" si="19"/>
        <v/>
      </c>
      <c r="AA64" s="20" t="str">
        <f t="shared" si="19"/>
        <v/>
      </c>
      <c r="AB64" s="20" t="str">
        <f t="shared" si="19"/>
        <v/>
      </c>
      <c r="AC64" s="20" t="str">
        <f t="shared" si="19"/>
        <v/>
      </c>
      <c r="AD64" s="20" t="str">
        <f t="shared" si="19"/>
        <v/>
      </c>
      <c r="AE64" s="20" t="str">
        <f t="shared" si="19"/>
        <v/>
      </c>
      <c r="AF64" s="20" t="str">
        <f t="shared" si="19"/>
        <v/>
      </c>
      <c r="AG64" s="20" t="str">
        <f t="shared" si="19"/>
        <v/>
      </c>
      <c r="AH64" s="20" t="str">
        <f t="shared" si="19"/>
        <v/>
      </c>
      <c r="AI64" s="20" t="str">
        <f t="shared" si="19"/>
        <v/>
      </c>
    </row>
    <row r="65" spans="1:35" x14ac:dyDescent="0.25">
      <c r="A65" s="7" t="s">
        <v>1147</v>
      </c>
      <c r="B65" s="8" t="s">
        <v>1148</v>
      </c>
      <c r="C65" s="19"/>
      <c r="D65" s="19"/>
      <c r="E65" s="20" t="str">
        <f t="shared" si="17"/>
        <v/>
      </c>
      <c r="F65" s="20" t="str">
        <f t="shared" si="17"/>
        <v/>
      </c>
      <c r="G65" s="20" t="str">
        <f t="shared" si="17"/>
        <v/>
      </c>
      <c r="H65" s="20" t="str">
        <f t="shared" si="17"/>
        <v/>
      </c>
      <c r="I65" s="20" t="str">
        <f t="shared" si="17"/>
        <v/>
      </c>
      <c r="J65" s="20" t="str">
        <f t="shared" si="17"/>
        <v/>
      </c>
      <c r="K65" s="20" t="str">
        <f t="shared" si="17"/>
        <v/>
      </c>
      <c r="L65" s="20" t="str">
        <f t="shared" si="17"/>
        <v/>
      </c>
      <c r="M65" s="20" t="str">
        <f t="shared" si="17"/>
        <v/>
      </c>
      <c r="N65" s="20" t="str">
        <f t="shared" si="17"/>
        <v/>
      </c>
      <c r="O65" s="20" t="str">
        <f t="shared" si="18"/>
        <v/>
      </c>
      <c r="P65" s="20" t="str">
        <f t="shared" si="18"/>
        <v/>
      </c>
      <c r="Q65" s="20" t="str">
        <f t="shared" si="18"/>
        <v/>
      </c>
      <c r="R65" s="20" t="str">
        <f t="shared" si="18"/>
        <v/>
      </c>
      <c r="S65" s="20" t="str">
        <f t="shared" si="18"/>
        <v/>
      </c>
      <c r="T65" s="20" t="str">
        <f t="shared" si="18"/>
        <v/>
      </c>
      <c r="U65" s="20" t="str">
        <f t="shared" si="18"/>
        <v/>
      </c>
      <c r="V65" s="20" t="str">
        <f t="shared" si="18"/>
        <v/>
      </c>
      <c r="W65" s="20" t="str">
        <f t="shared" si="18"/>
        <v/>
      </c>
      <c r="X65" s="20" t="str">
        <f t="shared" si="18"/>
        <v/>
      </c>
      <c r="Y65" s="20" t="str">
        <f t="shared" si="19"/>
        <v/>
      </c>
      <c r="Z65" s="20" t="str">
        <f t="shared" si="19"/>
        <v/>
      </c>
      <c r="AA65" s="20" t="str">
        <f t="shared" si="19"/>
        <v/>
      </c>
      <c r="AB65" s="20" t="str">
        <f t="shared" si="19"/>
        <v/>
      </c>
      <c r="AC65" s="20" t="str">
        <f t="shared" si="19"/>
        <v/>
      </c>
      <c r="AD65" s="20" t="str">
        <f t="shared" si="19"/>
        <v/>
      </c>
      <c r="AE65" s="20" t="str">
        <f t="shared" si="19"/>
        <v/>
      </c>
      <c r="AF65" s="20" t="str">
        <f t="shared" si="19"/>
        <v/>
      </c>
      <c r="AG65" s="20" t="str">
        <f t="shared" si="19"/>
        <v/>
      </c>
      <c r="AH65" s="20" t="str">
        <f t="shared" si="19"/>
        <v/>
      </c>
      <c r="AI65" s="20" t="str">
        <f t="shared" si="19"/>
        <v/>
      </c>
    </row>
    <row r="66" spans="1:35" x14ac:dyDescent="0.25">
      <c r="A66" s="7" t="s">
        <v>1147</v>
      </c>
      <c r="B66" s="8" t="s">
        <v>1148</v>
      </c>
      <c r="C66" s="19"/>
      <c r="D66" s="19"/>
      <c r="E66" s="20" t="str">
        <f t="shared" si="17"/>
        <v/>
      </c>
      <c r="F66" s="20" t="str">
        <f t="shared" si="17"/>
        <v/>
      </c>
      <c r="G66" s="20" t="str">
        <f t="shared" si="17"/>
        <v/>
      </c>
      <c r="H66" s="20" t="str">
        <f t="shared" si="17"/>
        <v/>
      </c>
      <c r="I66" s="20" t="str">
        <f t="shared" si="17"/>
        <v/>
      </c>
      <c r="J66" s="20" t="str">
        <f t="shared" si="17"/>
        <v/>
      </c>
      <c r="K66" s="20" t="str">
        <f t="shared" si="17"/>
        <v/>
      </c>
      <c r="L66" s="20" t="str">
        <f t="shared" si="17"/>
        <v/>
      </c>
      <c r="M66" s="20" t="str">
        <f t="shared" si="17"/>
        <v/>
      </c>
      <c r="N66" s="20" t="str">
        <f t="shared" si="17"/>
        <v/>
      </c>
      <c r="O66" s="20" t="str">
        <f t="shared" si="18"/>
        <v/>
      </c>
      <c r="P66" s="20" t="str">
        <f t="shared" si="18"/>
        <v/>
      </c>
      <c r="Q66" s="20" t="str">
        <f t="shared" si="18"/>
        <v/>
      </c>
      <c r="R66" s="20" t="str">
        <f t="shared" si="18"/>
        <v/>
      </c>
      <c r="S66" s="20" t="str">
        <f t="shared" si="18"/>
        <v/>
      </c>
      <c r="T66" s="20" t="str">
        <f t="shared" si="18"/>
        <v/>
      </c>
      <c r="U66" s="20" t="str">
        <f t="shared" si="18"/>
        <v/>
      </c>
      <c r="V66" s="20" t="str">
        <f t="shared" si="18"/>
        <v/>
      </c>
      <c r="W66" s="20" t="str">
        <f t="shared" si="18"/>
        <v/>
      </c>
      <c r="X66" s="20" t="str">
        <f t="shared" si="18"/>
        <v/>
      </c>
      <c r="Y66" s="20" t="str">
        <f t="shared" si="19"/>
        <v/>
      </c>
      <c r="Z66" s="20" t="str">
        <f t="shared" si="19"/>
        <v/>
      </c>
      <c r="AA66" s="20" t="str">
        <f t="shared" si="19"/>
        <v/>
      </c>
      <c r="AB66" s="20" t="str">
        <f t="shared" si="19"/>
        <v/>
      </c>
      <c r="AC66" s="20" t="str">
        <f t="shared" si="19"/>
        <v/>
      </c>
      <c r="AD66" s="20" t="str">
        <f t="shared" si="19"/>
        <v/>
      </c>
      <c r="AE66" s="20" t="str">
        <f t="shared" si="19"/>
        <v/>
      </c>
      <c r="AF66" s="20" t="str">
        <f t="shared" si="19"/>
        <v/>
      </c>
      <c r="AG66" s="20" t="str">
        <f t="shared" si="19"/>
        <v/>
      </c>
      <c r="AH66" s="20" t="str">
        <f t="shared" si="19"/>
        <v/>
      </c>
      <c r="AI66" s="20" t="str">
        <f t="shared" si="19"/>
        <v/>
      </c>
    </row>
    <row r="67" spans="1:35" x14ac:dyDescent="0.25">
      <c r="A67" s="7" t="s">
        <v>1147</v>
      </c>
      <c r="B67" s="8" t="s">
        <v>1148</v>
      </c>
      <c r="C67" s="19"/>
      <c r="D67" s="19"/>
      <c r="E67" s="20" t="str">
        <f t="shared" ref="E67:N76" si="20">IF((Debut&lt;=ListeNumJourDuMois)*(Fin&gt;=ListeNumJourDuMois)*IFERROR(((WEEKDAY(ListeNumJourDuMois)=1)+(WEEKDAY(ListeNumJourDuMois)=7)=0),0)*(ListeNumJourDuMois&lt;&gt;""),Motif,"")</f>
        <v/>
      </c>
      <c r="F67" s="20" t="str">
        <f t="shared" si="20"/>
        <v/>
      </c>
      <c r="G67" s="20" t="str">
        <f t="shared" si="20"/>
        <v/>
      </c>
      <c r="H67" s="20" t="str">
        <f t="shared" si="20"/>
        <v/>
      </c>
      <c r="I67" s="20" t="str">
        <f t="shared" si="20"/>
        <v/>
      </c>
      <c r="J67" s="20" t="str">
        <f t="shared" si="20"/>
        <v/>
      </c>
      <c r="K67" s="20" t="str">
        <f t="shared" si="20"/>
        <v/>
      </c>
      <c r="L67" s="20" t="str">
        <f t="shared" si="20"/>
        <v/>
      </c>
      <c r="M67" s="20" t="str">
        <f t="shared" si="20"/>
        <v/>
      </c>
      <c r="N67" s="20" t="str">
        <f t="shared" si="20"/>
        <v/>
      </c>
      <c r="O67" s="20" t="str">
        <f t="shared" ref="O67:X76" si="21">IF((Debut&lt;=ListeNumJourDuMois)*(Fin&gt;=ListeNumJourDuMois)*IFERROR(((WEEKDAY(ListeNumJourDuMois)=1)+(WEEKDAY(ListeNumJourDuMois)=7)=0),0)*(ListeNumJourDuMois&lt;&gt;""),Motif,"")</f>
        <v/>
      </c>
      <c r="P67" s="20" t="str">
        <f t="shared" si="21"/>
        <v/>
      </c>
      <c r="Q67" s="20" t="str">
        <f t="shared" si="21"/>
        <v/>
      </c>
      <c r="R67" s="20" t="str">
        <f t="shared" si="21"/>
        <v/>
      </c>
      <c r="S67" s="20" t="str">
        <f t="shared" si="21"/>
        <v/>
      </c>
      <c r="T67" s="20" t="str">
        <f t="shared" si="21"/>
        <v/>
      </c>
      <c r="U67" s="20" t="str">
        <f t="shared" si="21"/>
        <v/>
      </c>
      <c r="V67" s="20" t="str">
        <f t="shared" si="21"/>
        <v/>
      </c>
      <c r="W67" s="20" t="str">
        <f t="shared" si="21"/>
        <v/>
      </c>
      <c r="X67" s="20" t="str">
        <f t="shared" si="21"/>
        <v/>
      </c>
      <c r="Y67" s="20" t="str">
        <f t="shared" ref="Y67:AI76" si="22">IF((Debut&lt;=ListeNumJourDuMois)*(Fin&gt;=ListeNumJourDuMois)*IFERROR(((WEEKDAY(ListeNumJourDuMois)=1)+(WEEKDAY(ListeNumJourDuMois)=7)=0),0)*(ListeNumJourDuMois&lt;&gt;""),Motif,"")</f>
        <v/>
      </c>
      <c r="Z67" s="20" t="str">
        <f t="shared" si="22"/>
        <v/>
      </c>
      <c r="AA67" s="20" t="str">
        <f t="shared" si="22"/>
        <v/>
      </c>
      <c r="AB67" s="20" t="str">
        <f t="shared" si="22"/>
        <v/>
      </c>
      <c r="AC67" s="20" t="str">
        <f t="shared" si="22"/>
        <v/>
      </c>
      <c r="AD67" s="20" t="str">
        <f t="shared" si="22"/>
        <v/>
      </c>
      <c r="AE67" s="20" t="str">
        <f t="shared" si="22"/>
        <v/>
      </c>
      <c r="AF67" s="20" t="str">
        <f t="shared" si="22"/>
        <v/>
      </c>
      <c r="AG67" s="20" t="str">
        <f t="shared" si="22"/>
        <v/>
      </c>
      <c r="AH67" s="20" t="str">
        <f t="shared" si="22"/>
        <v/>
      </c>
      <c r="AI67" s="20" t="str">
        <f t="shared" si="22"/>
        <v/>
      </c>
    </row>
    <row r="68" spans="1:35" x14ac:dyDescent="0.25">
      <c r="A68" s="7" t="s">
        <v>1147</v>
      </c>
      <c r="B68" s="8" t="s">
        <v>1148</v>
      </c>
      <c r="C68" s="19"/>
      <c r="D68" s="19"/>
      <c r="E68" s="20" t="str">
        <f t="shared" si="20"/>
        <v/>
      </c>
      <c r="F68" s="20" t="str">
        <f t="shared" si="20"/>
        <v/>
      </c>
      <c r="G68" s="20" t="str">
        <f t="shared" si="20"/>
        <v/>
      </c>
      <c r="H68" s="20" t="str">
        <f t="shared" si="20"/>
        <v/>
      </c>
      <c r="I68" s="20" t="str">
        <f t="shared" si="20"/>
        <v/>
      </c>
      <c r="J68" s="20" t="str">
        <f t="shared" si="20"/>
        <v/>
      </c>
      <c r="K68" s="20" t="str">
        <f t="shared" si="20"/>
        <v/>
      </c>
      <c r="L68" s="20" t="str">
        <f t="shared" si="20"/>
        <v/>
      </c>
      <c r="M68" s="20" t="str">
        <f t="shared" si="20"/>
        <v/>
      </c>
      <c r="N68" s="20" t="str">
        <f t="shared" si="20"/>
        <v/>
      </c>
      <c r="O68" s="20" t="str">
        <f t="shared" si="21"/>
        <v/>
      </c>
      <c r="P68" s="20" t="str">
        <f t="shared" si="21"/>
        <v/>
      </c>
      <c r="Q68" s="20" t="str">
        <f t="shared" si="21"/>
        <v/>
      </c>
      <c r="R68" s="20" t="str">
        <f t="shared" si="21"/>
        <v/>
      </c>
      <c r="S68" s="20" t="str">
        <f t="shared" si="21"/>
        <v/>
      </c>
      <c r="T68" s="20" t="str">
        <f t="shared" si="21"/>
        <v/>
      </c>
      <c r="U68" s="20" t="str">
        <f t="shared" si="21"/>
        <v/>
      </c>
      <c r="V68" s="20" t="str">
        <f t="shared" si="21"/>
        <v/>
      </c>
      <c r="W68" s="20" t="str">
        <f t="shared" si="21"/>
        <v/>
      </c>
      <c r="X68" s="20" t="str">
        <f t="shared" si="21"/>
        <v/>
      </c>
      <c r="Y68" s="20" t="str">
        <f t="shared" si="22"/>
        <v/>
      </c>
      <c r="Z68" s="20" t="str">
        <f t="shared" si="22"/>
        <v/>
      </c>
      <c r="AA68" s="20" t="str">
        <f t="shared" si="22"/>
        <v/>
      </c>
      <c r="AB68" s="20" t="str">
        <f t="shared" si="22"/>
        <v/>
      </c>
      <c r="AC68" s="20" t="str">
        <f t="shared" si="22"/>
        <v/>
      </c>
      <c r="AD68" s="20" t="str">
        <f t="shared" si="22"/>
        <v/>
      </c>
      <c r="AE68" s="20" t="str">
        <f t="shared" si="22"/>
        <v/>
      </c>
      <c r="AF68" s="20" t="str">
        <f t="shared" si="22"/>
        <v/>
      </c>
      <c r="AG68" s="20" t="str">
        <f t="shared" si="22"/>
        <v/>
      </c>
      <c r="AH68" s="20" t="str">
        <f t="shared" si="22"/>
        <v/>
      </c>
      <c r="AI68" s="20" t="str">
        <f t="shared" si="22"/>
        <v/>
      </c>
    </row>
    <row r="69" spans="1:35" x14ac:dyDescent="0.25">
      <c r="A69" s="7" t="s">
        <v>1147</v>
      </c>
      <c r="B69" s="8" t="s">
        <v>1148</v>
      </c>
      <c r="C69" s="19"/>
      <c r="D69" s="19"/>
      <c r="E69" s="20" t="str">
        <f t="shared" si="20"/>
        <v/>
      </c>
      <c r="F69" s="20" t="str">
        <f t="shared" si="20"/>
        <v/>
      </c>
      <c r="G69" s="20" t="str">
        <f t="shared" si="20"/>
        <v/>
      </c>
      <c r="H69" s="20" t="str">
        <f t="shared" si="20"/>
        <v/>
      </c>
      <c r="I69" s="20" t="str">
        <f t="shared" si="20"/>
        <v/>
      </c>
      <c r="J69" s="20" t="str">
        <f t="shared" si="20"/>
        <v/>
      </c>
      <c r="K69" s="20" t="str">
        <f t="shared" si="20"/>
        <v/>
      </c>
      <c r="L69" s="20" t="str">
        <f t="shared" si="20"/>
        <v/>
      </c>
      <c r="M69" s="20" t="str">
        <f t="shared" si="20"/>
        <v/>
      </c>
      <c r="N69" s="20" t="str">
        <f t="shared" si="20"/>
        <v/>
      </c>
      <c r="O69" s="20" t="str">
        <f t="shared" si="21"/>
        <v/>
      </c>
      <c r="P69" s="20" t="str">
        <f t="shared" si="21"/>
        <v/>
      </c>
      <c r="Q69" s="20" t="str">
        <f t="shared" si="21"/>
        <v/>
      </c>
      <c r="R69" s="20" t="str">
        <f t="shared" si="21"/>
        <v/>
      </c>
      <c r="S69" s="20" t="str">
        <f t="shared" si="21"/>
        <v/>
      </c>
      <c r="T69" s="20" t="str">
        <f t="shared" si="21"/>
        <v/>
      </c>
      <c r="U69" s="20" t="str">
        <f t="shared" si="21"/>
        <v/>
      </c>
      <c r="V69" s="20" t="str">
        <f t="shared" si="21"/>
        <v/>
      </c>
      <c r="W69" s="20" t="str">
        <f t="shared" si="21"/>
        <v/>
      </c>
      <c r="X69" s="20" t="str">
        <f t="shared" si="21"/>
        <v/>
      </c>
      <c r="Y69" s="20" t="str">
        <f t="shared" si="22"/>
        <v/>
      </c>
      <c r="Z69" s="20" t="str">
        <f t="shared" si="22"/>
        <v/>
      </c>
      <c r="AA69" s="20" t="str">
        <f t="shared" si="22"/>
        <v/>
      </c>
      <c r="AB69" s="20" t="str">
        <f t="shared" si="22"/>
        <v/>
      </c>
      <c r="AC69" s="20" t="str">
        <f t="shared" si="22"/>
        <v/>
      </c>
      <c r="AD69" s="20" t="str">
        <f t="shared" si="22"/>
        <v/>
      </c>
      <c r="AE69" s="20" t="str">
        <f t="shared" si="22"/>
        <v/>
      </c>
      <c r="AF69" s="20" t="str">
        <f t="shared" si="22"/>
        <v/>
      </c>
      <c r="AG69" s="20" t="str">
        <f t="shared" si="22"/>
        <v/>
      </c>
      <c r="AH69" s="20" t="str">
        <f t="shared" si="22"/>
        <v/>
      </c>
      <c r="AI69" s="20" t="str">
        <f t="shared" si="22"/>
        <v/>
      </c>
    </row>
    <row r="70" spans="1:35" x14ac:dyDescent="0.25">
      <c r="A70" s="7" t="s">
        <v>1147</v>
      </c>
      <c r="B70" s="8" t="s">
        <v>1148</v>
      </c>
      <c r="C70" s="19"/>
      <c r="D70" s="19"/>
      <c r="E70" s="20" t="str">
        <f t="shared" si="20"/>
        <v/>
      </c>
      <c r="F70" s="20" t="str">
        <f t="shared" si="20"/>
        <v/>
      </c>
      <c r="G70" s="20" t="str">
        <f t="shared" si="20"/>
        <v/>
      </c>
      <c r="H70" s="20" t="str">
        <f t="shared" si="20"/>
        <v/>
      </c>
      <c r="I70" s="20" t="str">
        <f t="shared" si="20"/>
        <v/>
      </c>
      <c r="J70" s="20" t="str">
        <f t="shared" si="20"/>
        <v/>
      </c>
      <c r="K70" s="20" t="str">
        <f t="shared" si="20"/>
        <v/>
      </c>
      <c r="L70" s="20" t="str">
        <f t="shared" si="20"/>
        <v/>
      </c>
      <c r="M70" s="20" t="str">
        <f t="shared" si="20"/>
        <v/>
      </c>
      <c r="N70" s="20" t="str">
        <f t="shared" si="20"/>
        <v/>
      </c>
      <c r="O70" s="20" t="str">
        <f t="shared" si="21"/>
        <v/>
      </c>
      <c r="P70" s="20" t="str">
        <f t="shared" si="21"/>
        <v/>
      </c>
      <c r="Q70" s="20" t="str">
        <f t="shared" si="21"/>
        <v/>
      </c>
      <c r="R70" s="20" t="str">
        <f t="shared" si="21"/>
        <v/>
      </c>
      <c r="S70" s="20" t="str">
        <f t="shared" si="21"/>
        <v/>
      </c>
      <c r="T70" s="20" t="str">
        <f t="shared" si="21"/>
        <v/>
      </c>
      <c r="U70" s="20" t="str">
        <f t="shared" si="21"/>
        <v/>
      </c>
      <c r="V70" s="20" t="str">
        <f t="shared" si="21"/>
        <v/>
      </c>
      <c r="W70" s="20" t="str">
        <f t="shared" si="21"/>
        <v/>
      </c>
      <c r="X70" s="20" t="str">
        <f t="shared" si="21"/>
        <v/>
      </c>
      <c r="Y70" s="20" t="str">
        <f t="shared" si="22"/>
        <v/>
      </c>
      <c r="Z70" s="20" t="str">
        <f t="shared" si="22"/>
        <v/>
      </c>
      <c r="AA70" s="20" t="str">
        <f t="shared" si="22"/>
        <v/>
      </c>
      <c r="AB70" s="20" t="str">
        <f t="shared" si="22"/>
        <v/>
      </c>
      <c r="AC70" s="20" t="str">
        <f t="shared" si="22"/>
        <v/>
      </c>
      <c r="AD70" s="20" t="str">
        <f t="shared" si="22"/>
        <v/>
      </c>
      <c r="AE70" s="20" t="str">
        <f t="shared" si="22"/>
        <v/>
      </c>
      <c r="AF70" s="20" t="str">
        <f t="shared" si="22"/>
        <v/>
      </c>
      <c r="AG70" s="20" t="str">
        <f t="shared" si="22"/>
        <v/>
      </c>
      <c r="AH70" s="20" t="str">
        <f t="shared" si="22"/>
        <v/>
      </c>
      <c r="AI70" s="20" t="str">
        <f t="shared" si="22"/>
        <v/>
      </c>
    </row>
    <row r="71" spans="1:35" x14ac:dyDescent="0.25">
      <c r="A71" s="7" t="s">
        <v>1147</v>
      </c>
      <c r="B71" s="8" t="s">
        <v>1148</v>
      </c>
      <c r="C71" s="19"/>
      <c r="D71" s="19"/>
      <c r="E71" s="20" t="str">
        <f t="shared" si="20"/>
        <v/>
      </c>
      <c r="F71" s="20" t="str">
        <f t="shared" si="20"/>
        <v/>
      </c>
      <c r="G71" s="20" t="str">
        <f t="shared" si="20"/>
        <v/>
      </c>
      <c r="H71" s="20" t="str">
        <f t="shared" si="20"/>
        <v/>
      </c>
      <c r="I71" s="20" t="str">
        <f t="shared" si="20"/>
        <v/>
      </c>
      <c r="J71" s="20" t="str">
        <f t="shared" si="20"/>
        <v/>
      </c>
      <c r="K71" s="20" t="str">
        <f t="shared" si="20"/>
        <v/>
      </c>
      <c r="L71" s="20" t="str">
        <f t="shared" si="20"/>
        <v/>
      </c>
      <c r="M71" s="20" t="str">
        <f t="shared" si="20"/>
        <v/>
      </c>
      <c r="N71" s="20" t="str">
        <f t="shared" si="20"/>
        <v/>
      </c>
      <c r="O71" s="20" t="str">
        <f t="shared" si="21"/>
        <v/>
      </c>
      <c r="P71" s="20" t="str">
        <f t="shared" si="21"/>
        <v/>
      </c>
      <c r="Q71" s="20" t="str">
        <f t="shared" si="21"/>
        <v/>
      </c>
      <c r="R71" s="20" t="str">
        <f t="shared" si="21"/>
        <v/>
      </c>
      <c r="S71" s="20" t="str">
        <f t="shared" si="21"/>
        <v/>
      </c>
      <c r="T71" s="20" t="str">
        <f t="shared" si="21"/>
        <v/>
      </c>
      <c r="U71" s="20" t="str">
        <f t="shared" si="21"/>
        <v/>
      </c>
      <c r="V71" s="20" t="str">
        <f t="shared" si="21"/>
        <v/>
      </c>
      <c r="W71" s="20" t="str">
        <f t="shared" si="21"/>
        <v/>
      </c>
      <c r="X71" s="20" t="str">
        <f t="shared" si="21"/>
        <v/>
      </c>
      <c r="Y71" s="20" t="str">
        <f t="shared" si="22"/>
        <v/>
      </c>
      <c r="Z71" s="20" t="str">
        <f t="shared" si="22"/>
        <v/>
      </c>
      <c r="AA71" s="20" t="str">
        <f t="shared" si="22"/>
        <v/>
      </c>
      <c r="AB71" s="20" t="str">
        <f t="shared" si="22"/>
        <v/>
      </c>
      <c r="AC71" s="20" t="str">
        <f t="shared" si="22"/>
        <v/>
      </c>
      <c r="AD71" s="20" t="str">
        <f t="shared" si="22"/>
        <v/>
      </c>
      <c r="AE71" s="20" t="str">
        <f t="shared" si="22"/>
        <v/>
      </c>
      <c r="AF71" s="20" t="str">
        <f t="shared" si="22"/>
        <v/>
      </c>
      <c r="AG71" s="20" t="str">
        <f t="shared" si="22"/>
        <v/>
      </c>
      <c r="AH71" s="20" t="str">
        <f t="shared" si="22"/>
        <v/>
      </c>
      <c r="AI71" s="20" t="str">
        <f t="shared" si="22"/>
        <v/>
      </c>
    </row>
    <row r="72" spans="1:35" x14ac:dyDescent="0.25">
      <c r="A72" s="7" t="s">
        <v>1147</v>
      </c>
      <c r="B72" s="8" t="s">
        <v>1148</v>
      </c>
      <c r="C72" s="19"/>
      <c r="D72" s="19"/>
      <c r="E72" s="20" t="str">
        <f t="shared" si="20"/>
        <v/>
      </c>
      <c r="F72" s="20" t="str">
        <f t="shared" si="20"/>
        <v/>
      </c>
      <c r="G72" s="20" t="str">
        <f t="shared" si="20"/>
        <v/>
      </c>
      <c r="H72" s="20" t="str">
        <f t="shared" si="20"/>
        <v/>
      </c>
      <c r="I72" s="20" t="str">
        <f t="shared" si="20"/>
        <v/>
      </c>
      <c r="J72" s="20" t="str">
        <f t="shared" si="20"/>
        <v/>
      </c>
      <c r="K72" s="20" t="str">
        <f t="shared" si="20"/>
        <v/>
      </c>
      <c r="L72" s="20" t="str">
        <f t="shared" si="20"/>
        <v/>
      </c>
      <c r="M72" s="20" t="str">
        <f t="shared" si="20"/>
        <v/>
      </c>
      <c r="N72" s="20" t="str">
        <f t="shared" si="20"/>
        <v/>
      </c>
      <c r="O72" s="20" t="str">
        <f t="shared" si="21"/>
        <v/>
      </c>
      <c r="P72" s="20" t="str">
        <f t="shared" si="21"/>
        <v/>
      </c>
      <c r="Q72" s="20" t="str">
        <f t="shared" si="21"/>
        <v/>
      </c>
      <c r="R72" s="20" t="str">
        <f t="shared" si="21"/>
        <v/>
      </c>
      <c r="S72" s="20" t="str">
        <f t="shared" si="21"/>
        <v/>
      </c>
      <c r="T72" s="20" t="str">
        <f t="shared" si="21"/>
        <v/>
      </c>
      <c r="U72" s="20" t="str">
        <f t="shared" si="21"/>
        <v/>
      </c>
      <c r="V72" s="20" t="str">
        <f t="shared" si="21"/>
        <v/>
      </c>
      <c r="W72" s="20" t="str">
        <f t="shared" si="21"/>
        <v/>
      </c>
      <c r="X72" s="20" t="str">
        <f t="shared" si="21"/>
        <v/>
      </c>
      <c r="Y72" s="20" t="str">
        <f t="shared" si="22"/>
        <v/>
      </c>
      <c r="Z72" s="20" t="str">
        <f t="shared" si="22"/>
        <v/>
      </c>
      <c r="AA72" s="20" t="str">
        <f t="shared" si="22"/>
        <v/>
      </c>
      <c r="AB72" s="20" t="str">
        <f t="shared" si="22"/>
        <v/>
      </c>
      <c r="AC72" s="20" t="str">
        <f t="shared" si="22"/>
        <v/>
      </c>
      <c r="AD72" s="20" t="str">
        <f t="shared" si="22"/>
        <v/>
      </c>
      <c r="AE72" s="20" t="str">
        <f t="shared" si="22"/>
        <v/>
      </c>
      <c r="AF72" s="20" t="str">
        <f t="shared" si="22"/>
        <v/>
      </c>
      <c r="AG72" s="20" t="str">
        <f t="shared" si="22"/>
        <v/>
      </c>
      <c r="AH72" s="20" t="str">
        <f t="shared" si="22"/>
        <v/>
      </c>
      <c r="AI72" s="20" t="str">
        <f t="shared" si="22"/>
        <v/>
      </c>
    </row>
    <row r="73" spans="1:35" x14ac:dyDescent="0.25">
      <c r="A73" s="7" t="s">
        <v>1147</v>
      </c>
      <c r="B73" s="8" t="s">
        <v>1148</v>
      </c>
      <c r="C73" s="19"/>
      <c r="D73" s="19"/>
      <c r="E73" s="20" t="str">
        <f t="shared" si="20"/>
        <v/>
      </c>
      <c r="F73" s="20" t="str">
        <f t="shared" si="20"/>
        <v/>
      </c>
      <c r="G73" s="20" t="str">
        <f t="shared" si="20"/>
        <v/>
      </c>
      <c r="H73" s="20" t="str">
        <f t="shared" si="20"/>
        <v/>
      </c>
      <c r="I73" s="20" t="str">
        <f t="shared" si="20"/>
        <v/>
      </c>
      <c r="J73" s="20" t="str">
        <f t="shared" si="20"/>
        <v/>
      </c>
      <c r="K73" s="20" t="str">
        <f t="shared" si="20"/>
        <v/>
      </c>
      <c r="L73" s="20" t="str">
        <f t="shared" si="20"/>
        <v/>
      </c>
      <c r="M73" s="20" t="str">
        <f t="shared" si="20"/>
        <v/>
      </c>
      <c r="N73" s="20" t="str">
        <f t="shared" si="20"/>
        <v/>
      </c>
      <c r="O73" s="20" t="str">
        <f t="shared" si="21"/>
        <v/>
      </c>
      <c r="P73" s="20" t="str">
        <f t="shared" si="21"/>
        <v/>
      </c>
      <c r="Q73" s="20" t="str">
        <f t="shared" si="21"/>
        <v/>
      </c>
      <c r="R73" s="20" t="str">
        <f t="shared" si="21"/>
        <v/>
      </c>
      <c r="S73" s="20" t="str">
        <f t="shared" si="21"/>
        <v/>
      </c>
      <c r="T73" s="20" t="str">
        <f t="shared" si="21"/>
        <v/>
      </c>
      <c r="U73" s="20" t="str">
        <f t="shared" si="21"/>
        <v/>
      </c>
      <c r="V73" s="20" t="str">
        <f t="shared" si="21"/>
        <v/>
      </c>
      <c r="W73" s="20" t="str">
        <f t="shared" si="21"/>
        <v/>
      </c>
      <c r="X73" s="20" t="str">
        <f t="shared" si="21"/>
        <v/>
      </c>
      <c r="Y73" s="20" t="str">
        <f t="shared" si="22"/>
        <v/>
      </c>
      <c r="Z73" s="20" t="str">
        <f t="shared" si="22"/>
        <v/>
      </c>
      <c r="AA73" s="20" t="str">
        <f t="shared" si="22"/>
        <v/>
      </c>
      <c r="AB73" s="20" t="str">
        <f t="shared" si="22"/>
        <v/>
      </c>
      <c r="AC73" s="20" t="str">
        <f t="shared" si="22"/>
        <v/>
      </c>
      <c r="AD73" s="20" t="str">
        <f t="shared" si="22"/>
        <v/>
      </c>
      <c r="AE73" s="20" t="str">
        <f t="shared" si="22"/>
        <v/>
      </c>
      <c r="AF73" s="20" t="str">
        <f t="shared" si="22"/>
        <v/>
      </c>
      <c r="AG73" s="20" t="str">
        <f t="shared" si="22"/>
        <v/>
      </c>
      <c r="AH73" s="20" t="str">
        <f t="shared" si="22"/>
        <v/>
      </c>
      <c r="AI73" s="20" t="str">
        <f t="shared" si="22"/>
        <v/>
      </c>
    </row>
    <row r="74" spans="1:35" x14ac:dyDescent="0.25">
      <c r="A74" s="7" t="s">
        <v>1147</v>
      </c>
      <c r="B74" s="8" t="s">
        <v>1148</v>
      </c>
      <c r="C74" s="19"/>
      <c r="D74" s="19"/>
      <c r="E74" s="20" t="str">
        <f t="shared" si="20"/>
        <v/>
      </c>
      <c r="F74" s="20" t="str">
        <f t="shared" si="20"/>
        <v/>
      </c>
      <c r="G74" s="20" t="str">
        <f t="shared" si="20"/>
        <v/>
      </c>
      <c r="H74" s="20" t="str">
        <f t="shared" si="20"/>
        <v/>
      </c>
      <c r="I74" s="20" t="str">
        <f t="shared" si="20"/>
        <v/>
      </c>
      <c r="J74" s="20" t="str">
        <f t="shared" si="20"/>
        <v/>
      </c>
      <c r="K74" s="20" t="str">
        <f t="shared" si="20"/>
        <v/>
      </c>
      <c r="L74" s="20" t="str">
        <f t="shared" si="20"/>
        <v/>
      </c>
      <c r="M74" s="20" t="str">
        <f t="shared" si="20"/>
        <v/>
      </c>
      <c r="N74" s="20" t="str">
        <f t="shared" si="20"/>
        <v/>
      </c>
      <c r="O74" s="20" t="str">
        <f t="shared" si="21"/>
        <v/>
      </c>
      <c r="P74" s="20" t="str">
        <f t="shared" si="21"/>
        <v/>
      </c>
      <c r="Q74" s="20" t="str">
        <f t="shared" si="21"/>
        <v/>
      </c>
      <c r="R74" s="20" t="str">
        <f t="shared" si="21"/>
        <v/>
      </c>
      <c r="S74" s="20" t="str">
        <f t="shared" si="21"/>
        <v/>
      </c>
      <c r="T74" s="20" t="str">
        <f t="shared" si="21"/>
        <v/>
      </c>
      <c r="U74" s="20" t="str">
        <f t="shared" si="21"/>
        <v/>
      </c>
      <c r="V74" s="20" t="str">
        <f t="shared" si="21"/>
        <v/>
      </c>
      <c r="W74" s="20" t="str">
        <f t="shared" si="21"/>
        <v/>
      </c>
      <c r="X74" s="20" t="str">
        <f t="shared" si="21"/>
        <v/>
      </c>
      <c r="Y74" s="20" t="str">
        <f t="shared" si="22"/>
        <v/>
      </c>
      <c r="Z74" s="20" t="str">
        <f t="shared" si="22"/>
        <v/>
      </c>
      <c r="AA74" s="20" t="str">
        <f t="shared" si="22"/>
        <v/>
      </c>
      <c r="AB74" s="20" t="str">
        <f t="shared" si="22"/>
        <v/>
      </c>
      <c r="AC74" s="20" t="str">
        <f t="shared" si="22"/>
        <v/>
      </c>
      <c r="AD74" s="20" t="str">
        <f t="shared" si="22"/>
        <v/>
      </c>
      <c r="AE74" s="20" t="str">
        <f t="shared" si="22"/>
        <v/>
      </c>
      <c r="AF74" s="20" t="str">
        <f t="shared" si="22"/>
        <v/>
      </c>
      <c r="AG74" s="20" t="str">
        <f t="shared" si="22"/>
        <v/>
      </c>
      <c r="AH74" s="20" t="str">
        <f t="shared" si="22"/>
        <v/>
      </c>
      <c r="AI74" s="20" t="str">
        <f t="shared" si="22"/>
        <v/>
      </c>
    </row>
    <row r="75" spans="1:35" x14ac:dyDescent="0.25">
      <c r="A75" s="7" t="s">
        <v>1147</v>
      </c>
      <c r="B75" s="8" t="s">
        <v>1148</v>
      </c>
      <c r="C75" s="19"/>
      <c r="D75" s="19"/>
      <c r="E75" s="20" t="str">
        <f t="shared" si="20"/>
        <v/>
      </c>
      <c r="F75" s="20" t="str">
        <f t="shared" si="20"/>
        <v/>
      </c>
      <c r="G75" s="20" t="str">
        <f t="shared" si="20"/>
        <v/>
      </c>
      <c r="H75" s="20" t="str">
        <f t="shared" si="20"/>
        <v/>
      </c>
      <c r="I75" s="20" t="str">
        <f t="shared" si="20"/>
        <v/>
      </c>
      <c r="J75" s="20" t="str">
        <f t="shared" si="20"/>
        <v/>
      </c>
      <c r="K75" s="20" t="str">
        <f t="shared" si="20"/>
        <v/>
      </c>
      <c r="L75" s="20" t="str">
        <f t="shared" si="20"/>
        <v/>
      </c>
      <c r="M75" s="20" t="str">
        <f t="shared" si="20"/>
        <v/>
      </c>
      <c r="N75" s="20" t="str">
        <f t="shared" si="20"/>
        <v/>
      </c>
      <c r="O75" s="20" t="str">
        <f t="shared" si="21"/>
        <v/>
      </c>
      <c r="P75" s="20" t="str">
        <f t="shared" si="21"/>
        <v/>
      </c>
      <c r="Q75" s="20" t="str">
        <f t="shared" si="21"/>
        <v/>
      </c>
      <c r="R75" s="20" t="str">
        <f t="shared" si="21"/>
        <v/>
      </c>
      <c r="S75" s="20" t="str">
        <f t="shared" si="21"/>
        <v/>
      </c>
      <c r="T75" s="20" t="str">
        <f t="shared" si="21"/>
        <v/>
      </c>
      <c r="U75" s="20" t="str">
        <f t="shared" si="21"/>
        <v/>
      </c>
      <c r="V75" s="20" t="str">
        <f t="shared" si="21"/>
        <v/>
      </c>
      <c r="W75" s="20" t="str">
        <f t="shared" si="21"/>
        <v/>
      </c>
      <c r="X75" s="20" t="str">
        <f t="shared" si="21"/>
        <v/>
      </c>
      <c r="Y75" s="20" t="str">
        <f t="shared" si="22"/>
        <v/>
      </c>
      <c r="Z75" s="20" t="str">
        <f t="shared" si="22"/>
        <v/>
      </c>
      <c r="AA75" s="20" t="str">
        <f t="shared" si="22"/>
        <v/>
      </c>
      <c r="AB75" s="20" t="str">
        <f t="shared" si="22"/>
        <v/>
      </c>
      <c r="AC75" s="20" t="str">
        <f t="shared" si="22"/>
        <v/>
      </c>
      <c r="AD75" s="20" t="str">
        <f t="shared" si="22"/>
        <v/>
      </c>
      <c r="AE75" s="20" t="str">
        <f t="shared" si="22"/>
        <v/>
      </c>
      <c r="AF75" s="20" t="str">
        <f t="shared" si="22"/>
        <v/>
      </c>
      <c r="AG75" s="20" t="str">
        <f t="shared" si="22"/>
        <v/>
      </c>
      <c r="AH75" s="20" t="str">
        <f t="shared" si="22"/>
        <v/>
      </c>
      <c r="AI75" s="20" t="str">
        <f t="shared" si="22"/>
        <v/>
      </c>
    </row>
    <row r="76" spans="1:35" x14ac:dyDescent="0.25">
      <c r="A76" s="7" t="s">
        <v>1147</v>
      </c>
      <c r="B76" s="8" t="s">
        <v>1148</v>
      </c>
      <c r="C76" s="19"/>
      <c r="D76" s="19"/>
      <c r="E76" s="20" t="str">
        <f t="shared" si="20"/>
        <v/>
      </c>
      <c r="F76" s="20" t="str">
        <f t="shared" si="20"/>
        <v/>
      </c>
      <c r="G76" s="20" t="str">
        <f t="shared" si="20"/>
        <v/>
      </c>
      <c r="H76" s="20" t="str">
        <f t="shared" si="20"/>
        <v/>
      </c>
      <c r="I76" s="20" t="str">
        <f t="shared" si="20"/>
        <v/>
      </c>
      <c r="J76" s="20" t="str">
        <f t="shared" si="20"/>
        <v/>
      </c>
      <c r="K76" s="20" t="str">
        <f t="shared" si="20"/>
        <v/>
      </c>
      <c r="L76" s="20" t="str">
        <f t="shared" si="20"/>
        <v/>
      </c>
      <c r="M76" s="20" t="str">
        <f t="shared" si="20"/>
        <v/>
      </c>
      <c r="N76" s="20" t="str">
        <f t="shared" si="20"/>
        <v/>
      </c>
      <c r="O76" s="20" t="str">
        <f t="shared" si="21"/>
        <v/>
      </c>
      <c r="P76" s="20" t="str">
        <f t="shared" si="21"/>
        <v/>
      </c>
      <c r="Q76" s="20" t="str">
        <f t="shared" si="21"/>
        <v/>
      </c>
      <c r="R76" s="20" t="str">
        <f t="shared" si="21"/>
        <v/>
      </c>
      <c r="S76" s="20" t="str">
        <f t="shared" si="21"/>
        <v/>
      </c>
      <c r="T76" s="20" t="str">
        <f t="shared" si="21"/>
        <v/>
      </c>
      <c r="U76" s="20" t="str">
        <f t="shared" si="21"/>
        <v/>
      </c>
      <c r="V76" s="20" t="str">
        <f t="shared" si="21"/>
        <v/>
      </c>
      <c r="W76" s="20" t="str">
        <f t="shared" si="21"/>
        <v/>
      </c>
      <c r="X76" s="20" t="str">
        <f t="shared" si="21"/>
        <v/>
      </c>
      <c r="Y76" s="20" t="str">
        <f t="shared" si="22"/>
        <v/>
      </c>
      <c r="Z76" s="20" t="str">
        <f t="shared" si="22"/>
        <v/>
      </c>
      <c r="AA76" s="20" t="str">
        <f t="shared" si="22"/>
        <v/>
      </c>
      <c r="AB76" s="20" t="str">
        <f t="shared" si="22"/>
        <v/>
      </c>
      <c r="AC76" s="20" t="str">
        <f t="shared" si="22"/>
        <v/>
      </c>
      <c r="AD76" s="20" t="str">
        <f t="shared" si="22"/>
        <v/>
      </c>
      <c r="AE76" s="20" t="str">
        <f t="shared" si="22"/>
        <v/>
      </c>
      <c r="AF76" s="20" t="str">
        <f t="shared" si="22"/>
        <v/>
      </c>
      <c r="AG76" s="20" t="str">
        <f t="shared" si="22"/>
        <v/>
      </c>
      <c r="AH76" s="20" t="str">
        <f t="shared" si="22"/>
        <v/>
      </c>
      <c r="AI76" s="20" t="str">
        <f t="shared" si="22"/>
        <v/>
      </c>
    </row>
    <row r="77" spans="1:35" x14ac:dyDescent="0.25">
      <c r="A77" s="7" t="s">
        <v>1147</v>
      </c>
      <c r="B77" s="8" t="s">
        <v>1148</v>
      </c>
      <c r="C77" s="19"/>
      <c r="D77" s="19"/>
      <c r="E77" s="20" t="str">
        <f t="shared" ref="E77:N86" si="23">IF((Debut&lt;=ListeNumJourDuMois)*(Fin&gt;=ListeNumJourDuMois)*IFERROR(((WEEKDAY(ListeNumJourDuMois)=1)+(WEEKDAY(ListeNumJourDuMois)=7)=0),0)*(ListeNumJourDuMois&lt;&gt;""),Motif,"")</f>
        <v/>
      </c>
      <c r="F77" s="20" t="str">
        <f t="shared" si="23"/>
        <v/>
      </c>
      <c r="G77" s="20" t="str">
        <f t="shared" si="23"/>
        <v/>
      </c>
      <c r="H77" s="20" t="str">
        <f t="shared" si="23"/>
        <v/>
      </c>
      <c r="I77" s="20" t="str">
        <f t="shared" si="23"/>
        <v/>
      </c>
      <c r="J77" s="20" t="str">
        <f t="shared" si="23"/>
        <v/>
      </c>
      <c r="K77" s="20" t="str">
        <f t="shared" si="23"/>
        <v/>
      </c>
      <c r="L77" s="20" t="str">
        <f t="shared" si="23"/>
        <v/>
      </c>
      <c r="M77" s="20" t="str">
        <f t="shared" si="23"/>
        <v/>
      </c>
      <c r="N77" s="20" t="str">
        <f t="shared" si="23"/>
        <v/>
      </c>
      <c r="O77" s="20" t="str">
        <f t="shared" ref="O77:X86" si="24">IF((Debut&lt;=ListeNumJourDuMois)*(Fin&gt;=ListeNumJourDuMois)*IFERROR(((WEEKDAY(ListeNumJourDuMois)=1)+(WEEKDAY(ListeNumJourDuMois)=7)=0),0)*(ListeNumJourDuMois&lt;&gt;""),Motif,"")</f>
        <v/>
      </c>
      <c r="P77" s="20" t="str">
        <f t="shared" si="24"/>
        <v/>
      </c>
      <c r="Q77" s="20" t="str">
        <f t="shared" si="24"/>
        <v/>
      </c>
      <c r="R77" s="20" t="str">
        <f t="shared" si="24"/>
        <v/>
      </c>
      <c r="S77" s="20" t="str">
        <f t="shared" si="24"/>
        <v/>
      </c>
      <c r="T77" s="20" t="str">
        <f t="shared" si="24"/>
        <v/>
      </c>
      <c r="U77" s="20" t="str">
        <f t="shared" si="24"/>
        <v/>
      </c>
      <c r="V77" s="20" t="str">
        <f t="shared" si="24"/>
        <v/>
      </c>
      <c r="W77" s="20" t="str">
        <f t="shared" si="24"/>
        <v/>
      </c>
      <c r="X77" s="20" t="str">
        <f t="shared" si="24"/>
        <v/>
      </c>
      <c r="Y77" s="20" t="str">
        <f t="shared" ref="Y77:AI86" si="25">IF((Debut&lt;=ListeNumJourDuMois)*(Fin&gt;=ListeNumJourDuMois)*IFERROR(((WEEKDAY(ListeNumJourDuMois)=1)+(WEEKDAY(ListeNumJourDuMois)=7)=0),0)*(ListeNumJourDuMois&lt;&gt;""),Motif,"")</f>
        <v/>
      </c>
      <c r="Z77" s="20" t="str">
        <f t="shared" si="25"/>
        <v/>
      </c>
      <c r="AA77" s="20" t="str">
        <f t="shared" si="25"/>
        <v/>
      </c>
      <c r="AB77" s="20" t="str">
        <f t="shared" si="25"/>
        <v/>
      </c>
      <c r="AC77" s="20" t="str">
        <f t="shared" si="25"/>
        <v/>
      </c>
      <c r="AD77" s="20" t="str">
        <f t="shared" si="25"/>
        <v/>
      </c>
      <c r="AE77" s="20" t="str">
        <f t="shared" si="25"/>
        <v/>
      </c>
      <c r="AF77" s="20" t="str">
        <f t="shared" si="25"/>
        <v/>
      </c>
      <c r="AG77" s="20" t="str">
        <f t="shared" si="25"/>
        <v/>
      </c>
      <c r="AH77" s="20" t="str">
        <f t="shared" si="25"/>
        <v/>
      </c>
      <c r="AI77" s="20" t="str">
        <f t="shared" si="25"/>
        <v/>
      </c>
    </row>
    <row r="78" spans="1:35" x14ac:dyDescent="0.25">
      <c r="A78" s="7" t="s">
        <v>1147</v>
      </c>
      <c r="B78" s="8" t="s">
        <v>1148</v>
      </c>
      <c r="C78" s="19"/>
      <c r="D78" s="19"/>
      <c r="E78" s="20" t="str">
        <f t="shared" si="23"/>
        <v/>
      </c>
      <c r="F78" s="20" t="str">
        <f t="shared" si="23"/>
        <v/>
      </c>
      <c r="G78" s="20" t="str">
        <f t="shared" si="23"/>
        <v/>
      </c>
      <c r="H78" s="20" t="str">
        <f t="shared" si="23"/>
        <v/>
      </c>
      <c r="I78" s="20" t="str">
        <f t="shared" si="23"/>
        <v/>
      </c>
      <c r="J78" s="20" t="str">
        <f t="shared" si="23"/>
        <v/>
      </c>
      <c r="K78" s="20" t="str">
        <f t="shared" si="23"/>
        <v/>
      </c>
      <c r="L78" s="20" t="str">
        <f t="shared" si="23"/>
        <v/>
      </c>
      <c r="M78" s="20" t="str">
        <f t="shared" si="23"/>
        <v/>
      </c>
      <c r="N78" s="20" t="str">
        <f t="shared" si="23"/>
        <v/>
      </c>
      <c r="O78" s="20" t="str">
        <f t="shared" si="24"/>
        <v/>
      </c>
      <c r="P78" s="20" t="str">
        <f t="shared" si="24"/>
        <v/>
      </c>
      <c r="Q78" s="20" t="str">
        <f t="shared" si="24"/>
        <v/>
      </c>
      <c r="R78" s="20" t="str">
        <f t="shared" si="24"/>
        <v/>
      </c>
      <c r="S78" s="20" t="str">
        <f t="shared" si="24"/>
        <v/>
      </c>
      <c r="T78" s="20" t="str">
        <f t="shared" si="24"/>
        <v/>
      </c>
      <c r="U78" s="20" t="str">
        <f t="shared" si="24"/>
        <v/>
      </c>
      <c r="V78" s="20" t="str">
        <f t="shared" si="24"/>
        <v/>
      </c>
      <c r="W78" s="20" t="str">
        <f t="shared" si="24"/>
        <v/>
      </c>
      <c r="X78" s="20" t="str">
        <f t="shared" si="24"/>
        <v/>
      </c>
      <c r="Y78" s="20" t="str">
        <f t="shared" si="25"/>
        <v/>
      </c>
      <c r="Z78" s="20" t="str">
        <f t="shared" si="25"/>
        <v/>
      </c>
      <c r="AA78" s="20" t="str">
        <f t="shared" si="25"/>
        <v/>
      </c>
      <c r="AB78" s="20" t="str">
        <f t="shared" si="25"/>
        <v/>
      </c>
      <c r="AC78" s="20" t="str">
        <f t="shared" si="25"/>
        <v/>
      </c>
      <c r="AD78" s="20" t="str">
        <f t="shared" si="25"/>
        <v/>
      </c>
      <c r="AE78" s="20" t="str">
        <f t="shared" si="25"/>
        <v/>
      </c>
      <c r="AF78" s="20" t="str">
        <f t="shared" si="25"/>
        <v/>
      </c>
      <c r="AG78" s="20" t="str">
        <f t="shared" si="25"/>
        <v/>
      </c>
      <c r="AH78" s="20" t="str">
        <f t="shared" si="25"/>
        <v/>
      </c>
      <c r="AI78" s="20" t="str">
        <f t="shared" si="25"/>
        <v/>
      </c>
    </row>
    <row r="79" spans="1:35" x14ac:dyDescent="0.25">
      <c r="A79" s="7" t="s">
        <v>1147</v>
      </c>
      <c r="B79" s="8" t="s">
        <v>1148</v>
      </c>
      <c r="C79" s="19"/>
      <c r="D79" s="19"/>
      <c r="E79" s="20" t="str">
        <f t="shared" si="23"/>
        <v/>
      </c>
      <c r="F79" s="20" t="str">
        <f t="shared" si="23"/>
        <v/>
      </c>
      <c r="G79" s="20" t="str">
        <f t="shared" si="23"/>
        <v/>
      </c>
      <c r="H79" s="20" t="str">
        <f t="shared" si="23"/>
        <v/>
      </c>
      <c r="I79" s="20" t="str">
        <f t="shared" si="23"/>
        <v/>
      </c>
      <c r="J79" s="20" t="str">
        <f t="shared" si="23"/>
        <v/>
      </c>
      <c r="K79" s="20" t="str">
        <f t="shared" si="23"/>
        <v/>
      </c>
      <c r="L79" s="20" t="str">
        <f t="shared" si="23"/>
        <v/>
      </c>
      <c r="M79" s="20" t="str">
        <f t="shared" si="23"/>
        <v/>
      </c>
      <c r="N79" s="20" t="str">
        <f t="shared" si="23"/>
        <v/>
      </c>
      <c r="O79" s="20" t="str">
        <f t="shared" si="24"/>
        <v/>
      </c>
      <c r="P79" s="20" t="str">
        <f t="shared" si="24"/>
        <v/>
      </c>
      <c r="Q79" s="20" t="str">
        <f t="shared" si="24"/>
        <v/>
      </c>
      <c r="R79" s="20" t="str">
        <f t="shared" si="24"/>
        <v/>
      </c>
      <c r="S79" s="20" t="str">
        <f t="shared" si="24"/>
        <v/>
      </c>
      <c r="T79" s="20" t="str">
        <f t="shared" si="24"/>
        <v/>
      </c>
      <c r="U79" s="20" t="str">
        <f t="shared" si="24"/>
        <v/>
      </c>
      <c r="V79" s="20" t="str">
        <f t="shared" si="24"/>
        <v/>
      </c>
      <c r="W79" s="20" t="str">
        <f t="shared" si="24"/>
        <v/>
      </c>
      <c r="X79" s="20" t="str">
        <f t="shared" si="24"/>
        <v/>
      </c>
      <c r="Y79" s="20" t="str">
        <f t="shared" si="25"/>
        <v/>
      </c>
      <c r="Z79" s="20" t="str">
        <f t="shared" si="25"/>
        <v/>
      </c>
      <c r="AA79" s="20" t="str">
        <f t="shared" si="25"/>
        <v/>
      </c>
      <c r="AB79" s="20" t="str">
        <f t="shared" si="25"/>
        <v/>
      </c>
      <c r="AC79" s="20" t="str">
        <f t="shared" si="25"/>
        <v/>
      </c>
      <c r="AD79" s="20" t="str">
        <f t="shared" si="25"/>
        <v/>
      </c>
      <c r="AE79" s="20" t="str">
        <f t="shared" si="25"/>
        <v/>
      </c>
      <c r="AF79" s="20" t="str">
        <f t="shared" si="25"/>
        <v/>
      </c>
      <c r="AG79" s="20" t="str">
        <f t="shared" si="25"/>
        <v/>
      </c>
      <c r="AH79" s="20" t="str">
        <f t="shared" si="25"/>
        <v/>
      </c>
      <c r="AI79" s="20" t="str">
        <f t="shared" si="25"/>
        <v/>
      </c>
    </row>
    <row r="80" spans="1:35" x14ac:dyDescent="0.25">
      <c r="A80" s="7" t="s">
        <v>1147</v>
      </c>
      <c r="B80" s="8" t="s">
        <v>1148</v>
      </c>
      <c r="C80" s="19"/>
      <c r="D80" s="19"/>
      <c r="E80" s="20" t="str">
        <f t="shared" si="23"/>
        <v/>
      </c>
      <c r="F80" s="20" t="str">
        <f t="shared" si="23"/>
        <v/>
      </c>
      <c r="G80" s="20" t="str">
        <f t="shared" si="23"/>
        <v/>
      </c>
      <c r="H80" s="20" t="str">
        <f t="shared" si="23"/>
        <v/>
      </c>
      <c r="I80" s="20" t="str">
        <f t="shared" si="23"/>
        <v/>
      </c>
      <c r="J80" s="20" t="str">
        <f t="shared" si="23"/>
        <v/>
      </c>
      <c r="K80" s="20" t="str">
        <f t="shared" si="23"/>
        <v/>
      </c>
      <c r="L80" s="20" t="str">
        <f t="shared" si="23"/>
        <v/>
      </c>
      <c r="M80" s="20" t="str">
        <f t="shared" si="23"/>
        <v/>
      </c>
      <c r="N80" s="20" t="str">
        <f t="shared" si="23"/>
        <v/>
      </c>
      <c r="O80" s="20" t="str">
        <f t="shared" si="24"/>
        <v/>
      </c>
      <c r="P80" s="20" t="str">
        <f t="shared" si="24"/>
        <v/>
      </c>
      <c r="Q80" s="20" t="str">
        <f t="shared" si="24"/>
        <v/>
      </c>
      <c r="R80" s="20" t="str">
        <f t="shared" si="24"/>
        <v/>
      </c>
      <c r="S80" s="20" t="str">
        <f t="shared" si="24"/>
        <v/>
      </c>
      <c r="T80" s="20" t="str">
        <f t="shared" si="24"/>
        <v/>
      </c>
      <c r="U80" s="20" t="str">
        <f t="shared" si="24"/>
        <v/>
      </c>
      <c r="V80" s="20" t="str">
        <f t="shared" si="24"/>
        <v/>
      </c>
      <c r="W80" s="20" t="str">
        <f t="shared" si="24"/>
        <v/>
      </c>
      <c r="X80" s="20" t="str">
        <f t="shared" si="24"/>
        <v/>
      </c>
      <c r="Y80" s="20" t="str">
        <f t="shared" si="25"/>
        <v/>
      </c>
      <c r="Z80" s="20" t="str">
        <f t="shared" si="25"/>
        <v/>
      </c>
      <c r="AA80" s="20" t="str">
        <f t="shared" si="25"/>
        <v/>
      </c>
      <c r="AB80" s="20" t="str">
        <f t="shared" si="25"/>
        <v/>
      </c>
      <c r="AC80" s="20" t="str">
        <f t="shared" si="25"/>
        <v/>
      </c>
      <c r="AD80" s="20" t="str">
        <f t="shared" si="25"/>
        <v/>
      </c>
      <c r="AE80" s="20" t="str">
        <f t="shared" si="25"/>
        <v/>
      </c>
      <c r="AF80" s="20" t="str">
        <f t="shared" si="25"/>
        <v/>
      </c>
      <c r="AG80" s="20" t="str">
        <f t="shared" si="25"/>
        <v/>
      </c>
      <c r="AH80" s="20" t="str">
        <f t="shared" si="25"/>
        <v/>
      </c>
      <c r="AI80" s="20" t="str">
        <f t="shared" si="25"/>
        <v/>
      </c>
    </row>
    <row r="81" spans="1:35" x14ac:dyDescent="0.25">
      <c r="A81" s="7" t="s">
        <v>1147</v>
      </c>
      <c r="B81" s="8" t="s">
        <v>1148</v>
      </c>
      <c r="C81" s="19"/>
      <c r="D81" s="19"/>
      <c r="E81" s="20" t="str">
        <f t="shared" si="23"/>
        <v/>
      </c>
      <c r="F81" s="20" t="str">
        <f t="shared" si="23"/>
        <v/>
      </c>
      <c r="G81" s="20" t="str">
        <f t="shared" si="23"/>
        <v/>
      </c>
      <c r="H81" s="20" t="str">
        <f t="shared" si="23"/>
        <v/>
      </c>
      <c r="I81" s="20" t="str">
        <f t="shared" si="23"/>
        <v/>
      </c>
      <c r="J81" s="20" t="str">
        <f t="shared" si="23"/>
        <v/>
      </c>
      <c r="K81" s="20" t="str">
        <f t="shared" si="23"/>
        <v/>
      </c>
      <c r="L81" s="20" t="str">
        <f t="shared" si="23"/>
        <v/>
      </c>
      <c r="M81" s="20" t="str">
        <f t="shared" si="23"/>
        <v/>
      </c>
      <c r="N81" s="20" t="str">
        <f t="shared" si="23"/>
        <v/>
      </c>
      <c r="O81" s="20" t="str">
        <f t="shared" si="24"/>
        <v/>
      </c>
      <c r="P81" s="20" t="str">
        <f t="shared" si="24"/>
        <v/>
      </c>
      <c r="Q81" s="20" t="str">
        <f t="shared" si="24"/>
        <v/>
      </c>
      <c r="R81" s="20" t="str">
        <f t="shared" si="24"/>
        <v/>
      </c>
      <c r="S81" s="20" t="str">
        <f t="shared" si="24"/>
        <v/>
      </c>
      <c r="T81" s="20" t="str">
        <f t="shared" si="24"/>
        <v/>
      </c>
      <c r="U81" s="20" t="str">
        <f t="shared" si="24"/>
        <v/>
      </c>
      <c r="V81" s="20" t="str">
        <f t="shared" si="24"/>
        <v/>
      </c>
      <c r="W81" s="20" t="str">
        <f t="shared" si="24"/>
        <v/>
      </c>
      <c r="X81" s="20" t="str">
        <f t="shared" si="24"/>
        <v/>
      </c>
      <c r="Y81" s="20" t="str">
        <f t="shared" si="25"/>
        <v/>
      </c>
      <c r="Z81" s="20" t="str">
        <f t="shared" si="25"/>
        <v/>
      </c>
      <c r="AA81" s="20" t="str">
        <f t="shared" si="25"/>
        <v/>
      </c>
      <c r="AB81" s="20" t="str">
        <f t="shared" si="25"/>
        <v/>
      </c>
      <c r="AC81" s="20" t="str">
        <f t="shared" si="25"/>
        <v/>
      </c>
      <c r="AD81" s="20" t="str">
        <f t="shared" si="25"/>
        <v/>
      </c>
      <c r="AE81" s="20" t="str">
        <f t="shared" si="25"/>
        <v/>
      </c>
      <c r="AF81" s="20" t="str">
        <f t="shared" si="25"/>
        <v/>
      </c>
      <c r="AG81" s="20" t="str">
        <f t="shared" si="25"/>
        <v/>
      </c>
      <c r="AH81" s="20" t="str">
        <f t="shared" si="25"/>
        <v/>
      </c>
      <c r="AI81" s="20" t="str">
        <f t="shared" si="25"/>
        <v/>
      </c>
    </row>
    <row r="82" spans="1:35" x14ac:dyDescent="0.25">
      <c r="A82" s="7" t="s">
        <v>1147</v>
      </c>
      <c r="B82" s="8" t="s">
        <v>1148</v>
      </c>
      <c r="C82" s="19"/>
      <c r="D82" s="19"/>
      <c r="E82" s="20" t="str">
        <f t="shared" si="23"/>
        <v/>
      </c>
      <c r="F82" s="20" t="str">
        <f t="shared" si="23"/>
        <v/>
      </c>
      <c r="G82" s="20" t="str">
        <f t="shared" si="23"/>
        <v/>
      </c>
      <c r="H82" s="20" t="str">
        <f t="shared" si="23"/>
        <v/>
      </c>
      <c r="I82" s="20" t="str">
        <f t="shared" si="23"/>
        <v/>
      </c>
      <c r="J82" s="20" t="str">
        <f t="shared" si="23"/>
        <v/>
      </c>
      <c r="K82" s="20" t="str">
        <f t="shared" si="23"/>
        <v/>
      </c>
      <c r="L82" s="20" t="str">
        <f t="shared" si="23"/>
        <v/>
      </c>
      <c r="M82" s="20" t="str">
        <f t="shared" si="23"/>
        <v/>
      </c>
      <c r="N82" s="20" t="str">
        <f t="shared" si="23"/>
        <v/>
      </c>
      <c r="O82" s="20" t="str">
        <f t="shared" si="24"/>
        <v/>
      </c>
      <c r="P82" s="20" t="str">
        <f t="shared" si="24"/>
        <v/>
      </c>
      <c r="Q82" s="20" t="str">
        <f t="shared" si="24"/>
        <v/>
      </c>
      <c r="R82" s="20" t="str">
        <f t="shared" si="24"/>
        <v/>
      </c>
      <c r="S82" s="20" t="str">
        <f t="shared" si="24"/>
        <v/>
      </c>
      <c r="T82" s="20" t="str">
        <f t="shared" si="24"/>
        <v/>
      </c>
      <c r="U82" s="20" t="str">
        <f t="shared" si="24"/>
        <v/>
      </c>
      <c r="V82" s="20" t="str">
        <f t="shared" si="24"/>
        <v/>
      </c>
      <c r="W82" s="20" t="str">
        <f t="shared" si="24"/>
        <v/>
      </c>
      <c r="X82" s="20" t="str">
        <f t="shared" si="24"/>
        <v/>
      </c>
      <c r="Y82" s="20" t="str">
        <f t="shared" si="25"/>
        <v/>
      </c>
      <c r="Z82" s="20" t="str">
        <f t="shared" si="25"/>
        <v/>
      </c>
      <c r="AA82" s="20" t="str">
        <f t="shared" si="25"/>
        <v/>
      </c>
      <c r="AB82" s="20" t="str">
        <f t="shared" si="25"/>
        <v/>
      </c>
      <c r="AC82" s="20" t="str">
        <f t="shared" si="25"/>
        <v/>
      </c>
      <c r="AD82" s="20" t="str">
        <f t="shared" si="25"/>
        <v/>
      </c>
      <c r="AE82" s="20" t="str">
        <f t="shared" si="25"/>
        <v/>
      </c>
      <c r="AF82" s="20" t="str">
        <f t="shared" si="25"/>
        <v/>
      </c>
      <c r="AG82" s="20" t="str">
        <f t="shared" si="25"/>
        <v/>
      </c>
      <c r="AH82" s="20" t="str">
        <f t="shared" si="25"/>
        <v/>
      </c>
      <c r="AI82" s="20" t="str">
        <f t="shared" si="25"/>
        <v/>
      </c>
    </row>
    <row r="83" spans="1:35" x14ac:dyDescent="0.25">
      <c r="A83" s="7" t="s">
        <v>1147</v>
      </c>
      <c r="B83" s="8" t="s">
        <v>1148</v>
      </c>
      <c r="C83" s="19"/>
      <c r="D83" s="19"/>
      <c r="E83" s="20" t="str">
        <f t="shared" si="23"/>
        <v/>
      </c>
      <c r="F83" s="20" t="str">
        <f t="shared" si="23"/>
        <v/>
      </c>
      <c r="G83" s="20" t="str">
        <f t="shared" si="23"/>
        <v/>
      </c>
      <c r="H83" s="20" t="str">
        <f t="shared" si="23"/>
        <v/>
      </c>
      <c r="I83" s="20" t="str">
        <f t="shared" si="23"/>
        <v/>
      </c>
      <c r="J83" s="20" t="str">
        <f t="shared" si="23"/>
        <v/>
      </c>
      <c r="K83" s="20" t="str">
        <f t="shared" si="23"/>
        <v/>
      </c>
      <c r="L83" s="20" t="str">
        <f t="shared" si="23"/>
        <v/>
      </c>
      <c r="M83" s="20" t="str">
        <f t="shared" si="23"/>
        <v/>
      </c>
      <c r="N83" s="20" t="str">
        <f t="shared" si="23"/>
        <v/>
      </c>
      <c r="O83" s="20" t="str">
        <f t="shared" si="24"/>
        <v/>
      </c>
      <c r="P83" s="20" t="str">
        <f t="shared" si="24"/>
        <v/>
      </c>
      <c r="Q83" s="20" t="str">
        <f t="shared" si="24"/>
        <v/>
      </c>
      <c r="R83" s="20" t="str">
        <f t="shared" si="24"/>
        <v/>
      </c>
      <c r="S83" s="20" t="str">
        <f t="shared" si="24"/>
        <v/>
      </c>
      <c r="T83" s="20" t="str">
        <f t="shared" si="24"/>
        <v/>
      </c>
      <c r="U83" s="20" t="str">
        <f t="shared" si="24"/>
        <v/>
      </c>
      <c r="V83" s="20" t="str">
        <f t="shared" si="24"/>
        <v/>
      </c>
      <c r="W83" s="20" t="str">
        <f t="shared" si="24"/>
        <v/>
      </c>
      <c r="X83" s="20" t="str">
        <f t="shared" si="24"/>
        <v/>
      </c>
      <c r="Y83" s="20" t="str">
        <f t="shared" si="25"/>
        <v/>
      </c>
      <c r="Z83" s="20" t="str">
        <f t="shared" si="25"/>
        <v/>
      </c>
      <c r="AA83" s="20" t="str">
        <f t="shared" si="25"/>
        <v/>
      </c>
      <c r="AB83" s="20" t="str">
        <f t="shared" si="25"/>
        <v/>
      </c>
      <c r="AC83" s="20" t="str">
        <f t="shared" si="25"/>
        <v/>
      </c>
      <c r="AD83" s="20" t="str">
        <f t="shared" si="25"/>
        <v/>
      </c>
      <c r="AE83" s="20" t="str">
        <f t="shared" si="25"/>
        <v/>
      </c>
      <c r="AF83" s="20" t="str">
        <f t="shared" si="25"/>
        <v/>
      </c>
      <c r="AG83" s="20" t="str">
        <f t="shared" si="25"/>
        <v/>
      </c>
      <c r="AH83" s="20" t="str">
        <f t="shared" si="25"/>
        <v/>
      </c>
      <c r="AI83" s="20" t="str">
        <f t="shared" si="25"/>
        <v/>
      </c>
    </row>
    <row r="84" spans="1:35" x14ac:dyDescent="0.25">
      <c r="A84" s="7" t="s">
        <v>1147</v>
      </c>
      <c r="B84" s="8" t="s">
        <v>1148</v>
      </c>
      <c r="C84" s="19"/>
      <c r="D84" s="19"/>
      <c r="E84" s="20" t="str">
        <f t="shared" si="23"/>
        <v/>
      </c>
      <c r="F84" s="20" t="str">
        <f t="shared" si="23"/>
        <v/>
      </c>
      <c r="G84" s="20" t="str">
        <f t="shared" si="23"/>
        <v/>
      </c>
      <c r="H84" s="20" t="str">
        <f t="shared" si="23"/>
        <v/>
      </c>
      <c r="I84" s="20" t="str">
        <f t="shared" si="23"/>
        <v/>
      </c>
      <c r="J84" s="20" t="str">
        <f t="shared" si="23"/>
        <v/>
      </c>
      <c r="K84" s="20" t="str">
        <f t="shared" si="23"/>
        <v/>
      </c>
      <c r="L84" s="20" t="str">
        <f t="shared" si="23"/>
        <v/>
      </c>
      <c r="M84" s="20" t="str">
        <f t="shared" si="23"/>
        <v/>
      </c>
      <c r="N84" s="20" t="str">
        <f t="shared" si="23"/>
        <v/>
      </c>
      <c r="O84" s="20" t="str">
        <f t="shared" si="24"/>
        <v/>
      </c>
      <c r="P84" s="20" t="str">
        <f t="shared" si="24"/>
        <v/>
      </c>
      <c r="Q84" s="20" t="str">
        <f t="shared" si="24"/>
        <v/>
      </c>
      <c r="R84" s="20" t="str">
        <f t="shared" si="24"/>
        <v/>
      </c>
      <c r="S84" s="20" t="str">
        <f t="shared" si="24"/>
        <v/>
      </c>
      <c r="T84" s="20" t="str">
        <f t="shared" si="24"/>
        <v/>
      </c>
      <c r="U84" s="20" t="str">
        <f t="shared" si="24"/>
        <v/>
      </c>
      <c r="V84" s="20" t="str">
        <f t="shared" si="24"/>
        <v/>
      </c>
      <c r="W84" s="20" t="str">
        <f t="shared" si="24"/>
        <v/>
      </c>
      <c r="X84" s="20" t="str">
        <f t="shared" si="24"/>
        <v/>
      </c>
      <c r="Y84" s="20" t="str">
        <f t="shared" si="25"/>
        <v/>
      </c>
      <c r="Z84" s="20" t="str">
        <f t="shared" si="25"/>
        <v/>
      </c>
      <c r="AA84" s="20" t="str">
        <f t="shared" si="25"/>
        <v/>
      </c>
      <c r="AB84" s="20" t="str">
        <f t="shared" si="25"/>
        <v/>
      </c>
      <c r="AC84" s="20" t="str">
        <f t="shared" si="25"/>
        <v/>
      </c>
      <c r="AD84" s="20" t="str">
        <f t="shared" si="25"/>
        <v/>
      </c>
      <c r="AE84" s="20" t="str">
        <f t="shared" si="25"/>
        <v/>
      </c>
      <c r="AF84" s="20" t="str">
        <f t="shared" si="25"/>
        <v/>
      </c>
      <c r="AG84" s="20" t="str">
        <f t="shared" si="25"/>
        <v/>
      </c>
      <c r="AH84" s="20" t="str">
        <f t="shared" si="25"/>
        <v/>
      </c>
      <c r="AI84" s="20" t="str">
        <f t="shared" si="25"/>
        <v/>
      </c>
    </row>
    <row r="85" spans="1:35" x14ac:dyDescent="0.25">
      <c r="A85" s="7" t="s">
        <v>1147</v>
      </c>
      <c r="B85" s="8" t="s">
        <v>1148</v>
      </c>
      <c r="C85" s="19"/>
      <c r="D85" s="19"/>
      <c r="E85" s="20" t="str">
        <f t="shared" si="23"/>
        <v/>
      </c>
      <c r="F85" s="20" t="str">
        <f t="shared" si="23"/>
        <v/>
      </c>
      <c r="G85" s="20" t="str">
        <f t="shared" si="23"/>
        <v/>
      </c>
      <c r="H85" s="20" t="str">
        <f t="shared" si="23"/>
        <v/>
      </c>
      <c r="I85" s="20" t="str">
        <f t="shared" si="23"/>
        <v/>
      </c>
      <c r="J85" s="20" t="str">
        <f t="shared" si="23"/>
        <v/>
      </c>
      <c r="K85" s="20" t="str">
        <f t="shared" si="23"/>
        <v/>
      </c>
      <c r="L85" s="20" t="str">
        <f t="shared" si="23"/>
        <v/>
      </c>
      <c r="M85" s="20" t="str">
        <f t="shared" si="23"/>
        <v/>
      </c>
      <c r="N85" s="20" t="str">
        <f t="shared" si="23"/>
        <v/>
      </c>
      <c r="O85" s="20" t="str">
        <f t="shared" si="24"/>
        <v/>
      </c>
      <c r="P85" s="20" t="str">
        <f t="shared" si="24"/>
        <v/>
      </c>
      <c r="Q85" s="20" t="str">
        <f t="shared" si="24"/>
        <v/>
      </c>
      <c r="R85" s="20" t="str">
        <f t="shared" si="24"/>
        <v/>
      </c>
      <c r="S85" s="20" t="str">
        <f t="shared" si="24"/>
        <v/>
      </c>
      <c r="T85" s="20" t="str">
        <f t="shared" si="24"/>
        <v/>
      </c>
      <c r="U85" s="20" t="str">
        <f t="shared" si="24"/>
        <v/>
      </c>
      <c r="V85" s="20" t="str">
        <f t="shared" si="24"/>
        <v/>
      </c>
      <c r="W85" s="20" t="str">
        <f t="shared" si="24"/>
        <v/>
      </c>
      <c r="X85" s="20" t="str">
        <f t="shared" si="24"/>
        <v/>
      </c>
      <c r="Y85" s="20" t="str">
        <f t="shared" si="25"/>
        <v/>
      </c>
      <c r="Z85" s="20" t="str">
        <f t="shared" si="25"/>
        <v/>
      </c>
      <c r="AA85" s="20" t="str">
        <f t="shared" si="25"/>
        <v/>
      </c>
      <c r="AB85" s="20" t="str">
        <f t="shared" si="25"/>
        <v/>
      </c>
      <c r="AC85" s="20" t="str">
        <f t="shared" si="25"/>
        <v/>
      </c>
      <c r="AD85" s="20" t="str">
        <f t="shared" si="25"/>
        <v/>
      </c>
      <c r="AE85" s="20" t="str">
        <f t="shared" si="25"/>
        <v/>
      </c>
      <c r="AF85" s="20" t="str">
        <f t="shared" si="25"/>
        <v/>
      </c>
      <c r="AG85" s="20" t="str">
        <f t="shared" si="25"/>
        <v/>
      </c>
      <c r="AH85" s="20" t="str">
        <f t="shared" si="25"/>
        <v/>
      </c>
      <c r="AI85" s="20" t="str">
        <f t="shared" si="25"/>
        <v/>
      </c>
    </row>
    <row r="86" spans="1:35" x14ac:dyDescent="0.25">
      <c r="A86" s="7" t="s">
        <v>1147</v>
      </c>
      <c r="B86" s="8" t="s">
        <v>1148</v>
      </c>
      <c r="C86" s="19"/>
      <c r="D86" s="19"/>
      <c r="E86" s="20" t="str">
        <f t="shared" si="23"/>
        <v/>
      </c>
      <c r="F86" s="20" t="str">
        <f t="shared" si="23"/>
        <v/>
      </c>
      <c r="G86" s="20" t="str">
        <f t="shared" si="23"/>
        <v/>
      </c>
      <c r="H86" s="20" t="str">
        <f t="shared" si="23"/>
        <v/>
      </c>
      <c r="I86" s="20" t="str">
        <f t="shared" si="23"/>
        <v/>
      </c>
      <c r="J86" s="20" t="str">
        <f t="shared" si="23"/>
        <v/>
      </c>
      <c r="K86" s="20" t="str">
        <f t="shared" si="23"/>
        <v/>
      </c>
      <c r="L86" s="20" t="str">
        <f t="shared" si="23"/>
        <v/>
      </c>
      <c r="M86" s="20" t="str">
        <f t="shared" si="23"/>
        <v/>
      </c>
      <c r="N86" s="20" t="str">
        <f t="shared" si="23"/>
        <v/>
      </c>
      <c r="O86" s="20" t="str">
        <f t="shared" si="24"/>
        <v/>
      </c>
      <c r="P86" s="20" t="str">
        <f t="shared" si="24"/>
        <v/>
      </c>
      <c r="Q86" s="20" t="str">
        <f t="shared" si="24"/>
        <v/>
      </c>
      <c r="R86" s="20" t="str">
        <f t="shared" si="24"/>
        <v/>
      </c>
      <c r="S86" s="20" t="str">
        <f t="shared" si="24"/>
        <v/>
      </c>
      <c r="T86" s="20" t="str">
        <f t="shared" si="24"/>
        <v/>
      </c>
      <c r="U86" s="20" t="str">
        <f t="shared" si="24"/>
        <v/>
      </c>
      <c r="V86" s="20" t="str">
        <f t="shared" si="24"/>
        <v/>
      </c>
      <c r="W86" s="20" t="str">
        <f t="shared" si="24"/>
        <v/>
      </c>
      <c r="X86" s="20" t="str">
        <f t="shared" si="24"/>
        <v/>
      </c>
      <c r="Y86" s="20" t="str">
        <f t="shared" si="25"/>
        <v/>
      </c>
      <c r="Z86" s="20" t="str">
        <f t="shared" si="25"/>
        <v/>
      </c>
      <c r="AA86" s="20" t="str">
        <f t="shared" si="25"/>
        <v/>
      </c>
      <c r="AB86" s="20" t="str">
        <f t="shared" si="25"/>
        <v/>
      </c>
      <c r="AC86" s="20" t="str">
        <f t="shared" si="25"/>
        <v/>
      </c>
      <c r="AD86" s="20" t="str">
        <f t="shared" si="25"/>
        <v/>
      </c>
      <c r="AE86" s="20" t="str">
        <f t="shared" si="25"/>
        <v/>
      </c>
      <c r="AF86" s="20" t="str">
        <f t="shared" si="25"/>
        <v/>
      </c>
      <c r="AG86" s="20" t="str">
        <f t="shared" si="25"/>
        <v/>
      </c>
      <c r="AH86" s="20" t="str">
        <f t="shared" si="25"/>
        <v/>
      </c>
      <c r="AI86" s="20" t="str">
        <f t="shared" si="25"/>
        <v/>
      </c>
    </row>
    <row r="87" spans="1:35" x14ac:dyDescent="0.25">
      <c r="A87" s="7" t="s">
        <v>1147</v>
      </c>
      <c r="B87" s="8" t="s">
        <v>1148</v>
      </c>
      <c r="C87" s="19"/>
      <c r="D87" s="19"/>
      <c r="E87" s="20" t="str">
        <f t="shared" ref="E87:N100" si="26">IF((Debut&lt;=ListeNumJourDuMois)*(Fin&gt;=ListeNumJourDuMois)*IFERROR(((WEEKDAY(ListeNumJourDuMois)=1)+(WEEKDAY(ListeNumJourDuMois)=7)=0),0)*(ListeNumJourDuMois&lt;&gt;""),Motif,"")</f>
        <v/>
      </c>
      <c r="F87" s="20" t="str">
        <f t="shared" si="26"/>
        <v/>
      </c>
      <c r="G87" s="20" t="str">
        <f t="shared" si="26"/>
        <v/>
      </c>
      <c r="H87" s="20" t="str">
        <f t="shared" si="26"/>
        <v/>
      </c>
      <c r="I87" s="20" t="str">
        <f t="shared" si="26"/>
        <v/>
      </c>
      <c r="J87" s="20" t="str">
        <f t="shared" si="26"/>
        <v/>
      </c>
      <c r="K87" s="20" t="str">
        <f t="shared" si="26"/>
        <v/>
      </c>
      <c r="L87" s="20" t="str">
        <f t="shared" si="26"/>
        <v/>
      </c>
      <c r="M87" s="20" t="str">
        <f t="shared" si="26"/>
        <v/>
      </c>
      <c r="N87" s="20" t="str">
        <f t="shared" si="26"/>
        <v/>
      </c>
      <c r="O87" s="20" t="str">
        <f t="shared" ref="O87:X100" si="27">IF((Debut&lt;=ListeNumJourDuMois)*(Fin&gt;=ListeNumJourDuMois)*IFERROR(((WEEKDAY(ListeNumJourDuMois)=1)+(WEEKDAY(ListeNumJourDuMois)=7)=0),0)*(ListeNumJourDuMois&lt;&gt;""),Motif,"")</f>
        <v/>
      </c>
      <c r="P87" s="20" t="str">
        <f t="shared" si="27"/>
        <v/>
      </c>
      <c r="Q87" s="20" t="str">
        <f t="shared" si="27"/>
        <v/>
      </c>
      <c r="R87" s="20" t="str">
        <f t="shared" si="27"/>
        <v/>
      </c>
      <c r="S87" s="20" t="str">
        <f t="shared" si="27"/>
        <v/>
      </c>
      <c r="T87" s="20" t="str">
        <f t="shared" si="27"/>
        <v/>
      </c>
      <c r="U87" s="20" t="str">
        <f t="shared" si="27"/>
        <v/>
      </c>
      <c r="V87" s="20" t="str">
        <f t="shared" si="27"/>
        <v/>
      </c>
      <c r="W87" s="20" t="str">
        <f t="shared" si="27"/>
        <v/>
      </c>
      <c r="X87" s="20" t="str">
        <f t="shared" si="27"/>
        <v/>
      </c>
      <c r="Y87" s="20" t="str">
        <f t="shared" ref="Y87:AI100" si="28">IF((Debut&lt;=ListeNumJourDuMois)*(Fin&gt;=ListeNumJourDuMois)*IFERROR(((WEEKDAY(ListeNumJourDuMois)=1)+(WEEKDAY(ListeNumJourDuMois)=7)=0),0)*(ListeNumJourDuMois&lt;&gt;""),Motif,"")</f>
        <v/>
      </c>
      <c r="Z87" s="20" t="str">
        <f t="shared" si="28"/>
        <v/>
      </c>
      <c r="AA87" s="20" t="str">
        <f t="shared" si="28"/>
        <v/>
      </c>
      <c r="AB87" s="20" t="str">
        <f t="shared" si="28"/>
        <v/>
      </c>
      <c r="AC87" s="20" t="str">
        <f t="shared" si="28"/>
        <v/>
      </c>
      <c r="AD87" s="20" t="str">
        <f t="shared" si="28"/>
        <v/>
      </c>
      <c r="AE87" s="20" t="str">
        <f t="shared" si="28"/>
        <v/>
      </c>
      <c r="AF87" s="20" t="str">
        <f t="shared" si="28"/>
        <v/>
      </c>
      <c r="AG87" s="20" t="str">
        <f t="shared" si="28"/>
        <v/>
      </c>
      <c r="AH87" s="20" t="str">
        <f t="shared" si="28"/>
        <v/>
      </c>
      <c r="AI87" s="20" t="str">
        <f t="shared" si="28"/>
        <v/>
      </c>
    </row>
    <row r="88" spans="1:35" x14ac:dyDescent="0.25">
      <c r="A88" s="7" t="s">
        <v>1147</v>
      </c>
      <c r="B88" s="8" t="s">
        <v>1148</v>
      </c>
      <c r="C88" s="19"/>
      <c r="D88" s="19"/>
      <c r="E88" s="20" t="str">
        <f t="shared" si="26"/>
        <v/>
      </c>
      <c r="F88" s="20" t="str">
        <f t="shared" si="26"/>
        <v/>
      </c>
      <c r="G88" s="20" t="str">
        <f t="shared" si="26"/>
        <v/>
      </c>
      <c r="H88" s="20" t="str">
        <f t="shared" si="26"/>
        <v/>
      </c>
      <c r="I88" s="20" t="str">
        <f t="shared" si="26"/>
        <v/>
      </c>
      <c r="J88" s="20" t="str">
        <f t="shared" si="26"/>
        <v/>
      </c>
      <c r="K88" s="20" t="str">
        <f t="shared" si="26"/>
        <v/>
      </c>
      <c r="L88" s="20" t="str">
        <f t="shared" si="26"/>
        <v/>
      </c>
      <c r="M88" s="20" t="str">
        <f t="shared" si="26"/>
        <v/>
      </c>
      <c r="N88" s="20" t="str">
        <f t="shared" si="26"/>
        <v/>
      </c>
      <c r="O88" s="20" t="str">
        <f t="shared" si="27"/>
        <v/>
      </c>
      <c r="P88" s="20" t="str">
        <f t="shared" si="27"/>
        <v/>
      </c>
      <c r="Q88" s="20" t="str">
        <f t="shared" si="27"/>
        <v/>
      </c>
      <c r="R88" s="20" t="str">
        <f t="shared" si="27"/>
        <v/>
      </c>
      <c r="S88" s="20" t="str">
        <f t="shared" si="27"/>
        <v/>
      </c>
      <c r="T88" s="20" t="str">
        <f t="shared" si="27"/>
        <v/>
      </c>
      <c r="U88" s="20" t="str">
        <f t="shared" si="27"/>
        <v/>
      </c>
      <c r="V88" s="20" t="str">
        <f t="shared" si="27"/>
        <v/>
      </c>
      <c r="W88" s="20" t="str">
        <f t="shared" si="27"/>
        <v/>
      </c>
      <c r="X88" s="20" t="str">
        <f t="shared" si="27"/>
        <v/>
      </c>
      <c r="Y88" s="20" t="str">
        <f t="shared" si="28"/>
        <v/>
      </c>
      <c r="Z88" s="20" t="str">
        <f t="shared" si="28"/>
        <v/>
      </c>
      <c r="AA88" s="20" t="str">
        <f t="shared" si="28"/>
        <v/>
      </c>
      <c r="AB88" s="20" t="str">
        <f t="shared" si="28"/>
        <v/>
      </c>
      <c r="AC88" s="20" t="str">
        <f t="shared" si="28"/>
        <v/>
      </c>
      <c r="AD88" s="20" t="str">
        <f t="shared" si="28"/>
        <v/>
      </c>
      <c r="AE88" s="20" t="str">
        <f t="shared" si="28"/>
        <v/>
      </c>
      <c r="AF88" s="20" t="str">
        <f t="shared" si="28"/>
        <v/>
      </c>
      <c r="AG88" s="20" t="str">
        <f t="shared" si="28"/>
        <v/>
      </c>
      <c r="AH88" s="20" t="str">
        <f t="shared" si="28"/>
        <v/>
      </c>
      <c r="AI88" s="20" t="str">
        <f t="shared" si="28"/>
        <v/>
      </c>
    </row>
    <row r="89" spans="1:35" x14ac:dyDescent="0.25">
      <c r="A89" s="7" t="s">
        <v>1147</v>
      </c>
      <c r="B89" s="8" t="s">
        <v>1148</v>
      </c>
      <c r="C89" s="19"/>
      <c r="D89" s="19"/>
      <c r="E89" s="20" t="str">
        <f t="shared" si="26"/>
        <v/>
      </c>
      <c r="F89" s="20" t="str">
        <f t="shared" si="26"/>
        <v/>
      </c>
      <c r="G89" s="20" t="str">
        <f t="shared" si="26"/>
        <v/>
      </c>
      <c r="H89" s="20" t="str">
        <f t="shared" si="26"/>
        <v/>
      </c>
      <c r="I89" s="20" t="str">
        <f t="shared" si="26"/>
        <v/>
      </c>
      <c r="J89" s="20" t="str">
        <f t="shared" si="26"/>
        <v/>
      </c>
      <c r="K89" s="20" t="str">
        <f t="shared" si="26"/>
        <v/>
      </c>
      <c r="L89" s="20" t="str">
        <f t="shared" si="26"/>
        <v/>
      </c>
      <c r="M89" s="20" t="str">
        <f t="shared" si="26"/>
        <v/>
      </c>
      <c r="N89" s="20" t="str">
        <f t="shared" si="26"/>
        <v/>
      </c>
      <c r="O89" s="20" t="str">
        <f t="shared" si="27"/>
        <v/>
      </c>
      <c r="P89" s="20" t="str">
        <f t="shared" si="27"/>
        <v/>
      </c>
      <c r="Q89" s="20" t="str">
        <f t="shared" si="27"/>
        <v/>
      </c>
      <c r="R89" s="20" t="str">
        <f t="shared" si="27"/>
        <v/>
      </c>
      <c r="S89" s="20" t="str">
        <f t="shared" si="27"/>
        <v/>
      </c>
      <c r="T89" s="20" t="str">
        <f t="shared" si="27"/>
        <v/>
      </c>
      <c r="U89" s="20" t="str">
        <f t="shared" si="27"/>
        <v/>
      </c>
      <c r="V89" s="20" t="str">
        <f t="shared" si="27"/>
        <v/>
      </c>
      <c r="W89" s="20" t="str">
        <f t="shared" si="27"/>
        <v/>
      </c>
      <c r="X89" s="20" t="str">
        <f t="shared" si="27"/>
        <v/>
      </c>
      <c r="Y89" s="20" t="str">
        <f t="shared" si="28"/>
        <v/>
      </c>
      <c r="Z89" s="20" t="str">
        <f t="shared" si="28"/>
        <v/>
      </c>
      <c r="AA89" s="20" t="str">
        <f t="shared" si="28"/>
        <v/>
      </c>
      <c r="AB89" s="20" t="str">
        <f t="shared" si="28"/>
        <v/>
      </c>
      <c r="AC89" s="20" t="str">
        <f t="shared" si="28"/>
        <v/>
      </c>
      <c r="AD89" s="20" t="str">
        <f t="shared" si="28"/>
        <v/>
      </c>
      <c r="AE89" s="20" t="str">
        <f t="shared" si="28"/>
        <v/>
      </c>
      <c r="AF89" s="20" t="str">
        <f t="shared" si="28"/>
        <v/>
      </c>
      <c r="AG89" s="20" t="str">
        <f t="shared" si="28"/>
        <v/>
      </c>
      <c r="AH89" s="20" t="str">
        <f t="shared" si="28"/>
        <v/>
      </c>
      <c r="AI89" s="20" t="str">
        <f t="shared" si="28"/>
        <v/>
      </c>
    </row>
    <row r="90" spans="1:35" x14ac:dyDescent="0.25">
      <c r="A90" s="7" t="s">
        <v>1147</v>
      </c>
      <c r="B90" s="8" t="s">
        <v>1148</v>
      </c>
      <c r="C90" s="19"/>
      <c r="D90" s="19"/>
      <c r="E90" s="20" t="str">
        <f t="shared" si="26"/>
        <v/>
      </c>
      <c r="F90" s="20" t="str">
        <f t="shared" si="26"/>
        <v/>
      </c>
      <c r="G90" s="20" t="str">
        <f t="shared" si="26"/>
        <v/>
      </c>
      <c r="H90" s="20" t="str">
        <f t="shared" si="26"/>
        <v/>
      </c>
      <c r="I90" s="20" t="str">
        <f t="shared" si="26"/>
        <v/>
      </c>
      <c r="J90" s="20" t="str">
        <f t="shared" si="26"/>
        <v/>
      </c>
      <c r="K90" s="20" t="str">
        <f t="shared" si="26"/>
        <v/>
      </c>
      <c r="L90" s="20" t="str">
        <f t="shared" si="26"/>
        <v/>
      </c>
      <c r="M90" s="20" t="str">
        <f t="shared" si="26"/>
        <v/>
      </c>
      <c r="N90" s="20" t="str">
        <f t="shared" si="26"/>
        <v/>
      </c>
      <c r="O90" s="20" t="str">
        <f t="shared" si="27"/>
        <v/>
      </c>
      <c r="P90" s="20" t="str">
        <f t="shared" si="27"/>
        <v/>
      </c>
      <c r="Q90" s="20" t="str">
        <f t="shared" si="27"/>
        <v/>
      </c>
      <c r="R90" s="20" t="str">
        <f t="shared" si="27"/>
        <v/>
      </c>
      <c r="S90" s="20" t="str">
        <f t="shared" si="27"/>
        <v/>
      </c>
      <c r="T90" s="20" t="str">
        <f t="shared" si="27"/>
        <v/>
      </c>
      <c r="U90" s="20" t="str">
        <f t="shared" si="27"/>
        <v/>
      </c>
      <c r="V90" s="20" t="str">
        <f t="shared" si="27"/>
        <v/>
      </c>
      <c r="W90" s="20" t="str">
        <f t="shared" si="27"/>
        <v/>
      </c>
      <c r="X90" s="20" t="str">
        <f t="shared" si="27"/>
        <v/>
      </c>
      <c r="Y90" s="20" t="str">
        <f t="shared" si="28"/>
        <v/>
      </c>
      <c r="Z90" s="20" t="str">
        <f t="shared" si="28"/>
        <v/>
      </c>
      <c r="AA90" s="20" t="str">
        <f t="shared" si="28"/>
        <v/>
      </c>
      <c r="AB90" s="20" t="str">
        <f t="shared" si="28"/>
        <v/>
      </c>
      <c r="AC90" s="20" t="str">
        <f t="shared" si="28"/>
        <v/>
      </c>
      <c r="AD90" s="20" t="str">
        <f t="shared" si="28"/>
        <v/>
      </c>
      <c r="AE90" s="20" t="str">
        <f t="shared" si="28"/>
        <v/>
      </c>
      <c r="AF90" s="20" t="str">
        <f t="shared" si="28"/>
        <v/>
      </c>
      <c r="AG90" s="20" t="str">
        <f t="shared" si="28"/>
        <v/>
      </c>
      <c r="AH90" s="20" t="str">
        <f t="shared" si="28"/>
        <v/>
      </c>
      <c r="AI90" s="20" t="str">
        <f t="shared" si="28"/>
        <v/>
      </c>
    </row>
    <row r="91" spans="1:35" x14ac:dyDescent="0.25">
      <c r="A91" s="7" t="s">
        <v>1147</v>
      </c>
      <c r="B91" s="8" t="s">
        <v>1148</v>
      </c>
      <c r="C91" s="19"/>
      <c r="D91" s="19"/>
      <c r="E91" s="20" t="str">
        <f t="shared" si="26"/>
        <v/>
      </c>
      <c r="F91" s="20" t="str">
        <f t="shared" si="26"/>
        <v/>
      </c>
      <c r="G91" s="20" t="str">
        <f t="shared" si="26"/>
        <v/>
      </c>
      <c r="H91" s="20" t="str">
        <f t="shared" si="26"/>
        <v/>
      </c>
      <c r="I91" s="20" t="str">
        <f t="shared" si="26"/>
        <v/>
      </c>
      <c r="J91" s="20" t="str">
        <f t="shared" si="26"/>
        <v/>
      </c>
      <c r="K91" s="20" t="str">
        <f t="shared" si="26"/>
        <v/>
      </c>
      <c r="L91" s="20" t="str">
        <f t="shared" si="26"/>
        <v/>
      </c>
      <c r="M91" s="20" t="str">
        <f t="shared" si="26"/>
        <v/>
      </c>
      <c r="N91" s="20" t="str">
        <f t="shared" si="26"/>
        <v/>
      </c>
      <c r="O91" s="20" t="str">
        <f t="shared" si="27"/>
        <v/>
      </c>
      <c r="P91" s="20" t="str">
        <f t="shared" si="27"/>
        <v/>
      </c>
      <c r="Q91" s="20" t="str">
        <f t="shared" si="27"/>
        <v/>
      </c>
      <c r="R91" s="20" t="str">
        <f t="shared" si="27"/>
        <v/>
      </c>
      <c r="S91" s="20" t="str">
        <f t="shared" si="27"/>
        <v/>
      </c>
      <c r="T91" s="20" t="str">
        <f t="shared" si="27"/>
        <v/>
      </c>
      <c r="U91" s="20" t="str">
        <f t="shared" si="27"/>
        <v/>
      </c>
      <c r="V91" s="20" t="str">
        <f t="shared" si="27"/>
        <v/>
      </c>
      <c r="W91" s="20" t="str">
        <f t="shared" si="27"/>
        <v/>
      </c>
      <c r="X91" s="20" t="str">
        <f t="shared" si="27"/>
        <v/>
      </c>
      <c r="Y91" s="20" t="str">
        <f t="shared" si="28"/>
        <v/>
      </c>
      <c r="Z91" s="20" t="str">
        <f t="shared" si="28"/>
        <v/>
      </c>
      <c r="AA91" s="20" t="str">
        <f t="shared" si="28"/>
        <v/>
      </c>
      <c r="AB91" s="20" t="str">
        <f t="shared" si="28"/>
        <v/>
      </c>
      <c r="AC91" s="20" t="str">
        <f t="shared" si="28"/>
        <v/>
      </c>
      <c r="AD91" s="20" t="str">
        <f t="shared" si="28"/>
        <v/>
      </c>
      <c r="AE91" s="20" t="str">
        <f t="shared" si="28"/>
        <v/>
      </c>
      <c r="AF91" s="20" t="str">
        <f t="shared" si="28"/>
        <v/>
      </c>
      <c r="AG91" s="20" t="str">
        <f t="shared" si="28"/>
        <v/>
      </c>
      <c r="AH91" s="20" t="str">
        <f t="shared" si="28"/>
        <v/>
      </c>
      <c r="AI91" s="20" t="str">
        <f t="shared" si="28"/>
        <v/>
      </c>
    </row>
    <row r="92" spans="1:35" x14ac:dyDescent="0.25">
      <c r="A92" s="7" t="s">
        <v>1147</v>
      </c>
      <c r="B92" s="8" t="s">
        <v>1148</v>
      </c>
      <c r="C92" s="19"/>
      <c r="D92" s="19"/>
      <c r="E92" s="20" t="str">
        <f t="shared" si="26"/>
        <v/>
      </c>
      <c r="F92" s="20" t="str">
        <f t="shared" si="26"/>
        <v/>
      </c>
      <c r="G92" s="20" t="str">
        <f t="shared" si="26"/>
        <v/>
      </c>
      <c r="H92" s="20" t="str">
        <f t="shared" si="26"/>
        <v/>
      </c>
      <c r="I92" s="20" t="str">
        <f t="shared" si="26"/>
        <v/>
      </c>
      <c r="J92" s="20" t="str">
        <f t="shared" si="26"/>
        <v/>
      </c>
      <c r="K92" s="20" t="str">
        <f t="shared" si="26"/>
        <v/>
      </c>
      <c r="L92" s="20" t="str">
        <f t="shared" si="26"/>
        <v/>
      </c>
      <c r="M92" s="20" t="str">
        <f t="shared" si="26"/>
        <v/>
      </c>
      <c r="N92" s="20" t="str">
        <f t="shared" si="26"/>
        <v/>
      </c>
      <c r="O92" s="20" t="str">
        <f t="shared" si="27"/>
        <v/>
      </c>
      <c r="P92" s="20" t="str">
        <f t="shared" si="27"/>
        <v/>
      </c>
      <c r="Q92" s="20" t="str">
        <f t="shared" si="27"/>
        <v/>
      </c>
      <c r="R92" s="20" t="str">
        <f t="shared" si="27"/>
        <v/>
      </c>
      <c r="S92" s="20" t="str">
        <f t="shared" si="27"/>
        <v/>
      </c>
      <c r="T92" s="20" t="str">
        <f t="shared" si="27"/>
        <v/>
      </c>
      <c r="U92" s="20" t="str">
        <f t="shared" si="27"/>
        <v/>
      </c>
      <c r="V92" s="20" t="str">
        <f t="shared" si="27"/>
        <v/>
      </c>
      <c r="W92" s="20" t="str">
        <f t="shared" si="27"/>
        <v/>
      </c>
      <c r="X92" s="20" t="str">
        <f t="shared" si="27"/>
        <v/>
      </c>
      <c r="Y92" s="20" t="str">
        <f t="shared" si="28"/>
        <v/>
      </c>
      <c r="Z92" s="20" t="str">
        <f t="shared" si="28"/>
        <v/>
      </c>
      <c r="AA92" s="20" t="str">
        <f t="shared" si="28"/>
        <v/>
      </c>
      <c r="AB92" s="20" t="str">
        <f t="shared" si="28"/>
        <v/>
      </c>
      <c r="AC92" s="20" t="str">
        <f t="shared" si="28"/>
        <v/>
      </c>
      <c r="AD92" s="20" t="str">
        <f t="shared" si="28"/>
        <v/>
      </c>
      <c r="AE92" s="20" t="str">
        <f t="shared" si="28"/>
        <v/>
      </c>
      <c r="AF92" s="20" t="str">
        <f t="shared" si="28"/>
        <v/>
      </c>
      <c r="AG92" s="20" t="str">
        <f t="shared" si="28"/>
        <v/>
      </c>
      <c r="AH92" s="20" t="str">
        <f t="shared" si="28"/>
        <v/>
      </c>
      <c r="AI92" s="20" t="str">
        <f t="shared" si="28"/>
        <v/>
      </c>
    </row>
    <row r="93" spans="1:35" x14ac:dyDescent="0.25">
      <c r="A93" s="7" t="s">
        <v>1147</v>
      </c>
      <c r="B93" s="8" t="s">
        <v>1148</v>
      </c>
      <c r="C93" s="19"/>
      <c r="D93" s="19"/>
      <c r="E93" s="20" t="str">
        <f t="shared" si="26"/>
        <v/>
      </c>
      <c r="F93" s="20" t="str">
        <f t="shared" si="26"/>
        <v/>
      </c>
      <c r="G93" s="20" t="str">
        <f t="shared" si="26"/>
        <v/>
      </c>
      <c r="H93" s="20" t="str">
        <f t="shared" si="26"/>
        <v/>
      </c>
      <c r="I93" s="20" t="str">
        <f t="shared" si="26"/>
        <v/>
      </c>
      <c r="J93" s="20" t="str">
        <f t="shared" si="26"/>
        <v/>
      </c>
      <c r="K93" s="20" t="str">
        <f t="shared" si="26"/>
        <v/>
      </c>
      <c r="L93" s="20" t="str">
        <f t="shared" si="26"/>
        <v/>
      </c>
      <c r="M93" s="20" t="str">
        <f t="shared" si="26"/>
        <v/>
      </c>
      <c r="N93" s="20" t="str">
        <f t="shared" si="26"/>
        <v/>
      </c>
      <c r="O93" s="20" t="str">
        <f t="shared" si="27"/>
        <v/>
      </c>
      <c r="P93" s="20" t="str">
        <f t="shared" si="27"/>
        <v/>
      </c>
      <c r="Q93" s="20" t="str">
        <f t="shared" si="27"/>
        <v/>
      </c>
      <c r="R93" s="20" t="str">
        <f t="shared" si="27"/>
        <v/>
      </c>
      <c r="S93" s="20" t="str">
        <f t="shared" si="27"/>
        <v/>
      </c>
      <c r="T93" s="20" t="str">
        <f t="shared" si="27"/>
        <v/>
      </c>
      <c r="U93" s="20" t="str">
        <f t="shared" si="27"/>
        <v/>
      </c>
      <c r="V93" s="20" t="str">
        <f t="shared" si="27"/>
        <v/>
      </c>
      <c r="W93" s="20" t="str">
        <f t="shared" si="27"/>
        <v/>
      </c>
      <c r="X93" s="20" t="str">
        <f t="shared" si="27"/>
        <v/>
      </c>
      <c r="Y93" s="20" t="str">
        <f t="shared" si="28"/>
        <v/>
      </c>
      <c r="Z93" s="20" t="str">
        <f t="shared" si="28"/>
        <v/>
      </c>
      <c r="AA93" s="20" t="str">
        <f t="shared" si="28"/>
        <v/>
      </c>
      <c r="AB93" s="20" t="str">
        <f t="shared" si="28"/>
        <v/>
      </c>
      <c r="AC93" s="20" t="str">
        <f t="shared" si="28"/>
        <v/>
      </c>
      <c r="AD93" s="20" t="str">
        <f t="shared" si="28"/>
        <v/>
      </c>
      <c r="AE93" s="20" t="str">
        <f t="shared" si="28"/>
        <v/>
      </c>
      <c r="AF93" s="20" t="str">
        <f t="shared" si="28"/>
        <v/>
      </c>
      <c r="AG93" s="20" t="str">
        <f t="shared" si="28"/>
        <v/>
      </c>
      <c r="AH93" s="20" t="str">
        <f t="shared" si="28"/>
        <v/>
      </c>
      <c r="AI93" s="20" t="str">
        <f t="shared" si="28"/>
        <v/>
      </c>
    </row>
    <row r="94" spans="1:35" x14ac:dyDescent="0.25">
      <c r="A94" s="7" t="s">
        <v>1147</v>
      </c>
      <c r="B94" s="8" t="s">
        <v>1148</v>
      </c>
      <c r="C94" s="19"/>
      <c r="D94" s="19"/>
      <c r="E94" s="20" t="str">
        <f t="shared" si="26"/>
        <v/>
      </c>
      <c r="F94" s="20" t="str">
        <f t="shared" si="26"/>
        <v/>
      </c>
      <c r="G94" s="20" t="str">
        <f t="shared" si="26"/>
        <v/>
      </c>
      <c r="H94" s="20" t="str">
        <f t="shared" si="26"/>
        <v/>
      </c>
      <c r="I94" s="20" t="str">
        <f t="shared" si="26"/>
        <v/>
      </c>
      <c r="J94" s="20" t="str">
        <f t="shared" si="26"/>
        <v/>
      </c>
      <c r="K94" s="20" t="str">
        <f t="shared" si="26"/>
        <v/>
      </c>
      <c r="L94" s="20" t="str">
        <f t="shared" si="26"/>
        <v/>
      </c>
      <c r="M94" s="20" t="str">
        <f t="shared" si="26"/>
        <v/>
      </c>
      <c r="N94" s="20" t="str">
        <f t="shared" si="26"/>
        <v/>
      </c>
      <c r="O94" s="20" t="str">
        <f t="shared" si="27"/>
        <v/>
      </c>
      <c r="P94" s="20" t="str">
        <f t="shared" si="27"/>
        <v/>
      </c>
      <c r="Q94" s="20" t="str">
        <f t="shared" si="27"/>
        <v/>
      </c>
      <c r="R94" s="20" t="str">
        <f t="shared" si="27"/>
        <v/>
      </c>
      <c r="S94" s="20" t="str">
        <f t="shared" si="27"/>
        <v/>
      </c>
      <c r="T94" s="20" t="str">
        <f t="shared" si="27"/>
        <v/>
      </c>
      <c r="U94" s="20" t="str">
        <f t="shared" si="27"/>
        <v/>
      </c>
      <c r="V94" s="20" t="str">
        <f t="shared" si="27"/>
        <v/>
      </c>
      <c r="W94" s="20" t="str">
        <f t="shared" si="27"/>
        <v/>
      </c>
      <c r="X94" s="20" t="str">
        <f t="shared" si="27"/>
        <v/>
      </c>
      <c r="Y94" s="20" t="str">
        <f t="shared" si="28"/>
        <v/>
      </c>
      <c r="Z94" s="20" t="str">
        <f t="shared" si="28"/>
        <v/>
      </c>
      <c r="AA94" s="20" t="str">
        <f t="shared" si="28"/>
        <v/>
      </c>
      <c r="AB94" s="20" t="str">
        <f t="shared" si="28"/>
        <v/>
      </c>
      <c r="AC94" s="20" t="str">
        <f t="shared" si="28"/>
        <v/>
      </c>
      <c r="AD94" s="20" t="str">
        <f t="shared" si="28"/>
        <v/>
      </c>
      <c r="AE94" s="20" t="str">
        <f t="shared" si="28"/>
        <v/>
      </c>
      <c r="AF94" s="20" t="str">
        <f t="shared" si="28"/>
        <v/>
      </c>
      <c r="AG94" s="20" t="str">
        <f t="shared" si="28"/>
        <v/>
      </c>
      <c r="AH94" s="20" t="str">
        <f t="shared" si="28"/>
        <v/>
      </c>
      <c r="AI94" s="20" t="str">
        <f t="shared" si="28"/>
        <v/>
      </c>
    </row>
    <row r="95" spans="1:35" x14ac:dyDescent="0.25">
      <c r="A95" s="7" t="s">
        <v>1147</v>
      </c>
      <c r="B95" s="8" t="s">
        <v>1148</v>
      </c>
      <c r="C95" s="19"/>
      <c r="D95" s="19"/>
      <c r="E95" s="20" t="str">
        <f t="shared" si="26"/>
        <v/>
      </c>
      <c r="F95" s="20" t="str">
        <f t="shared" si="26"/>
        <v/>
      </c>
      <c r="G95" s="20" t="str">
        <f t="shared" si="26"/>
        <v/>
      </c>
      <c r="H95" s="20" t="str">
        <f t="shared" si="26"/>
        <v/>
      </c>
      <c r="I95" s="20" t="str">
        <f t="shared" si="26"/>
        <v/>
      </c>
      <c r="J95" s="20" t="str">
        <f t="shared" si="26"/>
        <v/>
      </c>
      <c r="K95" s="20" t="str">
        <f t="shared" si="26"/>
        <v/>
      </c>
      <c r="L95" s="20" t="str">
        <f t="shared" si="26"/>
        <v/>
      </c>
      <c r="M95" s="20" t="str">
        <f t="shared" si="26"/>
        <v/>
      </c>
      <c r="N95" s="20" t="str">
        <f t="shared" si="26"/>
        <v/>
      </c>
      <c r="O95" s="20" t="str">
        <f t="shared" si="27"/>
        <v/>
      </c>
      <c r="P95" s="20" t="str">
        <f t="shared" si="27"/>
        <v/>
      </c>
      <c r="Q95" s="20" t="str">
        <f t="shared" si="27"/>
        <v/>
      </c>
      <c r="R95" s="20" t="str">
        <f t="shared" si="27"/>
        <v/>
      </c>
      <c r="S95" s="20" t="str">
        <f t="shared" si="27"/>
        <v/>
      </c>
      <c r="T95" s="20" t="str">
        <f t="shared" si="27"/>
        <v/>
      </c>
      <c r="U95" s="20" t="str">
        <f t="shared" si="27"/>
        <v/>
      </c>
      <c r="V95" s="20" t="str">
        <f t="shared" si="27"/>
        <v/>
      </c>
      <c r="W95" s="20" t="str">
        <f t="shared" si="27"/>
        <v/>
      </c>
      <c r="X95" s="20" t="str">
        <f t="shared" si="27"/>
        <v/>
      </c>
      <c r="Y95" s="20" t="str">
        <f t="shared" si="28"/>
        <v/>
      </c>
      <c r="Z95" s="20" t="str">
        <f t="shared" si="28"/>
        <v/>
      </c>
      <c r="AA95" s="20" t="str">
        <f t="shared" si="28"/>
        <v/>
      </c>
      <c r="AB95" s="20" t="str">
        <f t="shared" si="28"/>
        <v/>
      </c>
      <c r="AC95" s="20" t="str">
        <f t="shared" si="28"/>
        <v/>
      </c>
      <c r="AD95" s="20" t="str">
        <f t="shared" si="28"/>
        <v/>
      </c>
      <c r="AE95" s="20" t="str">
        <f t="shared" si="28"/>
        <v/>
      </c>
      <c r="AF95" s="20" t="str">
        <f t="shared" si="28"/>
        <v/>
      </c>
      <c r="AG95" s="20" t="str">
        <f t="shared" si="28"/>
        <v/>
      </c>
      <c r="AH95" s="20" t="str">
        <f t="shared" si="28"/>
        <v/>
      </c>
      <c r="AI95" s="20" t="str">
        <f t="shared" si="28"/>
        <v/>
      </c>
    </row>
    <row r="96" spans="1:35" x14ac:dyDescent="0.25">
      <c r="A96" s="7" t="s">
        <v>1147</v>
      </c>
      <c r="B96" s="8" t="s">
        <v>1148</v>
      </c>
      <c r="C96" s="19"/>
      <c r="D96" s="19"/>
      <c r="E96" s="20" t="str">
        <f t="shared" si="26"/>
        <v/>
      </c>
      <c r="F96" s="20" t="str">
        <f t="shared" si="26"/>
        <v/>
      </c>
      <c r="G96" s="20" t="str">
        <f t="shared" si="26"/>
        <v/>
      </c>
      <c r="H96" s="20" t="str">
        <f t="shared" si="26"/>
        <v/>
      </c>
      <c r="I96" s="20" t="str">
        <f t="shared" si="26"/>
        <v/>
      </c>
      <c r="J96" s="20" t="str">
        <f t="shared" si="26"/>
        <v/>
      </c>
      <c r="K96" s="20" t="str">
        <f t="shared" si="26"/>
        <v/>
      </c>
      <c r="L96" s="20" t="str">
        <f t="shared" si="26"/>
        <v/>
      </c>
      <c r="M96" s="20" t="str">
        <f t="shared" si="26"/>
        <v/>
      </c>
      <c r="N96" s="20" t="str">
        <f t="shared" si="26"/>
        <v/>
      </c>
      <c r="O96" s="20" t="str">
        <f t="shared" si="27"/>
        <v/>
      </c>
      <c r="P96" s="20" t="str">
        <f t="shared" si="27"/>
        <v/>
      </c>
      <c r="Q96" s="20" t="str">
        <f t="shared" si="27"/>
        <v/>
      </c>
      <c r="R96" s="20" t="str">
        <f t="shared" si="27"/>
        <v/>
      </c>
      <c r="S96" s="20" t="str">
        <f t="shared" si="27"/>
        <v/>
      </c>
      <c r="T96" s="20" t="str">
        <f t="shared" si="27"/>
        <v/>
      </c>
      <c r="U96" s="20" t="str">
        <f t="shared" si="27"/>
        <v/>
      </c>
      <c r="V96" s="20" t="str">
        <f t="shared" si="27"/>
        <v/>
      </c>
      <c r="W96" s="20" t="str">
        <f t="shared" si="27"/>
        <v/>
      </c>
      <c r="X96" s="20" t="str">
        <f t="shared" si="27"/>
        <v/>
      </c>
      <c r="Y96" s="20" t="str">
        <f t="shared" si="28"/>
        <v/>
      </c>
      <c r="Z96" s="20" t="str">
        <f t="shared" si="28"/>
        <v/>
      </c>
      <c r="AA96" s="20" t="str">
        <f t="shared" si="28"/>
        <v/>
      </c>
      <c r="AB96" s="20" t="str">
        <f t="shared" si="28"/>
        <v/>
      </c>
      <c r="AC96" s="20" t="str">
        <f t="shared" si="28"/>
        <v/>
      </c>
      <c r="AD96" s="20" t="str">
        <f t="shared" si="28"/>
        <v/>
      </c>
      <c r="AE96" s="20" t="str">
        <f t="shared" si="28"/>
        <v/>
      </c>
      <c r="AF96" s="20" t="str">
        <f t="shared" si="28"/>
        <v/>
      </c>
      <c r="AG96" s="20" t="str">
        <f t="shared" si="28"/>
        <v/>
      </c>
      <c r="AH96" s="20" t="str">
        <f t="shared" si="28"/>
        <v/>
      </c>
      <c r="AI96" s="20" t="str">
        <f t="shared" si="28"/>
        <v/>
      </c>
    </row>
    <row r="97" spans="1:35" x14ac:dyDescent="0.25">
      <c r="A97" s="7" t="s">
        <v>1147</v>
      </c>
      <c r="B97" s="8" t="s">
        <v>1148</v>
      </c>
      <c r="C97" s="19"/>
      <c r="D97" s="19"/>
      <c r="E97" s="20" t="str">
        <f t="shared" si="26"/>
        <v/>
      </c>
      <c r="F97" s="20" t="str">
        <f t="shared" si="26"/>
        <v/>
      </c>
      <c r="G97" s="20" t="str">
        <f t="shared" si="26"/>
        <v/>
      </c>
      <c r="H97" s="20" t="str">
        <f t="shared" si="26"/>
        <v/>
      </c>
      <c r="I97" s="20" t="str">
        <f t="shared" si="26"/>
        <v/>
      </c>
      <c r="J97" s="20" t="str">
        <f t="shared" si="26"/>
        <v/>
      </c>
      <c r="K97" s="20" t="str">
        <f t="shared" si="26"/>
        <v/>
      </c>
      <c r="L97" s="20" t="str">
        <f t="shared" si="26"/>
        <v/>
      </c>
      <c r="M97" s="20" t="str">
        <f t="shared" si="26"/>
        <v/>
      </c>
      <c r="N97" s="20" t="str">
        <f t="shared" si="26"/>
        <v/>
      </c>
      <c r="O97" s="20" t="str">
        <f t="shared" si="27"/>
        <v/>
      </c>
      <c r="P97" s="20" t="str">
        <f t="shared" si="27"/>
        <v/>
      </c>
      <c r="Q97" s="20" t="str">
        <f t="shared" si="27"/>
        <v/>
      </c>
      <c r="R97" s="20" t="str">
        <f t="shared" si="27"/>
        <v/>
      </c>
      <c r="S97" s="20" t="str">
        <f t="shared" si="27"/>
        <v/>
      </c>
      <c r="T97" s="20" t="str">
        <f t="shared" si="27"/>
        <v/>
      </c>
      <c r="U97" s="20" t="str">
        <f t="shared" si="27"/>
        <v/>
      </c>
      <c r="V97" s="20" t="str">
        <f t="shared" si="27"/>
        <v/>
      </c>
      <c r="W97" s="20" t="str">
        <f t="shared" si="27"/>
        <v/>
      </c>
      <c r="X97" s="20" t="str">
        <f t="shared" si="27"/>
        <v/>
      </c>
      <c r="Y97" s="20" t="str">
        <f t="shared" si="28"/>
        <v/>
      </c>
      <c r="Z97" s="20" t="str">
        <f t="shared" si="28"/>
        <v/>
      </c>
      <c r="AA97" s="20" t="str">
        <f t="shared" si="28"/>
        <v/>
      </c>
      <c r="AB97" s="20" t="str">
        <f t="shared" si="28"/>
        <v/>
      </c>
      <c r="AC97" s="20" t="str">
        <f t="shared" si="28"/>
        <v/>
      </c>
      <c r="AD97" s="20" t="str">
        <f t="shared" si="28"/>
        <v/>
      </c>
      <c r="AE97" s="20" t="str">
        <f t="shared" si="28"/>
        <v/>
      </c>
      <c r="AF97" s="20" t="str">
        <f t="shared" si="28"/>
        <v/>
      </c>
      <c r="AG97" s="20" t="str">
        <f t="shared" si="28"/>
        <v/>
      </c>
      <c r="AH97" s="20" t="str">
        <f t="shared" si="28"/>
        <v/>
      </c>
      <c r="AI97" s="20" t="str">
        <f t="shared" si="28"/>
        <v/>
      </c>
    </row>
    <row r="98" spans="1:35" x14ac:dyDescent="0.25">
      <c r="A98" s="7" t="s">
        <v>1147</v>
      </c>
      <c r="B98" s="8" t="s">
        <v>1148</v>
      </c>
      <c r="C98" s="19"/>
      <c r="D98" s="19"/>
      <c r="E98" s="20" t="str">
        <f t="shared" si="26"/>
        <v/>
      </c>
      <c r="F98" s="20" t="str">
        <f t="shared" si="26"/>
        <v/>
      </c>
      <c r="G98" s="20" t="str">
        <f t="shared" si="26"/>
        <v/>
      </c>
      <c r="H98" s="20" t="str">
        <f t="shared" si="26"/>
        <v/>
      </c>
      <c r="I98" s="20" t="str">
        <f t="shared" si="26"/>
        <v/>
      </c>
      <c r="J98" s="20" t="str">
        <f t="shared" si="26"/>
        <v/>
      </c>
      <c r="K98" s="20" t="str">
        <f t="shared" si="26"/>
        <v/>
      </c>
      <c r="L98" s="20" t="str">
        <f t="shared" si="26"/>
        <v/>
      </c>
      <c r="M98" s="20" t="str">
        <f t="shared" si="26"/>
        <v/>
      </c>
      <c r="N98" s="20" t="str">
        <f t="shared" si="26"/>
        <v/>
      </c>
      <c r="O98" s="20" t="str">
        <f t="shared" si="27"/>
        <v/>
      </c>
      <c r="P98" s="20" t="str">
        <f t="shared" si="27"/>
        <v/>
      </c>
      <c r="Q98" s="20" t="str">
        <f t="shared" si="27"/>
        <v/>
      </c>
      <c r="R98" s="20" t="str">
        <f t="shared" si="27"/>
        <v/>
      </c>
      <c r="S98" s="20" t="str">
        <f t="shared" si="27"/>
        <v/>
      </c>
      <c r="T98" s="20" t="str">
        <f t="shared" si="27"/>
        <v/>
      </c>
      <c r="U98" s="20" t="str">
        <f t="shared" si="27"/>
        <v/>
      </c>
      <c r="V98" s="20" t="str">
        <f t="shared" si="27"/>
        <v/>
      </c>
      <c r="W98" s="20" t="str">
        <f t="shared" si="27"/>
        <v/>
      </c>
      <c r="X98" s="20" t="str">
        <f t="shared" si="27"/>
        <v/>
      </c>
      <c r="Y98" s="20" t="str">
        <f t="shared" si="28"/>
        <v/>
      </c>
      <c r="Z98" s="20" t="str">
        <f t="shared" si="28"/>
        <v/>
      </c>
      <c r="AA98" s="20" t="str">
        <f t="shared" si="28"/>
        <v/>
      </c>
      <c r="AB98" s="20" t="str">
        <f t="shared" si="28"/>
        <v/>
      </c>
      <c r="AC98" s="20" t="str">
        <f t="shared" si="28"/>
        <v/>
      </c>
      <c r="AD98" s="20" t="str">
        <f t="shared" si="28"/>
        <v/>
      </c>
      <c r="AE98" s="20" t="str">
        <f t="shared" si="28"/>
        <v/>
      </c>
      <c r="AF98" s="20" t="str">
        <f t="shared" si="28"/>
        <v/>
      </c>
      <c r="AG98" s="20" t="str">
        <f t="shared" si="28"/>
        <v/>
      </c>
      <c r="AH98" s="20" t="str">
        <f t="shared" si="28"/>
        <v/>
      </c>
      <c r="AI98" s="20" t="str">
        <f t="shared" si="28"/>
        <v/>
      </c>
    </row>
    <row r="99" spans="1:35" x14ac:dyDescent="0.25">
      <c r="A99" s="7" t="s">
        <v>1147</v>
      </c>
      <c r="B99" s="8" t="s">
        <v>1148</v>
      </c>
      <c r="C99" s="19"/>
      <c r="D99" s="19"/>
      <c r="E99" s="20" t="str">
        <f t="shared" si="26"/>
        <v/>
      </c>
      <c r="F99" s="20" t="str">
        <f t="shared" si="26"/>
        <v/>
      </c>
      <c r="G99" s="20" t="str">
        <f t="shared" si="26"/>
        <v/>
      </c>
      <c r="H99" s="20" t="str">
        <f t="shared" si="26"/>
        <v/>
      </c>
      <c r="I99" s="20" t="str">
        <f t="shared" si="26"/>
        <v/>
      </c>
      <c r="J99" s="20" t="str">
        <f t="shared" si="26"/>
        <v/>
      </c>
      <c r="K99" s="20" t="str">
        <f t="shared" si="26"/>
        <v/>
      </c>
      <c r="L99" s="20" t="str">
        <f t="shared" si="26"/>
        <v/>
      </c>
      <c r="M99" s="20" t="str">
        <f t="shared" si="26"/>
        <v/>
      </c>
      <c r="N99" s="20" t="str">
        <f t="shared" si="26"/>
        <v/>
      </c>
      <c r="O99" s="20" t="str">
        <f t="shared" si="27"/>
        <v/>
      </c>
      <c r="P99" s="20" t="str">
        <f t="shared" si="27"/>
        <v/>
      </c>
      <c r="Q99" s="20" t="str">
        <f t="shared" si="27"/>
        <v/>
      </c>
      <c r="R99" s="20" t="str">
        <f t="shared" si="27"/>
        <v/>
      </c>
      <c r="S99" s="20" t="str">
        <f t="shared" si="27"/>
        <v/>
      </c>
      <c r="T99" s="20" t="str">
        <f t="shared" si="27"/>
        <v/>
      </c>
      <c r="U99" s="20" t="str">
        <f t="shared" si="27"/>
        <v/>
      </c>
      <c r="V99" s="20" t="str">
        <f t="shared" si="27"/>
        <v/>
      </c>
      <c r="W99" s="20" t="str">
        <f t="shared" si="27"/>
        <v/>
      </c>
      <c r="X99" s="20" t="str">
        <f t="shared" si="27"/>
        <v/>
      </c>
      <c r="Y99" s="20" t="str">
        <f t="shared" si="28"/>
        <v/>
      </c>
      <c r="Z99" s="20" t="str">
        <f t="shared" si="28"/>
        <v/>
      </c>
      <c r="AA99" s="20" t="str">
        <f t="shared" si="28"/>
        <v/>
      </c>
      <c r="AB99" s="20" t="str">
        <f t="shared" si="28"/>
        <v/>
      </c>
      <c r="AC99" s="20" t="str">
        <f t="shared" si="28"/>
        <v/>
      </c>
      <c r="AD99" s="20" t="str">
        <f t="shared" si="28"/>
        <v/>
      </c>
      <c r="AE99" s="20" t="str">
        <f t="shared" si="28"/>
        <v/>
      </c>
      <c r="AF99" s="20" t="str">
        <f t="shared" si="28"/>
        <v/>
      </c>
      <c r="AG99" s="20" t="str">
        <f t="shared" si="28"/>
        <v/>
      </c>
      <c r="AH99" s="20" t="str">
        <f t="shared" si="28"/>
        <v/>
      </c>
      <c r="AI99" s="20" t="str">
        <f t="shared" si="28"/>
        <v/>
      </c>
    </row>
    <row r="100" spans="1:35" x14ac:dyDescent="0.25">
      <c r="A100" s="7" t="s">
        <v>1147</v>
      </c>
      <c r="B100" s="8" t="s">
        <v>1148</v>
      </c>
      <c r="C100" s="19"/>
      <c r="D100" s="19"/>
      <c r="E100" s="20" t="str">
        <f t="shared" si="26"/>
        <v/>
      </c>
      <c r="F100" s="20" t="str">
        <f t="shared" si="26"/>
        <v/>
      </c>
      <c r="G100" s="20" t="str">
        <f t="shared" si="26"/>
        <v/>
      </c>
      <c r="H100" s="20" t="str">
        <f t="shared" si="26"/>
        <v/>
      </c>
      <c r="I100" s="20" t="str">
        <f t="shared" si="26"/>
        <v/>
      </c>
      <c r="J100" s="20" t="str">
        <f t="shared" si="26"/>
        <v/>
      </c>
      <c r="K100" s="20" t="str">
        <f t="shared" si="26"/>
        <v/>
      </c>
      <c r="L100" s="20" t="str">
        <f t="shared" si="26"/>
        <v/>
      </c>
      <c r="M100" s="20" t="str">
        <f t="shared" si="26"/>
        <v/>
      </c>
      <c r="N100" s="20" t="str">
        <f t="shared" si="26"/>
        <v/>
      </c>
      <c r="O100" s="20" t="str">
        <f t="shared" si="27"/>
        <v/>
      </c>
      <c r="P100" s="20" t="str">
        <f t="shared" si="27"/>
        <v/>
      </c>
      <c r="Q100" s="20" t="str">
        <f t="shared" si="27"/>
        <v/>
      </c>
      <c r="R100" s="20" t="str">
        <f t="shared" si="27"/>
        <v/>
      </c>
      <c r="S100" s="20" t="str">
        <f t="shared" si="27"/>
        <v/>
      </c>
      <c r="T100" s="20" t="str">
        <f t="shared" si="27"/>
        <v/>
      </c>
      <c r="U100" s="20" t="str">
        <f t="shared" si="27"/>
        <v/>
      </c>
      <c r="V100" s="20" t="str">
        <f t="shared" si="27"/>
        <v/>
      </c>
      <c r="W100" s="20" t="str">
        <f t="shared" si="27"/>
        <v/>
      </c>
      <c r="X100" s="20" t="str">
        <f t="shared" si="27"/>
        <v/>
      </c>
      <c r="Y100" s="20" t="str">
        <f t="shared" si="28"/>
        <v/>
      </c>
      <c r="Z100" s="20" t="str">
        <f t="shared" si="28"/>
        <v/>
      </c>
      <c r="AA100" s="20" t="str">
        <f t="shared" si="28"/>
        <v/>
      </c>
      <c r="AB100" s="20" t="str">
        <f t="shared" si="28"/>
        <v/>
      </c>
      <c r="AC100" s="20" t="str">
        <f t="shared" si="28"/>
        <v/>
      </c>
      <c r="AD100" s="20" t="str">
        <f t="shared" si="28"/>
        <v/>
      </c>
      <c r="AE100" s="20" t="str">
        <f t="shared" si="28"/>
        <v/>
      </c>
      <c r="AF100" s="20" t="str">
        <f t="shared" si="28"/>
        <v/>
      </c>
      <c r="AG100" s="20" t="str">
        <f t="shared" si="28"/>
        <v/>
      </c>
      <c r="AH100" s="20" t="str">
        <f t="shared" si="28"/>
        <v/>
      </c>
      <c r="AI100" s="20" t="str">
        <f t="shared" si="28"/>
        <v/>
      </c>
    </row>
  </sheetData>
  <conditionalFormatting sqref="AG5:AI6 E7:AI100">
    <cfRule type="expression" dxfId="8" priority="1">
      <formula>E$5=""</formula>
    </cfRule>
  </conditionalFormatting>
  <dataValidations count="4">
    <dataValidation type="date" allowBlank="1" showInputMessage="1" showErrorMessage="1" errorTitle="Erreur" error="La valeur saisie n'est pas valide" promptTitle="Validation des dates" prompt="Saisissez une date entre celles indiquées en C2 et D2" sqref="D8 C10:D100">
      <formula1>$C$2</formula1>
      <formula2>$D$2</formula2>
    </dataValidation>
    <dataValidation type="list" allowBlank="1" showInputMessage="1" showErrorMessage="1" sqref="A7:A100">
      <formula1>NomPrenomMatricule</formula1>
    </dataValidation>
    <dataValidation type="date" allowBlank="1" showInputMessage="1" showErrorMessage="1" errorTitle="Erreur" error="La valeur saisie n'est pas valide" promptTitle="Validation des dates" prompt="Saisissez une date entre celles indiquées en C2 et D2" sqref="C7:D7 C8:C9 D9">
      <formula1>Debut_Mois</formula1>
      <formula2>Fin_Mois</formula2>
    </dataValidation>
    <dataValidation type="list" allowBlank="1" showInputMessage="1" showErrorMessage="1" sqref="B7:B100">
      <formula1>"Choisir un motif,CA,RTT,F,M"</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9"/>
  <sheetViews>
    <sheetView topLeftCell="J1" workbookViewId="0">
      <selection activeCell="M19" sqref="M19"/>
    </sheetView>
  </sheetViews>
  <sheetFormatPr baseColWidth="10" defaultRowHeight="15" x14ac:dyDescent="0.25"/>
  <cols>
    <col min="1" max="1" width="24.85546875" customWidth="1"/>
    <col min="2" max="2" width="17.28515625" customWidth="1"/>
    <col min="3" max="3" width="15.5703125" bestFit="1" customWidth="1"/>
    <col min="4" max="4" width="17.28515625" bestFit="1" customWidth="1"/>
    <col min="5" max="5" width="21.85546875" style="1" bestFit="1" customWidth="1"/>
    <col min="6" max="6" width="33.28515625" customWidth="1"/>
    <col min="7" max="7" width="26.85546875" customWidth="1"/>
    <col min="8" max="8" width="18.7109375" bestFit="1" customWidth="1"/>
    <col min="9" max="9" width="13.42578125" bestFit="1" customWidth="1"/>
    <col min="10" max="10" width="18.28515625" bestFit="1" customWidth="1"/>
    <col min="11" max="11" width="15.42578125" bestFit="1" customWidth="1"/>
    <col min="12" max="12" width="15.7109375" bestFit="1" customWidth="1"/>
    <col min="13" max="13" width="31" customWidth="1"/>
    <col min="14" max="14" width="39.7109375" customWidth="1"/>
  </cols>
  <sheetData>
    <row r="1" spans="1:14" x14ac:dyDescent="0.25">
      <c r="A1" s="25" t="s">
        <v>1151</v>
      </c>
      <c r="B1" s="25" t="s">
        <v>1152</v>
      </c>
      <c r="C1" s="26" t="s">
        <v>1153</v>
      </c>
      <c r="D1" s="26" t="s">
        <v>1154</v>
      </c>
      <c r="E1" s="27" t="s">
        <v>1155</v>
      </c>
      <c r="F1" s="26" t="s">
        <v>1156</v>
      </c>
      <c r="G1" s="26" t="s">
        <v>1157</v>
      </c>
      <c r="H1" s="26" t="s">
        <v>1158</v>
      </c>
      <c r="I1" s="26" t="s">
        <v>1159</v>
      </c>
      <c r="J1" s="26" t="s">
        <v>1160</v>
      </c>
      <c r="K1" s="26" t="s">
        <v>1161</v>
      </c>
      <c r="L1" s="26" t="s">
        <v>1162</v>
      </c>
      <c r="M1" s="26" t="s">
        <v>1202</v>
      </c>
      <c r="N1" s="30" t="s">
        <v>1205</v>
      </c>
    </row>
    <row r="2" spans="1:14" x14ac:dyDescent="0.25">
      <c r="A2" s="2">
        <f t="shared" ref="A2:A33" ca="1" si="0">IF(COUNTBLANK(OFFSET(LigneAbsence,5,0))=31,"",VALUE(RIGHT(INDEX(salarié_absent,ROW()-1,1),5)))</f>
        <v>14414</v>
      </c>
      <c r="B2" s="2" t="str">
        <f t="shared" ref="B2:H11" ca="1" si="1">IF(COUNTBLANK(OFFSET(LigneAbsence,5,0))=31,"",VLOOKUP(mailing_Matricule,BaseSalaries,COLUMN(),FALSE))</f>
        <v>ANFRUI</v>
      </c>
      <c r="C2" s="2" t="str">
        <f t="shared" ca="1" si="1"/>
        <v>BRAHIM</v>
      </c>
      <c r="D2" s="2" t="str">
        <f t="shared" ca="1" si="1"/>
        <v>Monsieur</v>
      </c>
      <c r="E2" s="1">
        <f t="shared" ca="1" si="1"/>
        <v>30929</v>
      </c>
      <c r="F2" s="2" t="str">
        <f t="shared" ca="1" si="1"/>
        <v>place de la Mairie</v>
      </c>
      <c r="G2" s="2" t="str">
        <f t="shared" ca="1" si="1"/>
        <v>CHALAUTRE LA GRANDE</v>
      </c>
      <c r="H2" s="2">
        <f t="shared" ca="1" si="1"/>
        <v>77171</v>
      </c>
      <c r="I2" s="2" t="str">
        <f t="shared" ref="I2:I33" ca="1" si="2">IF(COUNTBLANK(OFFSET(LigneAbsence,5,0))=31,"",INDEX(Motif,ROW()-1,1))</f>
        <v>RTT</v>
      </c>
      <c r="J2" s="1">
        <f t="shared" ref="J2:J33" ca="1" si="3">IF(COUNTBLANK(OFFSET(LigneAbsence,5,0))=31,"",INDEX(Debut,ROW()-1,1))</f>
        <v>43053</v>
      </c>
      <c r="K2" s="1">
        <f t="shared" ref="K2:K33" ca="1" si="4">IF(COUNTBLANK(OFFSET(LigneAbsence,5,0))=31,"",INDEX(Fin,ROW()-1,1))</f>
        <v>43059</v>
      </c>
      <c r="L2" s="2">
        <f t="shared" ref="L2:L33" ca="1" si="5">IF(COUNTBLANK(OFFSET(LigneAbsence,5,0))=31,"",DATEDIF(mailing_DateDebut,mailing_DateFin,"d")+1)</f>
        <v>7</v>
      </c>
      <c r="M2">
        <f t="shared" ref="M2:M33" ca="1" si="6">IF(COUNTBLANK(OFFSET(LigneAbsence,5,0))=31,"",31-COUNTBLANK(OFFSET(LigneAbsence,5,0)))</f>
        <v>5</v>
      </c>
      <c r="N2" s="2" t="str">
        <f t="shared" ref="N2:N33" ca="1" si="7">IF(mailing_Motif="F",IFERROR(VLOOKUP(mailing_Motif,Base_LiensDocuments,2,FALSE)&amp;" "&amp;mailing_Prenom&amp;"."&amp;mailing_Nom&amp;"@MonEntreprise.zzz",""),IFERROR(VLOOKUP(mailing_Motif,Base_LiensDocuments,2,FALSE),""))</f>
        <v>https://www.l-expert-comptable.com/calculateurs/calcul-des-rtt.html</v>
      </c>
    </row>
    <row r="3" spans="1:14" x14ac:dyDescent="0.25">
      <c r="A3" s="2">
        <f t="shared" ca="1" si="0"/>
        <v>15707</v>
      </c>
      <c r="B3" s="2" t="str">
        <f t="shared" ca="1" si="1"/>
        <v>DUTORTE</v>
      </c>
      <c r="C3" s="2" t="str">
        <f t="shared" ca="1" si="1"/>
        <v>CATHY</v>
      </c>
      <c r="D3" s="2" t="str">
        <f t="shared" ca="1" si="1"/>
        <v>Madame</v>
      </c>
      <c r="E3" s="1">
        <f t="shared" ca="1" si="1"/>
        <v>26342</v>
      </c>
      <c r="F3" s="2" t="str">
        <f t="shared" ca="1" si="1"/>
        <v>86 rue Wilson</v>
      </c>
      <c r="G3" s="2" t="str">
        <f t="shared" ca="1" si="1"/>
        <v>CHAPELLE RABLAIS (LA)</v>
      </c>
      <c r="H3" s="2">
        <f t="shared" ca="1" si="1"/>
        <v>77370</v>
      </c>
      <c r="I3" s="2" t="str">
        <f t="shared" ca="1" si="2"/>
        <v>RTT</v>
      </c>
      <c r="J3" s="1">
        <f t="shared" ca="1" si="3"/>
        <v>43056</v>
      </c>
      <c r="K3" s="1">
        <f t="shared" ca="1" si="4"/>
        <v>43060</v>
      </c>
      <c r="L3" s="2">
        <f t="shared" ca="1" si="5"/>
        <v>5</v>
      </c>
      <c r="M3" s="2">
        <f t="shared" ca="1" si="6"/>
        <v>3</v>
      </c>
      <c r="N3" s="2" t="str">
        <f t="shared" ca="1" si="7"/>
        <v>https://www.l-expert-comptable.com/calculateurs/calcul-des-rtt.html</v>
      </c>
    </row>
    <row r="4" spans="1:14" x14ac:dyDescent="0.25">
      <c r="A4" s="2">
        <f t="shared" ca="1" si="0"/>
        <v>19199</v>
      </c>
      <c r="B4" s="2" t="str">
        <f t="shared" ca="1" si="1"/>
        <v>GORSD</v>
      </c>
      <c r="C4" s="2" t="str">
        <f t="shared" ca="1" si="1"/>
        <v>FIONA</v>
      </c>
      <c r="D4" s="2" t="str">
        <f t="shared" ca="1" si="1"/>
        <v>Madame</v>
      </c>
      <c r="E4" s="1">
        <f t="shared" ca="1" si="1"/>
        <v>23830</v>
      </c>
      <c r="F4" s="2" t="str">
        <f t="shared" ca="1" si="1"/>
        <v>Place de la Mairie</v>
      </c>
      <c r="G4" s="2" t="str">
        <f t="shared" ca="1" si="1"/>
        <v>CREVECOEUR EN BRIE</v>
      </c>
      <c r="H4" s="2">
        <f t="shared" ca="1" si="1"/>
        <v>77610</v>
      </c>
      <c r="I4" s="2" t="str">
        <f t="shared" ca="1" si="2"/>
        <v>M</v>
      </c>
      <c r="J4" s="1">
        <f t="shared" ca="1" si="3"/>
        <v>43042</v>
      </c>
      <c r="K4" s="1">
        <f t="shared" ca="1" si="4"/>
        <v>43059</v>
      </c>
      <c r="L4" s="2">
        <f t="shared" ca="1" si="5"/>
        <v>18</v>
      </c>
      <c r="M4" s="2">
        <f t="shared" ca="1" si="6"/>
        <v>12</v>
      </c>
      <c r="N4" s="2" t="str">
        <f t="shared" ca="1" si="7"/>
        <v>http://www.coindusalarie.fr/mes-conges/maladie</v>
      </c>
    </row>
    <row r="5" spans="1:14" x14ac:dyDescent="0.25">
      <c r="A5" s="2">
        <f t="shared" ca="1" si="0"/>
        <v>26626</v>
      </c>
      <c r="B5" s="2" t="str">
        <f t="shared" ca="1" si="1"/>
        <v>WAITZMAN</v>
      </c>
      <c r="C5" s="2" t="str">
        <f t="shared" ca="1" si="1"/>
        <v>STEEVE</v>
      </c>
      <c r="D5" s="2" t="str">
        <f t="shared" ca="1" si="1"/>
        <v>Monsieur</v>
      </c>
      <c r="E5" s="1">
        <f t="shared" ca="1" si="1"/>
        <v>24399</v>
      </c>
      <c r="F5" s="2" t="str">
        <f t="shared" ca="1" si="1"/>
        <v>impasse de la Mairie</v>
      </c>
      <c r="G5" s="2" t="str">
        <f t="shared" ca="1" si="1"/>
        <v>VINCY MANŒUVRE</v>
      </c>
      <c r="H5" s="2">
        <f t="shared" ca="1" si="1"/>
        <v>77139</v>
      </c>
      <c r="I5" s="2" t="str">
        <f t="shared" ca="1" si="2"/>
        <v>F</v>
      </c>
      <c r="J5" s="1">
        <f t="shared" ca="1" si="3"/>
        <v>43041</v>
      </c>
      <c r="K5" s="1">
        <f t="shared" ca="1" si="4"/>
        <v>43054</v>
      </c>
      <c r="L5" s="2">
        <f t="shared" ca="1" si="5"/>
        <v>14</v>
      </c>
      <c r="M5" s="2">
        <f t="shared" ca="1" si="6"/>
        <v>10</v>
      </c>
      <c r="N5" s="2" t="str">
        <f t="shared" ca="1" si="7"/>
        <v>mailto://?subject=Formation&amp;body=bonjour STEEVE.WAITZMAN@MonEntreprise.zzz</v>
      </c>
    </row>
    <row r="6" spans="1:14" x14ac:dyDescent="0.25">
      <c r="A6" s="2">
        <f t="shared" ca="1" si="0"/>
        <v>14505</v>
      </c>
      <c r="B6" s="2" t="str">
        <f t="shared" ca="1" si="1"/>
        <v>BONNELAIS</v>
      </c>
      <c r="C6" s="2" t="str">
        <f t="shared" ca="1" si="1"/>
        <v>BRAHIM</v>
      </c>
      <c r="D6" s="2" t="str">
        <f t="shared" ca="1" si="1"/>
        <v>Monsieur</v>
      </c>
      <c r="E6" s="1">
        <f t="shared" ca="1" si="1"/>
        <v>21914</v>
      </c>
      <c r="F6" s="2" t="str">
        <f t="shared" ca="1" si="1"/>
        <v>5 rue du Beauregard</v>
      </c>
      <c r="G6" s="2" t="str">
        <f t="shared" ca="1" si="1"/>
        <v>CHALAUTRE LA PETITE</v>
      </c>
      <c r="H6" s="2">
        <f t="shared" ca="1" si="1"/>
        <v>77160</v>
      </c>
      <c r="I6" s="2" t="str">
        <f t="shared" ca="1" si="2"/>
        <v>CA</v>
      </c>
      <c r="J6" s="1">
        <f t="shared" ca="1" si="3"/>
        <v>43047</v>
      </c>
      <c r="K6" s="1">
        <f t="shared" ca="1" si="4"/>
        <v>43058</v>
      </c>
      <c r="L6" s="2">
        <f t="shared" ca="1" si="5"/>
        <v>12</v>
      </c>
      <c r="M6" s="2">
        <f t="shared" ca="1" si="6"/>
        <v>8</v>
      </c>
      <c r="N6" s="2" t="str">
        <f t="shared" ca="1" si="7"/>
        <v>https://www2.editions-tissot.fr/actualite/droit-du-travail/conges-payes-les-principales-regles-d-acquisition-et-de-prise</v>
      </c>
    </row>
    <row r="7" spans="1:14" x14ac:dyDescent="0.25">
      <c r="A7" s="2">
        <f t="shared" ca="1" si="0"/>
        <v>21906</v>
      </c>
      <c r="B7" s="2" t="str">
        <f t="shared" ca="1" si="1"/>
        <v>BOUZANNE DES MAZERY</v>
      </c>
      <c r="C7" s="2" t="str">
        <f t="shared" ca="1" si="1"/>
        <v>JOHN</v>
      </c>
      <c r="D7" s="2" t="str">
        <f t="shared" ca="1" si="1"/>
        <v>Monsieur</v>
      </c>
      <c r="E7" s="1">
        <f t="shared" ca="1" si="1"/>
        <v>28229</v>
      </c>
      <c r="F7" s="2" t="str">
        <f t="shared" ca="1" si="1"/>
        <v>11 place de l'Eglise</v>
      </c>
      <c r="G7" s="2" t="str">
        <f t="shared" ca="1" si="1"/>
        <v>FONTAINE LE PORT</v>
      </c>
      <c r="H7" s="2">
        <f t="shared" ca="1" si="1"/>
        <v>77590</v>
      </c>
      <c r="I7" s="2" t="str">
        <f t="shared" ca="1" si="2"/>
        <v>F</v>
      </c>
      <c r="J7" s="1">
        <f t="shared" ca="1" si="3"/>
        <v>43040</v>
      </c>
      <c r="K7" s="1">
        <f t="shared" ca="1" si="4"/>
        <v>43043</v>
      </c>
      <c r="L7" s="2">
        <f t="shared" ca="1" si="5"/>
        <v>4</v>
      </c>
      <c r="M7" s="2">
        <f t="shared" ca="1" si="6"/>
        <v>3</v>
      </c>
      <c r="N7" s="2" t="str">
        <f t="shared" ca="1" si="7"/>
        <v>mailto://?subject=Formation&amp;body=bonjour JOHN.BOUZANNE DES MAZERY@MonEntreprise.zzz</v>
      </c>
    </row>
    <row r="8" spans="1:14" x14ac:dyDescent="0.25">
      <c r="A8" s="2">
        <f t="shared" ca="1" si="0"/>
        <v>27767</v>
      </c>
      <c r="B8" s="2" t="str">
        <f t="shared" ca="1" si="1"/>
        <v>ALRIVY</v>
      </c>
      <c r="C8" s="2" t="str">
        <f t="shared" ca="1" si="1"/>
        <v>TOMMY</v>
      </c>
      <c r="D8" s="2" t="str">
        <f t="shared" ca="1" si="1"/>
        <v>Monsieur</v>
      </c>
      <c r="E8" s="1">
        <f t="shared" ca="1" si="1"/>
        <v>32044</v>
      </c>
      <c r="F8" s="2" t="str">
        <f t="shared" ca="1" si="1"/>
        <v>39 rue des Deux Jumeaux</v>
      </c>
      <c r="G8" s="2" t="str">
        <f t="shared" ca="1" si="1"/>
        <v>MARY SUR MARNE</v>
      </c>
      <c r="H8" s="2">
        <f t="shared" ca="1" si="1"/>
        <v>77440</v>
      </c>
      <c r="I8" s="2" t="str">
        <f t="shared" ca="1" si="2"/>
        <v>RTT</v>
      </c>
      <c r="J8" s="1">
        <f t="shared" ca="1" si="3"/>
        <v>43040</v>
      </c>
      <c r="K8" s="1">
        <f t="shared" ca="1" si="4"/>
        <v>43044</v>
      </c>
      <c r="L8" s="2">
        <f t="shared" ca="1" si="5"/>
        <v>5</v>
      </c>
      <c r="M8" s="2">
        <f t="shared" ca="1" si="6"/>
        <v>3</v>
      </c>
      <c r="N8" s="2" t="str">
        <f t="shared" ca="1" si="7"/>
        <v>https://www.l-expert-comptable.com/calculateurs/calcul-des-rtt.html</v>
      </c>
    </row>
    <row r="9" spans="1:14" x14ac:dyDescent="0.25">
      <c r="A9" s="2">
        <f t="shared" ca="1" si="0"/>
        <v>25805</v>
      </c>
      <c r="B9" s="2" t="str">
        <f t="shared" ca="1" si="1"/>
        <v>MARENATI</v>
      </c>
      <c r="C9" s="2" t="str">
        <f t="shared" ca="1" si="1"/>
        <v>ROMUALD</v>
      </c>
      <c r="D9" s="2" t="str">
        <f t="shared" ca="1" si="1"/>
        <v>Monsieur</v>
      </c>
      <c r="E9" s="1">
        <f t="shared" ca="1" si="1"/>
        <v>32863</v>
      </c>
      <c r="F9" s="2" t="str">
        <f t="shared" ca="1" si="1"/>
        <v>rue Jules Ferry</v>
      </c>
      <c r="G9" s="2" t="str">
        <f t="shared" ca="1" si="1"/>
        <v>LIEUSAINT</v>
      </c>
      <c r="H9" s="2">
        <f t="shared" ca="1" si="1"/>
        <v>77127</v>
      </c>
      <c r="I9" s="2" t="str">
        <f t="shared" ca="1" si="2"/>
        <v>F</v>
      </c>
      <c r="J9" s="1">
        <f t="shared" ca="1" si="3"/>
        <v>43051</v>
      </c>
      <c r="K9" s="1">
        <f t="shared" ca="1" si="4"/>
        <v>43058</v>
      </c>
      <c r="L9" s="2">
        <f t="shared" ca="1" si="5"/>
        <v>8</v>
      </c>
      <c r="M9" s="2">
        <f t="shared" ca="1" si="6"/>
        <v>5</v>
      </c>
      <c r="N9" s="2" t="str">
        <f t="shared" ca="1" si="7"/>
        <v>mailto://?subject=Formation&amp;body=bonjour ROMUALD.MARENATI@MonEntreprise.zzz</v>
      </c>
    </row>
    <row r="10" spans="1:14" x14ac:dyDescent="0.25">
      <c r="A10" s="2">
        <f t="shared" ca="1" si="0"/>
        <v>31223</v>
      </c>
      <c r="B10" s="2" t="str">
        <f t="shared" ca="1" si="1"/>
        <v>POLTA</v>
      </c>
      <c r="C10" s="2" t="str">
        <f t="shared" ca="1" si="1"/>
        <v>RUDY</v>
      </c>
      <c r="D10" s="2" t="str">
        <f t="shared" ca="1" si="1"/>
        <v>Monsieur</v>
      </c>
      <c r="E10" s="1">
        <f t="shared" ca="1" si="1"/>
        <v>20300</v>
      </c>
      <c r="F10" s="2" t="str">
        <f t="shared" ca="1" si="1"/>
        <v>2 place de la Mairie</v>
      </c>
      <c r="G10" s="2" t="str">
        <f t="shared" ca="1" si="1"/>
        <v>NANTEAU SUR LUNAIN</v>
      </c>
      <c r="H10" s="2">
        <f t="shared" ca="1" si="1"/>
        <v>77710</v>
      </c>
      <c r="I10" s="2" t="str">
        <f t="shared" ca="1" si="2"/>
        <v>CA</v>
      </c>
      <c r="J10" s="1">
        <f t="shared" ca="1" si="3"/>
        <v>43050</v>
      </c>
      <c r="K10" s="1">
        <f t="shared" ca="1" si="4"/>
        <v>43055</v>
      </c>
      <c r="L10" s="2">
        <f t="shared" ca="1" si="5"/>
        <v>6</v>
      </c>
      <c r="M10" s="2">
        <f t="shared" ca="1" si="6"/>
        <v>4</v>
      </c>
      <c r="N10" s="2" t="str">
        <f t="shared" ca="1" si="7"/>
        <v>https://www2.editions-tissot.fr/actualite/droit-du-travail/conges-payes-les-principales-regles-d-acquisition-et-de-prise</v>
      </c>
    </row>
    <row r="11" spans="1:14" x14ac:dyDescent="0.25">
      <c r="A11" s="2">
        <f t="shared" ca="1" si="0"/>
        <v>32268</v>
      </c>
      <c r="B11" s="2" t="str">
        <f t="shared" ca="1" si="1"/>
        <v>YWANNE</v>
      </c>
      <c r="C11" s="2" t="str">
        <f t="shared" ca="1" si="1"/>
        <v>PATRICK</v>
      </c>
      <c r="D11" s="2" t="str">
        <f t="shared" ca="1" si="1"/>
        <v>Monsieur</v>
      </c>
      <c r="E11" s="1">
        <f t="shared" ca="1" si="1"/>
        <v>23507</v>
      </c>
      <c r="F11" s="2" t="str">
        <f t="shared" ca="1" si="1"/>
        <v>rue du Prieuré</v>
      </c>
      <c r="G11" s="2" t="str">
        <f t="shared" ca="1" si="1"/>
        <v>ORMESSON</v>
      </c>
      <c r="H11" s="2">
        <f t="shared" ca="1" si="1"/>
        <v>77167</v>
      </c>
      <c r="I11" s="2" t="str">
        <f t="shared" ca="1" si="2"/>
        <v>CA</v>
      </c>
      <c r="J11" s="1">
        <f t="shared" ca="1" si="3"/>
        <v>43060</v>
      </c>
      <c r="K11" s="1">
        <f t="shared" ca="1" si="4"/>
        <v>43060</v>
      </c>
      <c r="L11" s="2">
        <f t="shared" ca="1" si="5"/>
        <v>1</v>
      </c>
      <c r="M11" s="2">
        <f t="shared" ca="1" si="6"/>
        <v>1</v>
      </c>
      <c r="N11" s="2" t="str">
        <f t="shared" ca="1" si="7"/>
        <v>https://www2.editions-tissot.fr/actualite/droit-du-travail/conges-payes-les-principales-regles-d-acquisition-et-de-prise</v>
      </c>
    </row>
    <row r="12" spans="1:14" x14ac:dyDescent="0.25">
      <c r="A12" s="2">
        <f t="shared" ca="1" si="0"/>
        <v>12428</v>
      </c>
      <c r="B12" s="2" t="str">
        <f t="shared" ref="B12:H21" ca="1" si="8">IF(COUNTBLANK(OFFSET(LigneAbsence,5,0))=31,"",VLOOKUP(mailing_Matricule,BaseSalaries,COLUMN(),FALSE))</f>
        <v>BOUILLIANT</v>
      </c>
      <c r="C12" s="2" t="str">
        <f t="shared" ca="1" si="8"/>
        <v>ANNE-LISE</v>
      </c>
      <c r="D12" s="2" t="str">
        <f t="shared" ca="1" si="8"/>
        <v>Madame</v>
      </c>
      <c r="E12" s="1">
        <f t="shared" ca="1" si="8"/>
        <v>32275</v>
      </c>
      <c r="F12" s="2" t="str">
        <f t="shared" ca="1" si="8"/>
        <v>place Carruel</v>
      </c>
      <c r="G12" s="2" t="str">
        <f t="shared" ca="1" si="8"/>
        <v>VILLEPARISIS</v>
      </c>
      <c r="H12" s="2">
        <f t="shared" ca="1" si="8"/>
        <v>77270</v>
      </c>
      <c r="I12" s="2" t="str">
        <f t="shared" ca="1" si="2"/>
        <v>RTT</v>
      </c>
      <c r="J12" s="1">
        <f t="shared" ca="1" si="3"/>
        <v>43042</v>
      </c>
      <c r="K12" s="1">
        <f t="shared" ca="1" si="4"/>
        <v>43057</v>
      </c>
      <c r="L12" s="2">
        <f t="shared" ca="1" si="5"/>
        <v>16</v>
      </c>
      <c r="M12" s="2">
        <f t="shared" ca="1" si="6"/>
        <v>11</v>
      </c>
      <c r="N12" s="2" t="str">
        <f t="shared" ca="1" si="7"/>
        <v>https://www.l-expert-comptable.com/calculateurs/calcul-des-rtt.html</v>
      </c>
    </row>
    <row r="13" spans="1:14" x14ac:dyDescent="0.25">
      <c r="A13" s="2">
        <f t="shared" ca="1" si="0"/>
        <v>26626</v>
      </c>
      <c r="B13" s="2" t="str">
        <f t="shared" ca="1" si="8"/>
        <v>WAITZMAN</v>
      </c>
      <c r="C13" s="2" t="str">
        <f t="shared" ca="1" si="8"/>
        <v>STEEVE</v>
      </c>
      <c r="D13" s="2" t="str">
        <f t="shared" ca="1" si="8"/>
        <v>Monsieur</v>
      </c>
      <c r="E13" s="1">
        <f t="shared" ca="1" si="8"/>
        <v>24399</v>
      </c>
      <c r="F13" s="2" t="str">
        <f t="shared" ca="1" si="8"/>
        <v>impasse de la Mairie</v>
      </c>
      <c r="G13" s="2" t="str">
        <f t="shared" ca="1" si="8"/>
        <v>VINCY MANŒUVRE</v>
      </c>
      <c r="H13" s="2">
        <f t="shared" ca="1" si="8"/>
        <v>77139</v>
      </c>
      <c r="I13" s="2" t="str">
        <f t="shared" ca="1" si="2"/>
        <v>CA</v>
      </c>
      <c r="J13" s="1">
        <f t="shared" ca="1" si="3"/>
        <v>43046</v>
      </c>
      <c r="K13" s="1">
        <f t="shared" ca="1" si="4"/>
        <v>43059</v>
      </c>
      <c r="L13" s="2">
        <f t="shared" ca="1" si="5"/>
        <v>14</v>
      </c>
      <c r="M13" s="2">
        <f t="shared" ca="1" si="6"/>
        <v>10</v>
      </c>
      <c r="N13" s="2" t="str">
        <f t="shared" ca="1" si="7"/>
        <v>https://www2.editions-tissot.fr/actualite/droit-du-travail/conges-payes-les-principales-regles-d-acquisition-et-de-prise</v>
      </c>
    </row>
    <row r="14" spans="1:14" x14ac:dyDescent="0.25">
      <c r="A14" s="2">
        <f t="shared" ca="1" si="0"/>
        <v>14288</v>
      </c>
      <c r="B14" s="2" t="str">
        <f t="shared" ca="1" si="8"/>
        <v>SOUVIGNES</v>
      </c>
      <c r="C14" s="2" t="str">
        <f t="shared" ca="1" si="8"/>
        <v>BORIS</v>
      </c>
      <c r="D14" s="2" t="str">
        <f t="shared" ca="1" si="8"/>
        <v>Madame</v>
      </c>
      <c r="E14" s="1">
        <f t="shared" ca="1" si="8"/>
        <v>20369</v>
      </c>
      <c r="F14" s="2" t="str">
        <f t="shared" ca="1" si="8"/>
        <v>place de l'Hôtel de Ville</v>
      </c>
      <c r="G14" s="2" t="str">
        <f t="shared" ca="1" si="8"/>
        <v>CHAILLY EN BRIE</v>
      </c>
      <c r="H14" s="2">
        <f t="shared" ca="1" si="8"/>
        <v>77120</v>
      </c>
      <c r="I14" s="2" t="str">
        <f t="shared" ca="1" si="2"/>
        <v>M</v>
      </c>
      <c r="J14" s="1">
        <f t="shared" ca="1" si="3"/>
        <v>43054</v>
      </c>
      <c r="K14" s="1">
        <f t="shared" ca="1" si="4"/>
        <v>43057</v>
      </c>
      <c r="L14" s="2">
        <f t="shared" ca="1" si="5"/>
        <v>4</v>
      </c>
      <c r="M14" s="2">
        <f t="shared" ca="1" si="6"/>
        <v>3</v>
      </c>
      <c r="N14" s="2" t="str">
        <f t="shared" ca="1" si="7"/>
        <v>http://www.coindusalarie.fr/mes-conges/maladie</v>
      </c>
    </row>
    <row r="15" spans="1:14" x14ac:dyDescent="0.25">
      <c r="A15" s="2">
        <f t="shared" ca="1" si="0"/>
        <v>14955</v>
      </c>
      <c r="B15" s="2" t="str">
        <f t="shared" ca="1" si="8"/>
        <v>ANREP</v>
      </c>
      <c r="C15" s="2" t="str">
        <f t="shared" ca="1" si="8"/>
        <v>CAMILLE</v>
      </c>
      <c r="D15" s="2" t="str">
        <f t="shared" ca="1" si="8"/>
        <v>Monsieur</v>
      </c>
      <c r="E15" s="1">
        <f t="shared" ca="1" si="8"/>
        <v>20571</v>
      </c>
      <c r="F15" s="2" t="str">
        <f t="shared" ca="1" si="8"/>
        <v>8 place Mireille Morvan</v>
      </c>
      <c r="G15" s="2" t="str">
        <f t="shared" ca="1" si="8"/>
        <v>CHAMPCENEST</v>
      </c>
      <c r="H15" s="2">
        <f t="shared" ca="1" si="8"/>
        <v>77560</v>
      </c>
      <c r="I15" s="2" t="str">
        <f t="shared" ca="1" si="2"/>
        <v>CA</v>
      </c>
      <c r="J15" s="1">
        <f t="shared" ca="1" si="3"/>
        <v>43046</v>
      </c>
      <c r="K15" s="1">
        <f t="shared" ca="1" si="4"/>
        <v>43056</v>
      </c>
      <c r="L15" s="2">
        <f t="shared" ca="1" si="5"/>
        <v>11</v>
      </c>
      <c r="M15" s="2">
        <f t="shared" ca="1" si="6"/>
        <v>9</v>
      </c>
      <c r="N15" s="2" t="str">
        <f t="shared" ca="1" si="7"/>
        <v>https://www2.editions-tissot.fr/actualite/droit-du-travail/conges-payes-les-principales-regles-d-acquisition-et-de-prise</v>
      </c>
    </row>
    <row r="16" spans="1:14" x14ac:dyDescent="0.25">
      <c r="A16" s="2">
        <f t="shared" ca="1" si="0"/>
        <v>17716</v>
      </c>
      <c r="B16" s="2" t="str">
        <f t="shared" ca="1" si="8"/>
        <v>LEVOLLE</v>
      </c>
      <c r="C16" s="2" t="str">
        <f t="shared" ca="1" si="8"/>
        <v>DOMINIQUE</v>
      </c>
      <c r="D16" s="2" t="str">
        <f t="shared" ca="1" si="8"/>
        <v>Madame</v>
      </c>
      <c r="E16" s="1">
        <f t="shared" ca="1" si="8"/>
        <v>18520</v>
      </c>
      <c r="F16" s="2" t="str">
        <f t="shared" ca="1" si="8"/>
        <v>1 place de la Mairie</v>
      </c>
      <c r="G16" s="2" t="str">
        <f t="shared" ca="1" si="8"/>
        <v>COMPANS</v>
      </c>
      <c r="H16" s="2">
        <f t="shared" ca="1" si="8"/>
        <v>77290</v>
      </c>
      <c r="I16" s="2" t="str">
        <f t="shared" ca="1" si="2"/>
        <v>CA</v>
      </c>
      <c r="J16" s="1">
        <f t="shared" ca="1" si="3"/>
        <v>43053</v>
      </c>
      <c r="K16" s="1">
        <f t="shared" ca="1" si="4"/>
        <v>43054</v>
      </c>
      <c r="L16" s="2">
        <f t="shared" ca="1" si="5"/>
        <v>2</v>
      </c>
      <c r="M16" s="2">
        <f t="shared" ca="1" si="6"/>
        <v>2</v>
      </c>
      <c r="N16" s="2" t="str">
        <f t="shared" ca="1" si="7"/>
        <v>https://www2.editions-tissot.fr/actualite/droit-du-travail/conges-payes-les-principales-regles-d-acquisition-et-de-prise</v>
      </c>
    </row>
    <row r="17" spans="1:14" x14ac:dyDescent="0.25">
      <c r="A17" s="2">
        <f t="shared" ca="1" si="0"/>
        <v>18161</v>
      </c>
      <c r="B17" s="2" t="str">
        <f t="shared" ca="1" si="8"/>
        <v>KOJIELSKI</v>
      </c>
      <c r="C17" s="2" t="str">
        <f t="shared" ca="1" si="8"/>
        <v>DORIANE</v>
      </c>
      <c r="D17" s="2" t="str">
        <f t="shared" ca="1" si="8"/>
        <v>Madame</v>
      </c>
      <c r="E17" s="1">
        <f t="shared" ca="1" si="8"/>
        <v>23031</v>
      </c>
      <c r="F17" s="2" t="str">
        <f t="shared" ca="1" si="8"/>
        <v>rue du Fort du Bois</v>
      </c>
      <c r="G17" s="2" t="str">
        <f t="shared" ca="1" si="8"/>
        <v>COUILLY PONT AUX DAMES</v>
      </c>
      <c r="H17" s="2">
        <f t="shared" ca="1" si="8"/>
        <v>77860</v>
      </c>
      <c r="I17" s="2" t="str">
        <f t="shared" ca="1" si="2"/>
        <v>F</v>
      </c>
      <c r="J17" s="1">
        <f t="shared" ca="1" si="3"/>
        <v>43042</v>
      </c>
      <c r="K17" s="1">
        <f t="shared" ca="1" si="4"/>
        <v>43055</v>
      </c>
      <c r="L17" s="2">
        <f t="shared" ca="1" si="5"/>
        <v>14</v>
      </c>
      <c r="M17" s="2">
        <f t="shared" ca="1" si="6"/>
        <v>10</v>
      </c>
      <c r="N17" s="2" t="str">
        <f t="shared" ca="1" si="7"/>
        <v>mailto://?subject=Formation&amp;body=bonjour DORIANE.KOJIELSKI@MonEntreprise.zzz</v>
      </c>
    </row>
    <row r="18" spans="1:14" x14ac:dyDescent="0.25">
      <c r="A18" s="2">
        <f t="shared" ca="1" si="0"/>
        <v>26012</v>
      </c>
      <c r="B18" s="2" t="str">
        <f t="shared" ca="1" si="8"/>
        <v>LAVOUIRA</v>
      </c>
      <c r="C18" s="2" t="str">
        <f t="shared" ca="1" si="8"/>
        <v>SALIM</v>
      </c>
      <c r="D18" s="2" t="str">
        <f t="shared" ca="1" si="8"/>
        <v>Monsieur</v>
      </c>
      <c r="E18" s="1">
        <f t="shared" ca="1" si="8"/>
        <v>28763</v>
      </c>
      <c r="F18" s="2" t="str">
        <f t="shared" ca="1" si="8"/>
        <v>rue des Ecoles</v>
      </c>
      <c r="G18" s="2" t="str">
        <f t="shared" ca="1" si="8"/>
        <v>LIVRY SUR SEINE</v>
      </c>
      <c r="H18" s="2">
        <f t="shared" ca="1" si="8"/>
        <v>77000</v>
      </c>
      <c r="I18" s="2" t="str">
        <f t="shared" ca="1" si="2"/>
        <v>M</v>
      </c>
      <c r="J18" s="1">
        <f t="shared" ca="1" si="3"/>
        <v>43054</v>
      </c>
      <c r="K18" s="1">
        <f t="shared" ca="1" si="4"/>
        <v>43054</v>
      </c>
      <c r="L18" s="2">
        <f t="shared" ca="1" si="5"/>
        <v>1</v>
      </c>
      <c r="M18" s="2">
        <f t="shared" ca="1" si="6"/>
        <v>1</v>
      </c>
      <c r="N18" s="2" t="str">
        <f t="shared" ca="1" si="7"/>
        <v>http://www.coindusalarie.fr/mes-conges/maladie</v>
      </c>
    </row>
    <row r="19" spans="1:14" x14ac:dyDescent="0.25">
      <c r="A19" s="2">
        <f t="shared" ca="1" si="0"/>
        <v>32268</v>
      </c>
      <c r="B19" s="2" t="str">
        <f t="shared" ca="1" si="8"/>
        <v>YWANNE</v>
      </c>
      <c r="C19" s="2" t="str">
        <f t="shared" ca="1" si="8"/>
        <v>PATRICK</v>
      </c>
      <c r="D19" s="2" t="str">
        <f t="shared" ca="1" si="8"/>
        <v>Monsieur</v>
      </c>
      <c r="E19" s="1">
        <f t="shared" ca="1" si="8"/>
        <v>23507</v>
      </c>
      <c r="F19" s="2" t="str">
        <f t="shared" ca="1" si="8"/>
        <v>rue du Prieuré</v>
      </c>
      <c r="G19" s="2" t="str">
        <f t="shared" ca="1" si="8"/>
        <v>ORMESSON</v>
      </c>
      <c r="H19" s="2">
        <f t="shared" ca="1" si="8"/>
        <v>77167</v>
      </c>
      <c r="I19" s="2" t="str">
        <f t="shared" ca="1" si="2"/>
        <v>CA</v>
      </c>
      <c r="J19" s="1">
        <f t="shared" ca="1" si="3"/>
        <v>43041</v>
      </c>
      <c r="K19" s="1">
        <f t="shared" ca="1" si="4"/>
        <v>43042</v>
      </c>
      <c r="L19" s="2">
        <f t="shared" ca="1" si="5"/>
        <v>2</v>
      </c>
      <c r="M19" s="2">
        <f t="shared" ca="1" si="6"/>
        <v>2</v>
      </c>
      <c r="N19" s="2" t="str">
        <f t="shared" ca="1" si="7"/>
        <v>https://www2.editions-tissot.fr/actualite/droit-du-travail/conges-payes-les-principales-regles-d-acquisition-et-de-prise</v>
      </c>
    </row>
    <row r="20" spans="1:14" x14ac:dyDescent="0.25">
      <c r="A20" s="2">
        <f t="shared" ca="1" si="0"/>
        <v>22000</v>
      </c>
      <c r="B20" s="2" t="str">
        <f t="shared" ca="1" si="8"/>
        <v>REVELION</v>
      </c>
      <c r="C20" s="2" t="str">
        <f t="shared" ca="1" si="8"/>
        <v>JOSE</v>
      </c>
      <c r="D20" s="2" t="str">
        <f t="shared" ca="1" si="8"/>
        <v>Monsieur</v>
      </c>
      <c r="E20" s="1">
        <f t="shared" ca="1" si="8"/>
        <v>32362</v>
      </c>
      <c r="F20" s="2" t="str">
        <f t="shared" ca="1" si="8"/>
        <v>6 place de la Mairie</v>
      </c>
      <c r="G20" s="2" t="str">
        <f t="shared" ca="1" si="8"/>
        <v>FONTAINS</v>
      </c>
      <c r="H20" s="2">
        <f t="shared" ca="1" si="8"/>
        <v>77370</v>
      </c>
      <c r="I20" s="2" t="str">
        <f t="shared" ca="1" si="2"/>
        <v>RTT</v>
      </c>
      <c r="J20" s="1">
        <f t="shared" ca="1" si="3"/>
        <v>43041</v>
      </c>
      <c r="K20" s="1">
        <f t="shared" ca="1" si="4"/>
        <v>43049</v>
      </c>
      <c r="L20" s="2">
        <f t="shared" ca="1" si="5"/>
        <v>9</v>
      </c>
      <c r="M20" s="2">
        <f t="shared" ca="1" si="6"/>
        <v>7</v>
      </c>
      <c r="N20" s="2" t="str">
        <f t="shared" ca="1" si="7"/>
        <v>https://www.l-expert-comptable.com/calculateurs/calcul-des-rtt.html</v>
      </c>
    </row>
    <row r="21" spans="1:14" x14ac:dyDescent="0.25">
      <c r="A21" s="2">
        <f t="shared" ca="1" si="0"/>
        <v>11524</v>
      </c>
      <c r="B21" s="2" t="str">
        <f t="shared" ca="1" si="8"/>
        <v>HEILAUD</v>
      </c>
      <c r="C21" s="2" t="str">
        <f t="shared" ca="1" si="8"/>
        <v>AMINE</v>
      </c>
      <c r="D21" s="2" t="str">
        <f t="shared" ca="1" si="8"/>
        <v>Monsieur</v>
      </c>
      <c r="E21" s="1">
        <f t="shared" ca="1" si="8"/>
        <v>24290</v>
      </c>
      <c r="F21" s="2" t="str">
        <f t="shared" ca="1" si="8"/>
        <v>1 place François Mitterrand</v>
      </c>
      <c r="G21" s="2" t="str">
        <f t="shared" ca="1" si="8"/>
        <v>VILLE SAINT JACQUES</v>
      </c>
      <c r="H21" s="2">
        <f t="shared" ca="1" si="8"/>
        <v>77130</v>
      </c>
      <c r="I21" s="2" t="str">
        <f t="shared" ca="1" si="2"/>
        <v>CA</v>
      </c>
      <c r="J21" s="1">
        <f t="shared" ca="1" si="3"/>
        <v>43045</v>
      </c>
      <c r="K21" s="1">
        <f t="shared" ca="1" si="4"/>
        <v>43052</v>
      </c>
      <c r="L21" s="2">
        <f t="shared" ca="1" si="5"/>
        <v>8</v>
      </c>
      <c r="M21" s="2">
        <f t="shared" ca="1" si="6"/>
        <v>6</v>
      </c>
      <c r="N21" s="2" t="str">
        <f t="shared" ca="1" si="7"/>
        <v>https://www2.editions-tissot.fr/actualite/droit-du-travail/conges-payes-les-principales-regles-d-acquisition-et-de-prise</v>
      </c>
    </row>
    <row r="22" spans="1:14" x14ac:dyDescent="0.25">
      <c r="A22" s="2">
        <f t="shared" ca="1" si="0"/>
        <v>12147</v>
      </c>
      <c r="B22" s="2" t="str">
        <f t="shared" ref="B22:H31" ca="1" si="9">IF(COUNTBLANK(OFFSET(LigneAbsence,5,0))=31,"",VLOOKUP(mailing_Matricule,BaseSalaries,COLUMN(),FALSE))</f>
        <v>MARFURT</v>
      </c>
      <c r="C22" s="2" t="str">
        <f t="shared" ca="1" si="9"/>
        <v>ANNABELLE</v>
      </c>
      <c r="D22" s="2" t="str">
        <f t="shared" ca="1" si="9"/>
        <v>Madame</v>
      </c>
      <c r="E22" s="1">
        <f t="shared" ca="1" si="9"/>
        <v>20901</v>
      </c>
      <c r="F22" s="2" t="str">
        <f t="shared" ca="1" si="9"/>
        <v>1 rue de l'Orme du Bouin</v>
      </c>
      <c r="G22" s="2" t="str">
        <f t="shared" ca="1" si="9"/>
        <v>VILLENEUVE LES BORDES</v>
      </c>
      <c r="H22" s="2">
        <f t="shared" ca="1" si="9"/>
        <v>77154</v>
      </c>
      <c r="I22" s="2" t="str">
        <f t="shared" ca="1" si="2"/>
        <v>CA</v>
      </c>
      <c r="J22" s="1">
        <f t="shared" ca="1" si="3"/>
        <v>43044</v>
      </c>
      <c r="K22" s="1">
        <f t="shared" ca="1" si="4"/>
        <v>43059</v>
      </c>
      <c r="L22" s="2">
        <f t="shared" ca="1" si="5"/>
        <v>16</v>
      </c>
      <c r="M22" s="2">
        <f t="shared" ca="1" si="6"/>
        <v>11</v>
      </c>
      <c r="N22" s="2" t="str">
        <f t="shared" ca="1" si="7"/>
        <v>https://www2.editions-tissot.fr/actualite/droit-du-travail/conges-payes-les-principales-regles-d-acquisition-et-de-prise</v>
      </c>
    </row>
    <row r="23" spans="1:14" x14ac:dyDescent="0.25">
      <c r="A23" s="2">
        <f t="shared" ca="1" si="0"/>
        <v>31956</v>
      </c>
      <c r="B23" s="2" t="str">
        <f t="shared" ca="1" si="9"/>
        <v>FEYSEL</v>
      </c>
      <c r="C23" s="2" t="str">
        <f t="shared" ca="1" si="9"/>
        <v>FIONA</v>
      </c>
      <c r="D23" s="2" t="str">
        <f t="shared" ca="1" si="9"/>
        <v>Madame</v>
      </c>
      <c r="E23" s="1">
        <f t="shared" ca="1" si="9"/>
        <v>29671</v>
      </c>
      <c r="F23" s="2" t="str">
        <f t="shared" ca="1" si="9"/>
        <v>place de l'Eglise</v>
      </c>
      <c r="G23" s="2" t="str">
        <f t="shared" ca="1" si="9"/>
        <v>OCQUERRE</v>
      </c>
      <c r="H23" s="2">
        <f t="shared" ca="1" si="9"/>
        <v>77440</v>
      </c>
      <c r="I23" s="2" t="str">
        <f t="shared" ca="1" si="2"/>
        <v>CA</v>
      </c>
      <c r="J23" s="1">
        <f t="shared" ca="1" si="3"/>
        <v>43054</v>
      </c>
      <c r="K23" s="1">
        <f t="shared" ca="1" si="4"/>
        <v>43056</v>
      </c>
      <c r="L23" s="2">
        <f t="shared" ca="1" si="5"/>
        <v>3</v>
      </c>
      <c r="M23" s="2">
        <f t="shared" ca="1" si="6"/>
        <v>3</v>
      </c>
      <c r="N23" s="2" t="str">
        <f t="shared" ca="1" si="7"/>
        <v>https://www2.editions-tissot.fr/actualite/droit-du-travail/conges-payes-les-principales-regles-d-acquisition-et-de-prise</v>
      </c>
    </row>
    <row r="24" spans="1:14" x14ac:dyDescent="0.25">
      <c r="A24" s="2">
        <f t="shared" ca="1" si="0"/>
        <v>31660</v>
      </c>
      <c r="B24" s="2" t="str">
        <f t="shared" ca="1" si="9"/>
        <v>JUREZ</v>
      </c>
      <c r="C24" s="2" t="str">
        <f t="shared" ca="1" si="9"/>
        <v>DENIS</v>
      </c>
      <c r="D24" s="2" t="str">
        <f t="shared" ca="1" si="9"/>
        <v>Monsieur</v>
      </c>
      <c r="E24" s="1">
        <f t="shared" ca="1" si="9"/>
        <v>24729</v>
      </c>
      <c r="F24" s="2" t="str">
        <f t="shared" ca="1" si="9"/>
        <v>52 rue du Général Leclerc</v>
      </c>
      <c r="G24" s="2" t="str">
        <f t="shared" ca="1" si="9"/>
        <v>NOISY RUDIGNON</v>
      </c>
      <c r="H24" s="2">
        <f t="shared" ca="1" si="9"/>
        <v>77940</v>
      </c>
      <c r="I24" s="2" t="str">
        <f t="shared" ca="1" si="2"/>
        <v>CA</v>
      </c>
      <c r="J24" s="1">
        <f t="shared" ca="1" si="3"/>
        <v>43047</v>
      </c>
      <c r="K24" s="1">
        <f t="shared" ca="1" si="4"/>
        <v>43059</v>
      </c>
      <c r="L24" s="2">
        <f t="shared" ca="1" si="5"/>
        <v>13</v>
      </c>
      <c r="M24" s="2">
        <f t="shared" ca="1" si="6"/>
        <v>9</v>
      </c>
      <c r="N24" s="2" t="str">
        <f t="shared" ca="1" si="7"/>
        <v>https://www2.editions-tissot.fr/actualite/droit-du-travail/conges-payes-les-principales-regles-d-acquisition-et-de-prise</v>
      </c>
    </row>
    <row r="25" spans="1:14" x14ac:dyDescent="0.25">
      <c r="A25" s="2">
        <f t="shared" ca="1" si="0"/>
        <v>26535</v>
      </c>
      <c r="B25" s="2" t="str">
        <f t="shared" ca="1" si="9"/>
        <v>BRODESOLLES</v>
      </c>
      <c r="C25" s="2" t="str">
        <f t="shared" ca="1" si="9"/>
        <v>SOFIAN</v>
      </c>
      <c r="D25" s="2" t="str">
        <f t="shared" ca="1" si="9"/>
        <v>Monsieur</v>
      </c>
      <c r="E25" s="1">
        <f t="shared" ca="1" si="9"/>
        <v>21634</v>
      </c>
      <c r="F25" s="2" t="str">
        <f t="shared" ca="1" si="9"/>
        <v>52 rue Grande</v>
      </c>
      <c r="G25" s="2" t="str">
        <f t="shared" ca="1" si="9"/>
        <v>VINANTES</v>
      </c>
      <c r="H25" s="2">
        <f t="shared" ca="1" si="9"/>
        <v>77230</v>
      </c>
      <c r="I25" s="2" t="str">
        <f t="shared" ca="1" si="2"/>
        <v>RTT</v>
      </c>
      <c r="J25" s="1">
        <f t="shared" ca="1" si="3"/>
        <v>43040</v>
      </c>
      <c r="K25" s="1">
        <f t="shared" ca="1" si="4"/>
        <v>43056</v>
      </c>
      <c r="L25" s="2">
        <f t="shared" ca="1" si="5"/>
        <v>17</v>
      </c>
      <c r="M25" s="2">
        <f t="shared" ca="1" si="6"/>
        <v>13</v>
      </c>
      <c r="N25" s="2" t="str">
        <f t="shared" ca="1" si="7"/>
        <v>https://www.l-expert-comptable.com/calculateurs/calcul-des-rtt.html</v>
      </c>
    </row>
    <row r="26" spans="1:14" x14ac:dyDescent="0.25">
      <c r="A26" s="2">
        <f t="shared" ca="1" si="0"/>
        <v>22603</v>
      </c>
      <c r="B26" s="2" t="str">
        <f t="shared" ca="1" si="9"/>
        <v>LIVARTOWSKI</v>
      </c>
      <c r="C26" s="2" t="str">
        <f t="shared" ca="1" si="9"/>
        <v>KATIA</v>
      </c>
      <c r="D26" s="2" t="str">
        <f t="shared" ca="1" si="9"/>
        <v>Madame</v>
      </c>
      <c r="E26" s="1">
        <f t="shared" ca="1" si="9"/>
        <v>27808</v>
      </c>
      <c r="F26" s="2" t="str">
        <f t="shared" ca="1" si="9"/>
        <v>3 place de l'Eglise</v>
      </c>
      <c r="G26" s="2" t="str">
        <f t="shared" ca="1" si="9"/>
        <v>GARENTREVILLE</v>
      </c>
      <c r="H26" s="2">
        <f t="shared" ca="1" si="9"/>
        <v>77890</v>
      </c>
      <c r="I26" s="2" t="str">
        <f t="shared" ca="1" si="2"/>
        <v>CA</v>
      </c>
      <c r="J26" s="1">
        <f t="shared" ca="1" si="3"/>
        <v>43048</v>
      </c>
      <c r="K26" s="1">
        <f t="shared" ca="1" si="4"/>
        <v>43057</v>
      </c>
      <c r="L26" s="2">
        <f t="shared" ca="1" si="5"/>
        <v>10</v>
      </c>
      <c r="M26" s="2">
        <f t="shared" ca="1" si="6"/>
        <v>7</v>
      </c>
      <c r="N26" s="2" t="str">
        <f t="shared" ca="1" si="7"/>
        <v>https://www2.editions-tissot.fr/actualite/droit-du-travail/conges-payes-les-principales-regles-d-acquisition-et-de-prise</v>
      </c>
    </row>
    <row r="27" spans="1:14" x14ac:dyDescent="0.25">
      <c r="A27" s="2">
        <f t="shared" ca="1" si="0"/>
        <v>11231</v>
      </c>
      <c r="B27" s="2" t="str">
        <f t="shared" ca="1" si="9"/>
        <v>VANDENBONNE</v>
      </c>
      <c r="C27" s="2" t="str">
        <f t="shared" ca="1" si="9"/>
        <v>ALISSON</v>
      </c>
      <c r="D27" s="2" t="str">
        <f t="shared" ca="1" si="9"/>
        <v>Madame</v>
      </c>
      <c r="E27" s="1">
        <f t="shared" ca="1" si="9"/>
        <v>22602</v>
      </c>
      <c r="F27" s="2" t="str">
        <f t="shared" ca="1" si="9"/>
        <v>place de la Mairie</v>
      </c>
      <c r="G27" s="2" t="str">
        <f t="shared" ca="1" si="9"/>
        <v>VERNEUIL L'ETANG</v>
      </c>
      <c r="H27" s="2">
        <f t="shared" ca="1" si="9"/>
        <v>77390</v>
      </c>
      <c r="I27" s="2" t="str">
        <f t="shared" ca="1" si="2"/>
        <v>CA</v>
      </c>
      <c r="J27" s="1">
        <f t="shared" ca="1" si="3"/>
        <v>43056</v>
      </c>
      <c r="K27" s="1">
        <f t="shared" ca="1" si="4"/>
        <v>43059</v>
      </c>
      <c r="L27" s="2">
        <f t="shared" ca="1" si="5"/>
        <v>4</v>
      </c>
      <c r="M27" s="2">
        <f t="shared" ca="1" si="6"/>
        <v>2</v>
      </c>
      <c r="N27" s="2" t="str">
        <f t="shared" ca="1" si="7"/>
        <v>https://www2.editions-tissot.fr/actualite/droit-du-travail/conges-payes-les-principales-regles-d-acquisition-et-de-prise</v>
      </c>
    </row>
    <row r="28" spans="1:14" x14ac:dyDescent="0.25">
      <c r="A28" s="2">
        <f t="shared" ca="1" si="0"/>
        <v>15848</v>
      </c>
      <c r="B28" s="2" t="str">
        <f t="shared" ca="1" si="9"/>
        <v>UYTTRAEGE</v>
      </c>
      <c r="C28" s="2" t="str">
        <f t="shared" ca="1" si="9"/>
        <v>CHARLIE</v>
      </c>
      <c r="D28" s="2" t="str">
        <f t="shared" ca="1" si="9"/>
        <v>Madame</v>
      </c>
      <c r="E28" s="1">
        <f t="shared" ca="1" si="9"/>
        <v>22583</v>
      </c>
      <c r="F28" s="2" t="str">
        <f t="shared" ca="1" si="9"/>
        <v>11 rue de la Mairie</v>
      </c>
      <c r="G28" s="2" t="str">
        <f t="shared" ca="1" si="9"/>
        <v>CHAPELLES BOURBON (LES)</v>
      </c>
      <c r="H28" s="2">
        <f t="shared" ca="1" si="9"/>
        <v>77610</v>
      </c>
      <c r="I28" s="2" t="str">
        <f t="shared" ca="1" si="2"/>
        <v>F</v>
      </c>
      <c r="J28" s="1">
        <f t="shared" ca="1" si="3"/>
        <v>43049</v>
      </c>
      <c r="K28" s="1">
        <f t="shared" ca="1" si="4"/>
        <v>43051</v>
      </c>
      <c r="L28" s="2">
        <f t="shared" ca="1" si="5"/>
        <v>3</v>
      </c>
      <c r="M28" s="2">
        <f t="shared" ca="1" si="6"/>
        <v>1</v>
      </c>
      <c r="N28" s="2" t="str">
        <f t="shared" ca="1" si="7"/>
        <v>mailto://?subject=Formation&amp;body=bonjour CHARLIE.UYTTRAEGE@MonEntreprise.zzz</v>
      </c>
    </row>
    <row r="29" spans="1:14" x14ac:dyDescent="0.25">
      <c r="A29" s="2">
        <f t="shared" ca="1" si="0"/>
        <v>21612</v>
      </c>
      <c r="B29" s="2" t="str">
        <f t="shared" ca="1" si="9"/>
        <v>PENEGRY</v>
      </c>
      <c r="C29" s="2" t="str">
        <f t="shared" ca="1" si="9"/>
        <v>JOANNA</v>
      </c>
      <c r="D29" s="2" t="str">
        <f t="shared" ca="1" si="9"/>
        <v>Madame</v>
      </c>
      <c r="E29" s="1">
        <f t="shared" ca="1" si="9"/>
        <v>27750</v>
      </c>
      <c r="F29" s="2" t="str">
        <f t="shared" ca="1" si="9"/>
        <v>29 rue Henri Brugeail</v>
      </c>
      <c r="G29" s="2" t="str">
        <f t="shared" ca="1" si="9"/>
        <v>FERTE GAUCHER (LA)</v>
      </c>
      <c r="H29" s="2">
        <f t="shared" ca="1" si="9"/>
        <v>77320</v>
      </c>
      <c r="I29" s="2" t="str">
        <f t="shared" ca="1" si="2"/>
        <v>CA</v>
      </c>
      <c r="J29" s="1">
        <f t="shared" ca="1" si="3"/>
        <v>43047</v>
      </c>
      <c r="K29" s="1">
        <f t="shared" ca="1" si="4"/>
        <v>43048</v>
      </c>
      <c r="L29" s="2">
        <f t="shared" ca="1" si="5"/>
        <v>2</v>
      </c>
      <c r="M29" s="2">
        <f t="shared" ca="1" si="6"/>
        <v>2</v>
      </c>
      <c r="N29" s="2" t="str">
        <f t="shared" ca="1" si="7"/>
        <v>https://www2.editions-tissot.fr/actualite/droit-du-travail/conges-payes-les-principales-regles-d-acquisition-et-de-prise</v>
      </c>
    </row>
    <row r="30" spans="1:14" x14ac:dyDescent="0.25">
      <c r="A30" s="2">
        <f t="shared" ca="1" si="0"/>
        <v>25805</v>
      </c>
      <c r="B30" s="2" t="str">
        <f t="shared" ca="1" si="9"/>
        <v>MARENATI</v>
      </c>
      <c r="C30" s="2" t="str">
        <f t="shared" ca="1" si="9"/>
        <v>ROMUALD</v>
      </c>
      <c r="D30" s="2" t="str">
        <f t="shared" ca="1" si="9"/>
        <v>Monsieur</v>
      </c>
      <c r="E30" s="1">
        <f t="shared" ca="1" si="9"/>
        <v>32863</v>
      </c>
      <c r="F30" s="2" t="str">
        <f t="shared" ca="1" si="9"/>
        <v>rue Jules Ferry</v>
      </c>
      <c r="G30" s="2" t="str">
        <f t="shared" ca="1" si="9"/>
        <v>LIEUSAINT</v>
      </c>
      <c r="H30" s="2">
        <f t="shared" ca="1" si="9"/>
        <v>77127</v>
      </c>
      <c r="I30" s="2" t="str">
        <f t="shared" ca="1" si="2"/>
        <v>CA</v>
      </c>
      <c r="J30" s="1">
        <f t="shared" ca="1" si="3"/>
        <v>43040</v>
      </c>
      <c r="K30" s="1">
        <f t="shared" ca="1" si="4"/>
        <v>43043</v>
      </c>
      <c r="L30" s="2">
        <f t="shared" ca="1" si="5"/>
        <v>4</v>
      </c>
      <c r="M30" s="2">
        <f t="shared" ca="1" si="6"/>
        <v>3</v>
      </c>
      <c r="N30" s="2" t="str">
        <f t="shared" ca="1" si="7"/>
        <v>https://www2.editions-tissot.fr/actualite/droit-du-travail/conges-payes-les-principales-regles-d-acquisition-et-de-prise</v>
      </c>
    </row>
    <row r="31" spans="1:14" x14ac:dyDescent="0.25">
      <c r="A31" s="2">
        <f t="shared" ca="1" si="0"/>
        <v>28161</v>
      </c>
      <c r="B31" s="2" t="str">
        <f t="shared" ca="1" si="9"/>
        <v>GOTHSENER</v>
      </c>
      <c r="C31" s="2" t="str">
        <f t="shared" ca="1" si="9"/>
        <v>WILFRIED</v>
      </c>
      <c r="D31" s="2" t="str">
        <f t="shared" ca="1" si="9"/>
        <v>Monsieur</v>
      </c>
      <c r="E31" s="1">
        <f t="shared" ca="1" si="9"/>
        <v>23523</v>
      </c>
      <c r="F31" s="2" t="str">
        <f t="shared" ca="1" si="9"/>
        <v>1 place de la Mairie</v>
      </c>
      <c r="G31" s="2" t="str">
        <f t="shared" ca="1" si="9"/>
        <v>MEIGNEUX</v>
      </c>
      <c r="H31" s="2">
        <f t="shared" ca="1" si="9"/>
        <v>77520</v>
      </c>
      <c r="I31" s="2" t="str">
        <f t="shared" ca="1" si="2"/>
        <v>F</v>
      </c>
      <c r="J31" s="1">
        <f t="shared" ca="1" si="3"/>
        <v>43051</v>
      </c>
      <c r="K31" s="1">
        <f t="shared" ca="1" si="4"/>
        <v>43056</v>
      </c>
      <c r="L31" s="2">
        <f t="shared" ca="1" si="5"/>
        <v>6</v>
      </c>
      <c r="M31" s="2">
        <f t="shared" ca="1" si="6"/>
        <v>5</v>
      </c>
      <c r="N31" s="2" t="str">
        <f t="shared" ca="1" si="7"/>
        <v>mailto://?subject=Formation&amp;body=bonjour WILFRIED.GOTHSENER@MonEntreprise.zzz</v>
      </c>
    </row>
    <row r="32" spans="1:14" x14ac:dyDescent="0.25">
      <c r="A32" s="2">
        <f t="shared" ca="1" si="0"/>
        <v>23593</v>
      </c>
      <c r="B32" s="2" t="str">
        <f t="shared" ref="B32:H41" ca="1" si="10">IF(COUNTBLANK(OFFSET(LigneAbsence,5,0))=31,"",VLOOKUP(mailing_Matricule,BaseSalaries,COLUMN(),FALSE))</f>
        <v>CHARRUAZ</v>
      </c>
      <c r="C32" s="2" t="str">
        <f t="shared" ca="1" si="10"/>
        <v>MALIK</v>
      </c>
      <c r="D32" s="2" t="str">
        <f t="shared" ca="1" si="10"/>
        <v>Monsieur</v>
      </c>
      <c r="E32" s="1">
        <f t="shared" ca="1" si="10"/>
        <v>30333</v>
      </c>
      <c r="F32" s="2" t="str">
        <f t="shared" ca="1" si="10"/>
        <v>2 rue Fontaine de l'Erable</v>
      </c>
      <c r="G32" s="2" t="str">
        <f t="shared" ca="1" si="10"/>
        <v>GRISY SUISNES</v>
      </c>
      <c r="H32" s="2">
        <f t="shared" ca="1" si="10"/>
        <v>77166</v>
      </c>
      <c r="I32" s="2" t="str">
        <f t="shared" ca="1" si="2"/>
        <v>RTT</v>
      </c>
      <c r="J32" s="1">
        <f t="shared" ca="1" si="3"/>
        <v>43046</v>
      </c>
      <c r="K32" s="1">
        <f t="shared" ca="1" si="4"/>
        <v>43060</v>
      </c>
      <c r="L32" s="2">
        <f t="shared" ca="1" si="5"/>
        <v>15</v>
      </c>
      <c r="M32" s="2">
        <f t="shared" ca="1" si="6"/>
        <v>11</v>
      </c>
      <c r="N32" s="2" t="str">
        <f t="shared" ca="1" si="7"/>
        <v>https://www.l-expert-comptable.com/calculateurs/calcul-des-rtt.html</v>
      </c>
    </row>
    <row r="33" spans="1:14" x14ac:dyDescent="0.25">
      <c r="A33" s="2">
        <f t="shared" ca="1" si="0"/>
        <v>12181</v>
      </c>
      <c r="B33" s="2" t="str">
        <f t="shared" ca="1" si="10"/>
        <v>BEUNKE</v>
      </c>
      <c r="C33" s="2" t="str">
        <f t="shared" ca="1" si="10"/>
        <v>ANNABELLE</v>
      </c>
      <c r="D33" s="2" t="str">
        <f t="shared" ca="1" si="10"/>
        <v>Madame</v>
      </c>
      <c r="E33" s="1">
        <f t="shared" ca="1" si="10"/>
        <v>19953</v>
      </c>
      <c r="F33" s="2" t="str">
        <f t="shared" ca="1" si="10"/>
        <v>743 rue de la Mairie</v>
      </c>
      <c r="G33" s="2" t="str">
        <f t="shared" ca="1" si="10"/>
        <v>VILLENEUVE SAINT DENIS</v>
      </c>
      <c r="H33" s="2">
        <f t="shared" ca="1" si="10"/>
        <v>77174</v>
      </c>
      <c r="I33" s="2" t="str">
        <f t="shared" ca="1" si="2"/>
        <v>RTT</v>
      </c>
      <c r="J33" s="1">
        <f t="shared" ca="1" si="3"/>
        <v>43047</v>
      </c>
      <c r="K33" s="1">
        <f t="shared" ca="1" si="4"/>
        <v>43049</v>
      </c>
      <c r="L33" s="2">
        <f t="shared" ca="1" si="5"/>
        <v>3</v>
      </c>
      <c r="M33" s="2">
        <f t="shared" ca="1" si="6"/>
        <v>3</v>
      </c>
      <c r="N33" s="2" t="str">
        <f t="shared" ca="1" si="7"/>
        <v>https://www.l-expert-comptable.com/calculateurs/calcul-des-rtt.html</v>
      </c>
    </row>
    <row r="34" spans="1:14" x14ac:dyDescent="0.25">
      <c r="A34" s="2">
        <f t="shared" ref="A34:A65" ca="1" si="11">IF(COUNTBLANK(OFFSET(LigneAbsence,5,0))=31,"",VALUE(RIGHT(INDEX(salarié_absent,ROW()-1,1),5)))</f>
        <v>28736</v>
      </c>
      <c r="B34" s="2" t="str">
        <f t="shared" ca="1" si="10"/>
        <v>AZIEAU</v>
      </c>
      <c r="C34" s="2" t="str">
        <f t="shared" ca="1" si="10"/>
        <v>AGNES</v>
      </c>
      <c r="D34" s="2" t="str">
        <f t="shared" ca="1" si="10"/>
        <v>Madame</v>
      </c>
      <c r="E34" s="1">
        <f t="shared" ca="1" si="10"/>
        <v>30396</v>
      </c>
      <c r="F34" s="2" t="str">
        <f t="shared" ca="1" si="10"/>
        <v>8 rue de Corbeville</v>
      </c>
      <c r="G34" s="2" t="str">
        <f t="shared" ca="1" si="10"/>
        <v>MOISENAY</v>
      </c>
      <c r="H34" s="2">
        <f t="shared" ca="1" si="10"/>
        <v>77950</v>
      </c>
      <c r="I34" s="2" t="str">
        <f t="shared" ref="I34:I65" ca="1" si="12">IF(COUNTBLANK(OFFSET(LigneAbsence,5,0))=31,"",INDEX(Motif,ROW()-1,1))</f>
        <v>M</v>
      </c>
      <c r="J34" s="1">
        <f t="shared" ref="J34:J65" ca="1" si="13">IF(COUNTBLANK(OFFSET(LigneAbsence,5,0))=31,"",INDEX(Debut,ROW()-1,1))</f>
        <v>43042</v>
      </c>
      <c r="K34" s="1">
        <f t="shared" ref="K34:K65" ca="1" si="14">IF(COUNTBLANK(OFFSET(LigneAbsence,5,0))=31,"",INDEX(Fin,ROW()-1,1))</f>
        <v>43065</v>
      </c>
      <c r="L34" s="2">
        <f t="shared" ref="L34:L65" ca="1" si="15">IF(COUNTBLANK(OFFSET(LigneAbsence,5,0))=31,"",DATEDIF(mailing_DateDebut,mailing_DateFin,"d")+1)</f>
        <v>24</v>
      </c>
      <c r="M34" s="2">
        <f t="shared" ref="M34:M65" ca="1" si="16">IF(COUNTBLANK(OFFSET(LigneAbsence,5,0))=31,"",31-COUNTBLANK(OFFSET(LigneAbsence,5,0)))</f>
        <v>16</v>
      </c>
      <c r="N34" s="2" t="str">
        <f t="shared" ref="N34:N65" ca="1" si="17">IF(mailing_Motif="F",IFERROR(VLOOKUP(mailing_Motif,Base_LiensDocuments,2,FALSE)&amp;" "&amp;mailing_Prenom&amp;"."&amp;mailing_Nom&amp;"@MonEntreprise.zzz",""),IFERROR(VLOOKUP(mailing_Motif,Base_LiensDocuments,2,FALSE),""))</f>
        <v>http://www.coindusalarie.fr/mes-conges/maladie</v>
      </c>
    </row>
    <row r="35" spans="1:14" x14ac:dyDescent="0.25">
      <c r="A35" s="2">
        <f t="shared" ca="1" si="11"/>
        <v>17033</v>
      </c>
      <c r="B35" s="2" t="str">
        <f t="shared" ca="1" si="10"/>
        <v>ZELMANOVITCH</v>
      </c>
      <c r="C35" s="2" t="str">
        <f t="shared" ca="1" si="10"/>
        <v>CYRIELLE</v>
      </c>
      <c r="D35" s="2" t="str">
        <f t="shared" ca="1" si="10"/>
        <v>Madame</v>
      </c>
      <c r="E35" s="1">
        <f t="shared" ca="1" si="10"/>
        <v>28534</v>
      </c>
      <c r="F35" s="2" t="str">
        <f t="shared" ca="1" si="10"/>
        <v>16 rue Jean Jaurès</v>
      </c>
      <c r="G35" s="2" t="str">
        <f t="shared" ca="1" si="10"/>
        <v>CHESSY</v>
      </c>
      <c r="H35" s="2">
        <f t="shared" ca="1" si="10"/>
        <v>77700</v>
      </c>
      <c r="I35" s="2" t="str">
        <f t="shared" ca="1" si="12"/>
        <v>CA</v>
      </c>
      <c r="J35" s="1">
        <f t="shared" ca="1" si="13"/>
        <v>43051</v>
      </c>
      <c r="K35" s="1">
        <f t="shared" ca="1" si="14"/>
        <v>43057</v>
      </c>
      <c r="L35" s="2">
        <f t="shared" ca="1" si="15"/>
        <v>7</v>
      </c>
      <c r="M35" s="2">
        <f t="shared" ca="1" si="16"/>
        <v>5</v>
      </c>
      <c r="N35" s="2" t="str">
        <f t="shared" ca="1" si="17"/>
        <v>https://www2.editions-tissot.fr/actualite/droit-du-travail/conges-payes-les-principales-regles-d-acquisition-et-de-prise</v>
      </c>
    </row>
    <row r="36" spans="1:14" x14ac:dyDescent="0.25">
      <c r="A36" s="2">
        <f t="shared" ca="1" si="11"/>
        <v>23060</v>
      </c>
      <c r="B36" s="2" t="str">
        <f t="shared" ca="1" si="10"/>
        <v>BATTEREAU</v>
      </c>
      <c r="C36" s="2" t="str">
        <f t="shared" ca="1" si="10"/>
        <v>LAURY</v>
      </c>
      <c r="D36" s="2" t="str">
        <f t="shared" ca="1" si="10"/>
        <v>Madame</v>
      </c>
      <c r="E36" s="1">
        <f t="shared" ca="1" si="10"/>
        <v>31187</v>
      </c>
      <c r="F36" s="2" t="str">
        <f t="shared" ca="1" si="10"/>
        <v>2 rue du Maréchal Leclerc</v>
      </c>
      <c r="G36" s="2" t="str">
        <f t="shared" ca="1" si="10"/>
        <v>GIRONVILLE</v>
      </c>
      <c r="H36" s="2">
        <f t="shared" ca="1" si="10"/>
        <v>77890</v>
      </c>
      <c r="I36" s="2" t="str">
        <f t="shared" ca="1" si="12"/>
        <v>F</v>
      </c>
      <c r="J36" s="1">
        <f t="shared" ca="1" si="13"/>
        <v>43040</v>
      </c>
      <c r="K36" s="1">
        <f t="shared" ca="1" si="14"/>
        <v>43069</v>
      </c>
      <c r="L36" s="2">
        <f t="shared" ca="1" si="15"/>
        <v>30</v>
      </c>
      <c r="M36" s="2">
        <f t="shared" ca="1" si="16"/>
        <v>22</v>
      </c>
      <c r="N36" s="2" t="str">
        <f t="shared" ca="1" si="17"/>
        <v>mailto://?subject=Formation&amp;body=bonjour LAURY.BATTEREAU@MonEntreprise.zzz</v>
      </c>
    </row>
    <row r="37" spans="1:14" x14ac:dyDescent="0.25">
      <c r="A37" s="2">
        <f t="shared" ca="1" si="11"/>
        <v>11779</v>
      </c>
      <c r="B37" s="2" t="str">
        <f t="shared" ca="1" si="10"/>
        <v>AIANI</v>
      </c>
      <c r="C37" s="2" t="str">
        <f t="shared" ca="1" si="10"/>
        <v>ANDRE</v>
      </c>
      <c r="D37" s="2" t="str">
        <f t="shared" ca="1" si="10"/>
        <v>Madame</v>
      </c>
      <c r="E37" s="1">
        <f t="shared" ca="1" si="10"/>
        <v>23838</v>
      </c>
      <c r="F37" s="2" t="str">
        <f t="shared" ca="1" si="10"/>
        <v>25 rue d'Henrien</v>
      </c>
      <c r="G37" s="2" t="str">
        <f t="shared" ca="1" si="10"/>
        <v>VILLEMARECHAL</v>
      </c>
      <c r="H37" s="2">
        <f t="shared" ca="1" si="10"/>
        <v>77710</v>
      </c>
      <c r="I37" s="2" t="str">
        <f t="shared" ca="1" si="12"/>
        <v>F</v>
      </c>
      <c r="J37" s="1">
        <f t="shared" ca="1" si="13"/>
        <v>43044</v>
      </c>
      <c r="K37" s="1">
        <f t="shared" ca="1" si="14"/>
        <v>43054</v>
      </c>
      <c r="L37" s="2">
        <f t="shared" ca="1" si="15"/>
        <v>11</v>
      </c>
      <c r="M37" s="2">
        <f t="shared" ca="1" si="16"/>
        <v>8</v>
      </c>
      <c r="N37" s="2" t="str">
        <f t="shared" ca="1" si="17"/>
        <v>mailto://?subject=Formation&amp;body=bonjour ANDRE.AIANI@MonEntreprise.zzz</v>
      </c>
    </row>
    <row r="38" spans="1:14" x14ac:dyDescent="0.25">
      <c r="A38" s="2" t="str">
        <f t="shared" ca="1" si="11"/>
        <v/>
      </c>
      <c r="B38" s="2" t="str">
        <f t="shared" ca="1" si="10"/>
        <v/>
      </c>
      <c r="C38" s="2" t="str">
        <f t="shared" ca="1" si="10"/>
        <v/>
      </c>
      <c r="D38" s="2" t="str">
        <f t="shared" ca="1" si="10"/>
        <v/>
      </c>
      <c r="E38" s="1" t="str">
        <f t="shared" ca="1" si="10"/>
        <v/>
      </c>
      <c r="F38" s="2" t="str">
        <f t="shared" ca="1" si="10"/>
        <v/>
      </c>
      <c r="G38" s="2" t="str">
        <f t="shared" ca="1" si="10"/>
        <v/>
      </c>
      <c r="H38" s="2" t="str">
        <f t="shared" ca="1" si="10"/>
        <v/>
      </c>
      <c r="I38" s="2" t="str">
        <f t="shared" ca="1" si="12"/>
        <v/>
      </c>
      <c r="J38" s="1" t="str">
        <f t="shared" ca="1" si="13"/>
        <v/>
      </c>
      <c r="K38" s="1" t="str">
        <f t="shared" ca="1" si="14"/>
        <v/>
      </c>
      <c r="L38" s="2" t="str">
        <f t="shared" ca="1" si="15"/>
        <v/>
      </c>
      <c r="M38" s="2" t="str">
        <f t="shared" ca="1" si="16"/>
        <v/>
      </c>
      <c r="N38" s="2" t="str">
        <f t="shared" ca="1" si="17"/>
        <v/>
      </c>
    </row>
    <row r="39" spans="1:14" x14ac:dyDescent="0.25">
      <c r="A39" s="2" t="str">
        <f t="shared" ca="1" si="11"/>
        <v/>
      </c>
      <c r="B39" s="2" t="str">
        <f t="shared" ca="1" si="10"/>
        <v/>
      </c>
      <c r="C39" s="2" t="str">
        <f t="shared" ca="1" si="10"/>
        <v/>
      </c>
      <c r="D39" s="2" t="str">
        <f t="shared" ca="1" si="10"/>
        <v/>
      </c>
      <c r="E39" s="1" t="str">
        <f t="shared" ca="1" si="10"/>
        <v/>
      </c>
      <c r="F39" s="2" t="str">
        <f t="shared" ca="1" si="10"/>
        <v/>
      </c>
      <c r="G39" s="2" t="str">
        <f t="shared" ca="1" si="10"/>
        <v/>
      </c>
      <c r="H39" s="2" t="str">
        <f t="shared" ca="1" si="10"/>
        <v/>
      </c>
      <c r="I39" s="2" t="str">
        <f t="shared" ca="1" si="12"/>
        <v/>
      </c>
      <c r="J39" s="1" t="str">
        <f t="shared" ca="1" si="13"/>
        <v/>
      </c>
      <c r="K39" s="1" t="str">
        <f t="shared" ca="1" si="14"/>
        <v/>
      </c>
      <c r="L39" s="2" t="str">
        <f t="shared" ca="1" si="15"/>
        <v/>
      </c>
      <c r="M39" s="2" t="str">
        <f t="shared" ca="1" si="16"/>
        <v/>
      </c>
      <c r="N39" s="2" t="str">
        <f t="shared" ca="1" si="17"/>
        <v/>
      </c>
    </row>
    <row r="40" spans="1:14" x14ac:dyDescent="0.25">
      <c r="A40" s="2" t="str">
        <f t="shared" ca="1" si="11"/>
        <v/>
      </c>
      <c r="B40" s="2" t="str">
        <f t="shared" ca="1" si="10"/>
        <v/>
      </c>
      <c r="C40" s="2" t="str">
        <f t="shared" ca="1" si="10"/>
        <v/>
      </c>
      <c r="D40" s="2" t="str">
        <f t="shared" ca="1" si="10"/>
        <v/>
      </c>
      <c r="E40" s="1" t="str">
        <f t="shared" ca="1" si="10"/>
        <v/>
      </c>
      <c r="F40" s="2" t="str">
        <f t="shared" ca="1" si="10"/>
        <v/>
      </c>
      <c r="G40" s="2" t="str">
        <f t="shared" ca="1" si="10"/>
        <v/>
      </c>
      <c r="H40" s="2" t="str">
        <f t="shared" ca="1" si="10"/>
        <v/>
      </c>
      <c r="I40" s="2" t="str">
        <f t="shared" ca="1" si="12"/>
        <v/>
      </c>
      <c r="J40" s="1" t="str">
        <f t="shared" ca="1" si="13"/>
        <v/>
      </c>
      <c r="K40" s="1" t="str">
        <f t="shared" ca="1" si="14"/>
        <v/>
      </c>
      <c r="L40" s="2" t="str">
        <f t="shared" ca="1" si="15"/>
        <v/>
      </c>
      <c r="M40" s="2" t="str">
        <f t="shared" ca="1" si="16"/>
        <v/>
      </c>
      <c r="N40" s="2" t="str">
        <f t="shared" ca="1" si="17"/>
        <v/>
      </c>
    </row>
    <row r="41" spans="1:14" x14ac:dyDescent="0.25">
      <c r="A41" s="2" t="str">
        <f t="shared" ca="1" si="11"/>
        <v/>
      </c>
      <c r="B41" s="2" t="str">
        <f t="shared" ca="1" si="10"/>
        <v/>
      </c>
      <c r="C41" s="2" t="str">
        <f t="shared" ca="1" si="10"/>
        <v/>
      </c>
      <c r="D41" s="2" t="str">
        <f t="shared" ca="1" si="10"/>
        <v/>
      </c>
      <c r="E41" s="1" t="str">
        <f t="shared" ca="1" si="10"/>
        <v/>
      </c>
      <c r="F41" s="2" t="str">
        <f t="shared" ca="1" si="10"/>
        <v/>
      </c>
      <c r="G41" s="2" t="str">
        <f t="shared" ca="1" si="10"/>
        <v/>
      </c>
      <c r="H41" s="2" t="str">
        <f t="shared" ca="1" si="10"/>
        <v/>
      </c>
      <c r="I41" s="2" t="str">
        <f t="shared" ca="1" si="12"/>
        <v/>
      </c>
      <c r="J41" s="1" t="str">
        <f t="shared" ca="1" si="13"/>
        <v/>
      </c>
      <c r="K41" s="1" t="str">
        <f t="shared" ca="1" si="14"/>
        <v/>
      </c>
      <c r="L41" s="2" t="str">
        <f t="shared" ca="1" si="15"/>
        <v/>
      </c>
      <c r="M41" s="2" t="str">
        <f t="shared" ca="1" si="16"/>
        <v/>
      </c>
      <c r="N41" s="2" t="str">
        <f t="shared" ca="1" si="17"/>
        <v/>
      </c>
    </row>
    <row r="42" spans="1:14" x14ac:dyDescent="0.25">
      <c r="A42" s="2" t="str">
        <f t="shared" ca="1" si="11"/>
        <v/>
      </c>
      <c r="B42" s="2" t="str">
        <f t="shared" ref="B42:H51" ca="1" si="18">IF(COUNTBLANK(OFFSET(LigneAbsence,5,0))=31,"",VLOOKUP(mailing_Matricule,BaseSalaries,COLUMN(),FALSE))</f>
        <v/>
      </c>
      <c r="C42" s="2" t="str">
        <f t="shared" ca="1" si="18"/>
        <v/>
      </c>
      <c r="D42" s="2" t="str">
        <f t="shared" ca="1" si="18"/>
        <v/>
      </c>
      <c r="E42" s="1" t="str">
        <f t="shared" ca="1" si="18"/>
        <v/>
      </c>
      <c r="F42" s="2" t="str">
        <f t="shared" ca="1" si="18"/>
        <v/>
      </c>
      <c r="G42" s="2" t="str">
        <f t="shared" ca="1" si="18"/>
        <v/>
      </c>
      <c r="H42" s="2" t="str">
        <f t="shared" ca="1" si="18"/>
        <v/>
      </c>
      <c r="I42" s="2" t="str">
        <f t="shared" ca="1" si="12"/>
        <v/>
      </c>
      <c r="J42" s="1" t="str">
        <f t="shared" ca="1" si="13"/>
        <v/>
      </c>
      <c r="K42" s="1" t="str">
        <f t="shared" ca="1" si="14"/>
        <v/>
      </c>
      <c r="L42" s="2" t="str">
        <f t="shared" ca="1" si="15"/>
        <v/>
      </c>
      <c r="M42" s="2" t="str">
        <f t="shared" ca="1" si="16"/>
        <v/>
      </c>
      <c r="N42" s="2" t="str">
        <f t="shared" ca="1" si="17"/>
        <v/>
      </c>
    </row>
    <row r="43" spans="1:14" x14ac:dyDescent="0.25">
      <c r="A43" s="2" t="str">
        <f t="shared" ca="1" si="11"/>
        <v/>
      </c>
      <c r="B43" s="2" t="str">
        <f t="shared" ca="1" si="18"/>
        <v/>
      </c>
      <c r="C43" s="2" t="str">
        <f t="shared" ca="1" si="18"/>
        <v/>
      </c>
      <c r="D43" s="2" t="str">
        <f t="shared" ca="1" si="18"/>
        <v/>
      </c>
      <c r="E43" s="1" t="str">
        <f t="shared" ca="1" si="18"/>
        <v/>
      </c>
      <c r="F43" s="2" t="str">
        <f t="shared" ca="1" si="18"/>
        <v/>
      </c>
      <c r="G43" s="2" t="str">
        <f t="shared" ca="1" si="18"/>
        <v/>
      </c>
      <c r="H43" s="2" t="str">
        <f t="shared" ca="1" si="18"/>
        <v/>
      </c>
      <c r="I43" s="2" t="str">
        <f t="shared" ca="1" si="12"/>
        <v/>
      </c>
      <c r="J43" s="1" t="str">
        <f t="shared" ca="1" si="13"/>
        <v/>
      </c>
      <c r="K43" s="1" t="str">
        <f t="shared" ca="1" si="14"/>
        <v/>
      </c>
      <c r="L43" s="2" t="str">
        <f t="shared" ca="1" si="15"/>
        <v/>
      </c>
      <c r="M43" s="2" t="str">
        <f t="shared" ca="1" si="16"/>
        <v/>
      </c>
      <c r="N43" s="2" t="str">
        <f t="shared" ca="1" si="17"/>
        <v/>
      </c>
    </row>
    <row r="44" spans="1:14" x14ac:dyDescent="0.25">
      <c r="A44" s="2" t="str">
        <f t="shared" ca="1" si="11"/>
        <v/>
      </c>
      <c r="B44" s="2" t="str">
        <f t="shared" ca="1" si="18"/>
        <v/>
      </c>
      <c r="C44" s="2" t="str">
        <f t="shared" ca="1" si="18"/>
        <v/>
      </c>
      <c r="D44" s="2" t="str">
        <f t="shared" ca="1" si="18"/>
        <v/>
      </c>
      <c r="E44" s="1" t="str">
        <f t="shared" ca="1" si="18"/>
        <v/>
      </c>
      <c r="F44" s="2" t="str">
        <f t="shared" ca="1" si="18"/>
        <v/>
      </c>
      <c r="G44" s="2" t="str">
        <f t="shared" ca="1" si="18"/>
        <v/>
      </c>
      <c r="H44" s="2" t="str">
        <f t="shared" ca="1" si="18"/>
        <v/>
      </c>
      <c r="I44" s="2" t="str">
        <f t="shared" ca="1" si="12"/>
        <v/>
      </c>
      <c r="J44" s="1" t="str">
        <f t="shared" ca="1" si="13"/>
        <v/>
      </c>
      <c r="K44" s="1" t="str">
        <f t="shared" ca="1" si="14"/>
        <v/>
      </c>
      <c r="L44" s="2" t="str">
        <f t="shared" ca="1" si="15"/>
        <v/>
      </c>
      <c r="M44" s="2" t="str">
        <f t="shared" ca="1" si="16"/>
        <v/>
      </c>
      <c r="N44" s="2" t="str">
        <f t="shared" ca="1" si="17"/>
        <v/>
      </c>
    </row>
    <row r="45" spans="1:14" x14ac:dyDescent="0.25">
      <c r="A45" s="2" t="str">
        <f t="shared" ca="1" si="11"/>
        <v/>
      </c>
      <c r="B45" s="2" t="str">
        <f t="shared" ca="1" si="18"/>
        <v/>
      </c>
      <c r="C45" s="2" t="str">
        <f t="shared" ca="1" si="18"/>
        <v/>
      </c>
      <c r="D45" s="2" t="str">
        <f t="shared" ca="1" si="18"/>
        <v/>
      </c>
      <c r="E45" s="1" t="str">
        <f t="shared" ca="1" si="18"/>
        <v/>
      </c>
      <c r="F45" s="2" t="str">
        <f t="shared" ca="1" si="18"/>
        <v/>
      </c>
      <c r="G45" s="2" t="str">
        <f t="shared" ca="1" si="18"/>
        <v/>
      </c>
      <c r="H45" s="2" t="str">
        <f t="shared" ca="1" si="18"/>
        <v/>
      </c>
      <c r="I45" s="2" t="str">
        <f t="shared" ca="1" si="12"/>
        <v/>
      </c>
      <c r="J45" s="1" t="str">
        <f t="shared" ca="1" si="13"/>
        <v/>
      </c>
      <c r="K45" s="1" t="str">
        <f t="shared" ca="1" si="14"/>
        <v/>
      </c>
      <c r="L45" s="2" t="str">
        <f t="shared" ca="1" si="15"/>
        <v/>
      </c>
      <c r="M45" s="2" t="str">
        <f t="shared" ca="1" si="16"/>
        <v/>
      </c>
      <c r="N45" s="2" t="str">
        <f t="shared" ca="1" si="17"/>
        <v/>
      </c>
    </row>
    <row r="46" spans="1:14" x14ac:dyDescent="0.25">
      <c r="A46" s="2" t="str">
        <f t="shared" ca="1" si="11"/>
        <v/>
      </c>
      <c r="B46" s="2" t="str">
        <f t="shared" ca="1" si="18"/>
        <v/>
      </c>
      <c r="C46" s="2" t="str">
        <f t="shared" ca="1" si="18"/>
        <v/>
      </c>
      <c r="D46" s="2" t="str">
        <f t="shared" ca="1" si="18"/>
        <v/>
      </c>
      <c r="E46" s="1" t="str">
        <f t="shared" ca="1" si="18"/>
        <v/>
      </c>
      <c r="F46" s="2" t="str">
        <f t="shared" ca="1" si="18"/>
        <v/>
      </c>
      <c r="G46" s="2" t="str">
        <f t="shared" ca="1" si="18"/>
        <v/>
      </c>
      <c r="H46" s="2" t="str">
        <f t="shared" ca="1" si="18"/>
        <v/>
      </c>
      <c r="I46" s="2" t="str">
        <f t="shared" ca="1" si="12"/>
        <v/>
      </c>
      <c r="J46" s="1" t="str">
        <f t="shared" ca="1" si="13"/>
        <v/>
      </c>
      <c r="K46" s="1" t="str">
        <f t="shared" ca="1" si="14"/>
        <v/>
      </c>
      <c r="L46" s="2" t="str">
        <f t="shared" ca="1" si="15"/>
        <v/>
      </c>
      <c r="M46" s="2" t="str">
        <f t="shared" ca="1" si="16"/>
        <v/>
      </c>
      <c r="N46" s="2" t="str">
        <f t="shared" ca="1" si="17"/>
        <v/>
      </c>
    </row>
    <row r="47" spans="1:14" x14ac:dyDescent="0.25">
      <c r="A47" s="2" t="str">
        <f t="shared" ca="1" si="11"/>
        <v/>
      </c>
      <c r="B47" s="2" t="str">
        <f t="shared" ca="1" si="18"/>
        <v/>
      </c>
      <c r="C47" s="2" t="str">
        <f t="shared" ca="1" si="18"/>
        <v/>
      </c>
      <c r="D47" s="2" t="str">
        <f t="shared" ca="1" si="18"/>
        <v/>
      </c>
      <c r="E47" s="1" t="str">
        <f t="shared" ca="1" si="18"/>
        <v/>
      </c>
      <c r="F47" s="2" t="str">
        <f t="shared" ca="1" si="18"/>
        <v/>
      </c>
      <c r="G47" s="2" t="str">
        <f t="shared" ca="1" si="18"/>
        <v/>
      </c>
      <c r="H47" s="2" t="str">
        <f t="shared" ca="1" si="18"/>
        <v/>
      </c>
      <c r="I47" s="2" t="str">
        <f t="shared" ca="1" si="12"/>
        <v/>
      </c>
      <c r="J47" s="1" t="str">
        <f t="shared" ca="1" si="13"/>
        <v/>
      </c>
      <c r="K47" s="1" t="str">
        <f t="shared" ca="1" si="14"/>
        <v/>
      </c>
      <c r="L47" s="2" t="str">
        <f t="shared" ca="1" si="15"/>
        <v/>
      </c>
      <c r="M47" s="2" t="str">
        <f t="shared" ca="1" si="16"/>
        <v/>
      </c>
      <c r="N47" s="2" t="str">
        <f t="shared" ca="1" si="17"/>
        <v/>
      </c>
    </row>
    <row r="48" spans="1:14" x14ac:dyDescent="0.25">
      <c r="A48" s="2" t="str">
        <f t="shared" ca="1" si="11"/>
        <v/>
      </c>
      <c r="B48" s="2" t="str">
        <f t="shared" ca="1" si="18"/>
        <v/>
      </c>
      <c r="C48" s="2" t="str">
        <f t="shared" ca="1" si="18"/>
        <v/>
      </c>
      <c r="D48" s="2" t="str">
        <f t="shared" ca="1" si="18"/>
        <v/>
      </c>
      <c r="E48" s="1" t="str">
        <f t="shared" ca="1" si="18"/>
        <v/>
      </c>
      <c r="F48" s="2" t="str">
        <f t="shared" ca="1" si="18"/>
        <v/>
      </c>
      <c r="G48" s="2" t="str">
        <f t="shared" ca="1" si="18"/>
        <v/>
      </c>
      <c r="H48" s="2" t="str">
        <f t="shared" ca="1" si="18"/>
        <v/>
      </c>
      <c r="I48" s="2" t="str">
        <f t="shared" ca="1" si="12"/>
        <v/>
      </c>
      <c r="J48" s="1" t="str">
        <f t="shared" ca="1" si="13"/>
        <v/>
      </c>
      <c r="K48" s="1" t="str">
        <f t="shared" ca="1" si="14"/>
        <v/>
      </c>
      <c r="L48" s="2" t="str">
        <f t="shared" ca="1" si="15"/>
        <v/>
      </c>
      <c r="M48" s="2" t="str">
        <f t="shared" ca="1" si="16"/>
        <v/>
      </c>
      <c r="N48" s="2" t="str">
        <f t="shared" ca="1" si="17"/>
        <v/>
      </c>
    </row>
    <row r="49" spans="1:14" x14ac:dyDescent="0.25">
      <c r="A49" s="2" t="str">
        <f t="shared" ca="1" si="11"/>
        <v/>
      </c>
      <c r="B49" s="2" t="str">
        <f t="shared" ca="1" si="18"/>
        <v/>
      </c>
      <c r="C49" s="2" t="str">
        <f t="shared" ca="1" si="18"/>
        <v/>
      </c>
      <c r="D49" s="2" t="str">
        <f t="shared" ca="1" si="18"/>
        <v/>
      </c>
      <c r="E49" s="1" t="str">
        <f t="shared" ca="1" si="18"/>
        <v/>
      </c>
      <c r="F49" s="2" t="str">
        <f t="shared" ca="1" si="18"/>
        <v/>
      </c>
      <c r="G49" s="2" t="str">
        <f t="shared" ca="1" si="18"/>
        <v/>
      </c>
      <c r="H49" s="2" t="str">
        <f t="shared" ca="1" si="18"/>
        <v/>
      </c>
      <c r="I49" s="2" t="str">
        <f t="shared" ca="1" si="12"/>
        <v/>
      </c>
      <c r="J49" s="1" t="str">
        <f t="shared" ca="1" si="13"/>
        <v/>
      </c>
      <c r="K49" s="1" t="str">
        <f t="shared" ca="1" si="14"/>
        <v/>
      </c>
      <c r="L49" s="2" t="str">
        <f t="shared" ca="1" si="15"/>
        <v/>
      </c>
      <c r="M49" s="2" t="str">
        <f t="shared" ca="1" si="16"/>
        <v/>
      </c>
      <c r="N49" s="2" t="str">
        <f t="shared" ca="1" si="17"/>
        <v/>
      </c>
    </row>
    <row r="50" spans="1:14" x14ac:dyDescent="0.25">
      <c r="A50" s="2" t="str">
        <f t="shared" ca="1" si="11"/>
        <v/>
      </c>
      <c r="B50" s="2" t="str">
        <f t="shared" ca="1" si="18"/>
        <v/>
      </c>
      <c r="C50" s="2" t="str">
        <f t="shared" ca="1" si="18"/>
        <v/>
      </c>
      <c r="D50" s="2" t="str">
        <f t="shared" ca="1" si="18"/>
        <v/>
      </c>
      <c r="E50" s="1" t="str">
        <f t="shared" ca="1" si="18"/>
        <v/>
      </c>
      <c r="F50" s="2" t="str">
        <f t="shared" ca="1" si="18"/>
        <v/>
      </c>
      <c r="G50" s="2" t="str">
        <f t="shared" ca="1" si="18"/>
        <v/>
      </c>
      <c r="H50" s="2" t="str">
        <f t="shared" ca="1" si="18"/>
        <v/>
      </c>
      <c r="I50" s="2" t="str">
        <f t="shared" ca="1" si="12"/>
        <v/>
      </c>
      <c r="J50" s="1" t="str">
        <f t="shared" ca="1" si="13"/>
        <v/>
      </c>
      <c r="K50" s="1" t="str">
        <f t="shared" ca="1" si="14"/>
        <v/>
      </c>
      <c r="L50" s="2" t="str">
        <f t="shared" ca="1" si="15"/>
        <v/>
      </c>
      <c r="M50" s="2" t="str">
        <f t="shared" ca="1" si="16"/>
        <v/>
      </c>
      <c r="N50" s="2" t="str">
        <f t="shared" ca="1" si="17"/>
        <v/>
      </c>
    </row>
    <row r="51" spans="1:14" x14ac:dyDescent="0.25">
      <c r="A51" s="2" t="str">
        <f t="shared" ca="1" si="11"/>
        <v/>
      </c>
      <c r="B51" s="2" t="str">
        <f t="shared" ca="1" si="18"/>
        <v/>
      </c>
      <c r="C51" s="2" t="str">
        <f t="shared" ca="1" si="18"/>
        <v/>
      </c>
      <c r="D51" s="2" t="str">
        <f t="shared" ca="1" si="18"/>
        <v/>
      </c>
      <c r="E51" s="1" t="str">
        <f t="shared" ca="1" si="18"/>
        <v/>
      </c>
      <c r="F51" s="2" t="str">
        <f t="shared" ca="1" si="18"/>
        <v/>
      </c>
      <c r="G51" s="2" t="str">
        <f t="shared" ca="1" si="18"/>
        <v/>
      </c>
      <c r="H51" s="2" t="str">
        <f t="shared" ca="1" si="18"/>
        <v/>
      </c>
      <c r="I51" s="2" t="str">
        <f t="shared" ca="1" si="12"/>
        <v/>
      </c>
      <c r="J51" s="1" t="str">
        <f t="shared" ca="1" si="13"/>
        <v/>
      </c>
      <c r="K51" s="1" t="str">
        <f t="shared" ca="1" si="14"/>
        <v/>
      </c>
      <c r="L51" s="2" t="str">
        <f t="shared" ca="1" si="15"/>
        <v/>
      </c>
      <c r="M51" s="2" t="str">
        <f t="shared" ca="1" si="16"/>
        <v/>
      </c>
      <c r="N51" s="2" t="str">
        <f t="shared" ca="1" si="17"/>
        <v/>
      </c>
    </row>
    <row r="52" spans="1:14" x14ac:dyDescent="0.25">
      <c r="A52" s="2" t="str">
        <f t="shared" ca="1" si="11"/>
        <v/>
      </c>
      <c r="B52" s="2" t="str">
        <f t="shared" ref="B52:H61" ca="1" si="19">IF(COUNTBLANK(OFFSET(LigneAbsence,5,0))=31,"",VLOOKUP(mailing_Matricule,BaseSalaries,COLUMN(),FALSE))</f>
        <v/>
      </c>
      <c r="C52" s="2" t="str">
        <f t="shared" ca="1" si="19"/>
        <v/>
      </c>
      <c r="D52" s="2" t="str">
        <f t="shared" ca="1" si="19"/>
        <v/>
      </c>
      <c r="E52" s="1" t="str">
        <f t="shared" ca="1" si="19"/>
        <v/>
      </c>
      <c r="F52" s="2" t="str">
        <f t="shared" ca="1" si="19"/>
        <v/>
      </c>
      <c r="G52" s="2" t="str">
        <f t="shared" ca="1" si="19"/>
        <v/>
      </c>
      <c r="H52" s="2" t="str">
        <f t="shared" ca="1" si="19"/>
        <v/>
      </c>
      <c r="I52" s="2" t="str">
        <f t="shared" ca="1" si="12"/>
        <v/>
      </c>
      <c r="J52" s="1" t="str">
        <f t="shared" ca="1" si="13"/>
        <v/>
      </c>
      <c r="K52" s="1" t="str">
        <f t="shared" ca="1" si="14"/>
        <v/>
      </c>
      <c r="L52" s="2" t="str">
        <f t="shared" ca="1" si="15"/>
        <v/>
      </c>
      <c r="M52" s="2" t="str">
        <f t="shared" ca="1" si="16"/>
        <v/>
      </c>
      <c r="N52" s="2" t="str">
        <f t="shared" ca="1" si="17"/>
        <v/>
      </c>
    </row>
    <row r="53" spans="1:14" x14ac:dyDescent="0.25">
      <c r="A53" s="2" t="str">
        <f t="shared" ca="1" si="11"/>
        <v/>
      </c>
      <c r="B53" s="2" t="str">
        <f t="shared" ca="1" si="19"/>
        <v/>
      </c>
      <c r="C53" s="2" t="str">
        <f t="shared" ca="1" si="19"/>
        <v/>
      </c>
      <c r="D53" s="2" t="str">
        <f t="shared" ca="1" si="19"/>
        <v/>
      </c>
      <c r="E53" s="1" t="str">
        <f t="shared" ca="1" si="19"/>
        <v/>
      </c>
      <c r="F53" s="2" t="str">
        <f t="shared" ca="1" si="19"/>
        <v/>
      </c>
      <c r="G53" s="2" t="str">
        <f t="shared" ca="1" si="19"/>
        <v/>
      </c>
      <c r="H53" s="2" t="str">
        <f t="shared" ca="1" si="19"/>
        <v/>
      </c>
      <c r="I53" s="2" t="str">
        <f t="shared" ca="1" si="12"/>
        <v/>
      </c>
      <c r="J53" s="1" t="str">
        <f t="shared" ca="1" si="13"/>
        <v/>
      </c>
      <c r="K53" s="1" t="str">
        <f t="shared" ca="1" si="14"/>
        <v/>
      </c>
      <c r="L53" s="2" t="str">
        <f t="shared" ca="1" si="15"/>
        <v/>
      </c>
      <c r="M53" s="2" t="str">
        <f t="shared" ca="1" si="16"/>
        <v/>
      </c>
      <c r="N53" s="2" t="str">
        <f t="shared" ca="1" si="17"/>
        <v/>
      </c>
    </row>
    <row r="54" spans="1:14" x14ac:dyDescent="0.25">
      <c r="A54" s="2" t="str">
        <f t="shared" ca="1" si="11"/>
        <v/>
      </c>
      <c r="B54" s="2" t="str">
        <f t="shared" ca="1" si="19"/>
        <v/>
      </c>
      <c r="C54" s="2" t="str">
        <f t="shared" ca="1" si="19"/>
        <v/>
      </c>
      <c r="D54" s="2" t="str">
        <f t="shared" ca="1" si="19"/>
        <v/>
      </c>
      <c r="E54" s="1" t="str">
        <f t="shared" ca="1" si="19"/>
        <v/>
      </c>
      <c r="F54" s="2" t="str">
        <f t="shared" ca="1" si="19"/>
        <v/>
      </c>
      <c r="G54" s="2" t="str">
        <f t="shared" ca="1" si="19"/>
        <v/>
      </c>
      <c r="H54" s="2" t="str">
        <f t="shared" ca="1" si="19"/>
        <v/>
      </c>
      <c r="I54" s="2" t="str">
        <f t="shared" ca="1" si="12"/>
        <v/>
      </c>
      <c r="J54" s="1" t="str">
        <f t="shared" ca="1" si="13"/>
        <v/>
      </c>
      <c r="K54" s="1" t="str">
        <f t="shared" ca="1" si="14"/>
        <v/>
      </c>
      <c r="L54" s="2" t="str">
        <f t="shared" ca="1" si="15"/>
        <v/>
      </c>
      <c r="M54" s="2" t="str">
        <f t="shared" ca="1" si="16"/>
        <v/>
      </c>
      <c r="N54" s="2" t="str">
        <f t="shared" ca="1" si="17"/>
        <v/>
      </c>
    </row>
    <row r="55" spans="1:14" x14ac:dyDescent="0.25">
      <c r="A55" s="2" t="str">
        <f t="shared" ca="1" si="11"/>
        <v/>
      </c>
      <c r="B55" s="2" t="str">
        <f t="shared" ca="1" si="19"/>
        <v/>
      </c>
      <c r="C55" s="2" t="str">
        <f t="shared" ca="1" si="19"/>
        <v/>
      </c>
      <c r="D55" s="2" t="str">
        <f t="shared" ca="1" si="19"/>
        <v/>
      </c>
      <c r="E55" s="1" t="str">
        <f t="shared" ca="1" si="19"/>
        <v/>
      </c>
      <c r="F55" s="2" t="str">
        <f t="shared" ca="1" si="19"/>
        <v/>
      </c>
      <c r="G55" s="2" t="str">
        <f t="shared" ca="1" si="19"/>
        <v/>
      </c>
      <c r="H55" s="2" t="str">
        <f t="shared" ca="1" si="19"/>
        <v/>
      </c>
      <c r="I55" s="2" t="str">
        <f t="shared" ca="1" si="12"/>
        <v/>
      </c>
      <c r="J55" s="1" t="str">
        <f t="shared" ca="1" si="13"/>
        <v/>
      </c>
      <c r="K55" s="1" t="str">
        <f t="shared" ca="1" si="14"/>
        <v/>
      </c>
      <c r="L55" s="2" t="str">
        <f t="shared" ca="1" si="15"/>
        <v/>
      </c>
      <c r="M55" s="2" t="str">
        <f t="shared" ca="1" si="16"/>
        <v/>
      </c>
      <c r="N55" s="2" t="str">
        <f t="shared" ca="1" si="17"/>
        <v/>
      </c>
    </row>
    <row r="56" spans="1:14" x14ac:dyDescent="0.25">
      <c r="A56" s="2" t="str">
        <f t="shared" ca="1" si="11"/>
        <v/>
      </c>
      <c r="B56" s="2" t="str">
        <f t="shared" ca="1" si="19"/>
        <v/>
      </c>
      <c r="C56" s="2" t="str">
        <f t="shared" ca="1" si="19"/>
        <v/>
      </c>
      <c r="D56" s="2" t="str">
        <f t="shared" ca="1" si="19"/>
        <v/>
      </c>
      <c r="E56" s="1" t="str">
        <f t="shared" ca="1" si="19"/>
        <v/>
      </c>
      <c r="F56" s="2" t="str">
        <f t="shared" ca="1" si="19"/>
        <v/>
      </c>
      <c r="G56" s="2" t="str">
        <f t="shared" ca="1" si="19"/>
        <v/>
      </c>
      <c r="H56" s="2" t="str">
        <f t="shared" ca="1" si="19"/>
        <v/>
      </c>
      <c r="I56" s="2" t="str">
        <f t="shared" ca="1" si="12"/>
        <v/>
      </c>
      <c r="J56" s="1" t="str">
        <f t="shared" ca="1" si="13"/>
        <v/>
      </c>
      <c r="K56" s="1" t="str">
        <f t="shared" ca="1" si="14"/>
        <v/>
      </c>
      <c r="L56" s="2" t="str">
        <f t="shared" ca="1" si="15"/>
        <v/>
      </c>
      <c r="M56" s="2" t="str">
        <f t="shared" ca="1" si="16"/>
        <v/>
      </c>
      <c r="N56" s="2" t="str">
        <f t="shared" ca="1" si="17"/>
        <v/>
      </c>
    </row>
    <row r="57" spans="1:14" x14ac:dyDescent="0.25">
      <c r="A57" s="2" t="str">
        <f t="shared" ca="1" si="11"/>
        <v/>
      </c>
      <c r="B57" s="2" t="str">
        <f t="shared" ca="1" si="19"/>
        <v/>
      </c>
      <c r="C57" s="2" t="str">
        <f t="shared" ca="1" si="19"/>
        <v/>
      </c>
      <c r="D57" s="2" t="str">
        <f t="shared" ca="1" si="19"/>
        <v/>
      </c>
      <c r="E57" s="1" t="str">
        <f t="shared" ca="1" si="19"/>
        <v/>
      </c>
      <c r="F57" s="2" t="str">
        <f t="shared" ca="1" si="19"/>
        <v/>
      </c>
      <c r="G57" s="2" t="str">
        <f t="shared" ca="1" si="19"/>
        <v/>
      </c>
      <c r="H57" s="2" t="str">
        <f t="shared" ca="1" si="19"/>
        <v/>
      </c>
      <c r="I57" s="2" t="str">
        <f t="shared" ca="1" si="12"/>
        <v/>
      </c>
      <c r="J57" s="1" t="str">
        <f t="shared" ca="1" si="13"/>
        <v/>
      </c>
      <c r="K57" s="1" t="str">
        <f t="shared" ca="1" si="14"/>
        <v/>
      </c>
      <c r="L57" s="2" t="str">
        <f t="shared" ca="1" si="15"/>
        <v/>
      </c>
      <c r="M57" s="2" t="str">
        <f t="shared" ca="1" si="16"/>
        <v/>
      </c>
      <c r="N57" s="2" t="str">
        <f t="shared" ca="1" si="17"/>
        <v/>
      </c>
    </row>
    <row r="58" spans="1:14" x14ac:dyDescent="0.25">
      <c r="A58" s="2" t="str">
        <f t="shared" ca="1" si="11"/>
        <v/>
      </c>
      <c r="B58" s="2" t="str">
        <f t="shared" ca="1" si="19"/>
        <v/>
      </c>
      <c r="C58" s="2" t="str">
        <f t="shared" ca="1" si="19"/>
        <v/>
      </c>
      <c r="D58" s="2" t="str">
        <f t="shared" ca="1" si="19"/>
        <v/>
      </c>
      <c r="E58" s="1" t="str">
        <f t="shared" ca="1" si="19"/>
        <v/>
      </c>
      <c r="F58" s="2" t="str">
        <f t="shared" ca="1" si="19"/>
        <v/>
      </c>
      <c r="G58" s="2" t="str">
        <f t="shared" ca="1" si="19"/>
        <v/>
      </c>
      <c r="H58" s="2" t="str">
        <f t="shared" ca="1" si="19"/>
        <v/>
      </c>
      <c r="I58" s="2" t="str">
        <f t="shared" ca="1" si="12"/>
        <v/>
      </c>
      <c r="J58" s="1" t="str">
        <f t="shared" ca="1" si="13"/>
        <v/>
      </c>
      <c r="K58" s="1" t="str">
        <f t="shared" ca="1" si="14"/>
        <v/>
      </c>
      <c r="L58" s="2" t="str">
        <f t="shared" ca="1" si="15"/>
        <v/>
      </c>
      <c r="M58" s="2" t="str">
        <f t="shared" ca="1" si="16"/>
        <v/>
      </c>
      <c r="N58" s="2" t="str">
        <f t="shared" ca="1" si="17"/>
        <v/>
      </c>
    </row>
    <row r="59" spans="1:14" x14ac:dyDescent="0.25">
      <c r="A59" s="2" t="str">
        <f t="shared" ca="1" si="11"/>
        <v/>
      </c>
      <c r="B59" s="2" t="str">
        <f t="shared" ca="1" si="19"/>
        <v/>
      </c>
      <c r="C59" s="2" t="str">
        <f t="shared" ca="1" si="19"/>
        <v/>
      </c>
      <c r="D59" s="2" t="str">
        <f t="shared" ca="1" si="19"/>
        <v/>
      </c>
      <c r="E59" s="1" t="str">
        <f t="shared" ca="1" si="19"/>
        <v/>
      </c>
      <c r="F59" s="2" t="str">
        <f t="shared" ca="1" si="19"/>
        <v/>
      </c>
      <c r="G59" s="2" t="str">
        <f t="shared" ca="1" si="19"/>
        <v/>
      </c>
      <c r="H59" s="2" t="str">
        <f t="shared" ca="1" si="19"/>
        <v/>
      </c>
      <c r="I59" s="2" t="str">
        <f t="shared" ca="1" si="12"/>
        <v/>
      </c>
      <c r="J59" s="1" t="str">
        <f t="shared" ca="1" si="13"/>
        <v/>
      </c>
      <c r="K59" s="1" t="str">
        <f t="shared" ca="1" si="14"/>
        <v/>
      </c>
      <c r="L59" s="2" t="str">
        <f t="shared" ca="1" si="15"/>
        <v/>
      </c>
      <c r="M59" s="2" t="str">
        <f t="shared" ca="1" si="16"/>
        <v/>
      </c>
      <c r="N59" s="2" t="str">
        <f t="shared" ca="1" si="17"/>
        <v/>
      </c>
    </row>
    <row r="60" spans="1:14" x14ac:dyDescent="0.25">
      <c r="A60" s="2" t="str">
        <f t="shared" ca="1" si="11"/>
        <v/>
      </c>
      <c r="B60" s="2" t="str">
        <f t="shared" ca="1" si="19"/>
        <v/>
      </c>
      <c r="C60" s="2" t="str">
        <f t="shared" ca="1" si="19"/>
        <v/>
      </c>
      <c r="D60" s="2" t="str">
        <f t="shared" ca="1" si="19"/>
        <v/>
      </c>
      <c r="E60" s="1" t="str">
        <f t="shared" ca="1" si="19"/>
        <v/>
      </c>
      <c r="F60" s="2" t="str">
        <f t="shared" ca="1" si="19"/>
        <v/>
      </c>
      <c r="G60" s="2" t="str">
        <f t="shared" ca="1" si="19"/>
        <v/>
      </c>
      <c r="H60" s="2" t="str">
        <f t="shared" ca="1" si="19"/>
        <v/>
      </c>
      <c r="I60" s="2" t="str">
        <f t="shared" ca="1" si="12"/>
        <v/>
      </c>
      <c r="J60" s="1" t="str">
        <f t="shared" ca="1" si="13"/>
        <v/>
      </c>
      <c r="K60" s="1" t="str">
        <f t="shared" ca="1" si="14"/>
        <v/>
      </c>
      <c r="L60" s="2" t="str">
        <f t="shared" ca="1" si="15"/>
        <v/>
      </c>
      <c r="M60" s="2" t="str">
        <f t="shared" ca="1" si="16"/>
        <v/>
      </c>
      <c r="N60" s="2" t="str">
        <f t="shared" ca="1" si="17"/>
        <v/>
      </c>
    </row>
    <row r="61" spans="1:14" x14ac:dyDescent="0.25">
      <c r="A61" s="2" t="str">
        <f t="shared" ca="1" si="11"/>
        <v/>
      </c>
      <c r="B61" s="2" t="str">
        <f t="shared" ca="1" si="19"/>
        <v/>
      </c>
      <c r="C61" s="2" t="str">
        <f t="shared" ca="1" si="19"/>
        <v/>
      </c>
      <c r="D61" s="2" t="str">
        <f t="shared" ca="1" si="19"/>
        <v/>
      </c>
      <c r="E61" s="1" t="str">
        <f t="shared" ca="1" si="19"/>
        <v/>
      </c>
      <c r="F61" s="2" t="str">
        <f t="shared" ca="1" si="19"/>
        <v/>
      </c>
      <c r="G61" s="2" t="str">
        <f t="shared" ca="1" si="19"/>
        <v/>
      </c>
      <c r="H61" s="2" t="str">
        <f t="shared" ca="1" si="19"/>
        <v/>
      </c>
      <c r="I61" s="2" t="str">
        <f t="shared" ca="1" si="12"/>
        <v/>
      </c>
      <c r="J61" s="1" t="str">
        <f t="shared" ca="1" si="13"/>
        <v/>
      </c>
      <c r="K61" s="1" t="str">
        <f t="shared" ca="1" si="14"/>
        <v/>
      </c>
      <c r="L61" s="2" t="str">
        <f t="shared" ca="1" si="15"/>
        <v/>
      </c>
      <c r="M61" s="2" t="str">
        <f t="shared" ca="1" si="16"/>
        <v/>
      </c>
      <c r="N61" s="2" t="str">
        <f t="shared" ca="1" si="17"/>
        <v/>
      </c>
    </row>
    <row r="62" spans="1:14" x14ac:dyDescent="0.25">
      <c r="A62" s="2" t="str">
        <f t="shared" ca="1" si="11"/>
        <v/>
      </c>
      <c r="B62" s="2" t="str">
        <f t="shared" ref="B62:H71" ca="1" si="20">IF(COUNTBLANK(OFFSET(LigneAbsence,5,0))=31,"",VLOOKUP(mailing_Matricule,BaseSalaries,COLUMN(),FALSE))</f>
        <v/>
      </c>
      <c r="C62" s="2" t="str">
        <f t="shared" ca="1" si="20"/>
        <v/>
      </c>
      <c r="D62" s="2" t="str">
        <f t="shared" ca="1" si="20"/>
        <v/>
      </c>
      <c r="E62" s="1" t="str">
        <f t="shared" ca="1" si="20"/>
        <v/>
      </c>
      <c r="F62" s="2" t="str">
        <f t="shared" ca="1" si="20"/>
        <v/>
      </c>
      <c r="G62" s="2" t="str">
        <f t="shared" ca="1" si="20"/>
        <v/>
      </c>
      <c r="H62" s="2" t="str">
        <f t="shared" ca="1" si="20"/>
        <v/>
      </c>
      <c r="I62" s="2" t="str">
        <f t="shared" ca="1" si="12"/>
        <v/>
      </c>
      <c r="J62" s="1" t="str">
        <f t="shared" ca="1" si="13"/>
        <v/>
      </c>
      <c r="K62" s="1" t="str">
        <f t="shared" ca="1" si="14"/>
        <v/>
      </c>
      <c r="L62" s="2" t="str">
        <f t="shared" ca="1" si="15"/>
        <v/>
      </c>
      <c r="M62" s="2" t="str">
        <f t="shared" ca="1" si="16"/>
        <v/>
      </c>
      <c r="N62" s="2" t="str">
        <f t="shared" ca="1" si="17"/>
        <v/>
      </c>
    </row>
    <row r="63" spans="1:14" x14ac:dyDescent="0.25">
      <c r="A63" s="2" t="str">
        <f t="shared" ca="1" si="11"/>
        <v/>
      </c>
      <c r="B63" s="2" t="str">
        <f t="shared" ca="1" si="20"/>
        <v/>
      </c>
      <c r="C63" s="2" t="str">
        <f t="shared" ca="1" si="20"/>
        <v/>
      </c>
      <c r="D63" s="2" t="str">
        <f t="shared" ca="1" si="20"/>
        <v/>
      </c>
      <c r="E63" s="1" t="str">
        <f t="shared" ca="1" si="20"/>
        <v/>
      </c>
      <c r="F63" s="2" t="str">
        <f t="shared" ca="1" si="20"/>
        <v/>
      </c>
      <c r="G63" s="2" t="str">
        <f t="shared" ca="1" si="20"/>
        <v/>
      </c>
      <c r="H63" s="2" t="str">
        <f t="shared" ca="1" si="20"/>
        <v/>
      </c>
      <c r="I63" s="2" t="str">
        <f t="shared" ca="1" si="12"/>
        <v/>
      </c>
      <c r="J63" s="1" t="str">
        <f t="shared" ca="1" si="13"/>
        <v/>
      </c>
      <c r="K63" s="1" t="str">
        <f t="shared" ca="1" si="14"/>
        <v/>
      </c>
      <c r="L63" s="2" t="str">
        <f t="shared" ca="1" si="15"/>
        <v/>
      </c>
      <c r="M63" s="2" t="str">
        <f t="shared" ca="1" si="16"/>
        <v/>
      </c>
      <c r="N63" s="2" t="str">
        <f t="shared" ca="1" si="17"/>
        <v/>
      </c>
    </row>
    <row r="64" spans="1:14" x14ac:dyDescent="0.25">
      <c r="A64" s="2" t="str">
        <f t="shared" ca="1" si="11"/>
        <v/>
      </c>
      <c r="B64" s="2" t="str">
        <f t="shared" ca="1" si="20"/>
        <v/>
      </c>
      <c r="C64" s="2" t="str">
        <f t="shared" ca="1" si="20"/>
        <v/>
      </c>
      <c r="D64" s="2" t="str">
        <f t="shared" ca="1" si="20"/>
        <v/>
      </c>
      <c r="E64" s="1" t="str">
        <f t="shared" ca="1" si="20"/>
        <v/>
      </c>
      <c r="F64" s="2" t="str">
        <f t="shared" ca="1" si="20"/>
        <v/>
      </c>
      <c r="G64" s="2" t="str">
        <f t="shared" ca="1" si="20"/>
        <v/>
      </c>
      <c r="H64" s="2" t="str">
        <f t="shared" ca="1" si="20"/>
        <v/>
      </c>
      <c r="I64" s="2" t="str">
        <f t="shared" ca="1" si="12"/>
        <v/>
      </c>
      <c r="J64" s="1" t="str">
        <f t="shared" ca="1" si="13"/>
        <v/>
      </c>
      <c r="K64" s="1" t="str">
        <f t="shared" ca="1" si="14"/>
        <v/>
      </c>
      <c r="L64" s="2" t="str">
        <f t="shared" ca="1" si="15"/>
        <v/>
      </c>
      <c r="M64" s="2" t="str">
        <f t="shared" ca="1" si="16"/>
        <v/>
      </c>
      <c r="N64" s="2" t="str">
        <f t="shared" ca="1" si="17"/>
        <v/>
      </c>
    </row>
    <row r="65" spans="1:14" x14ac:dyDescent="0.25">
      <c r="A65" s="2" t="str">
        <f t="shared" ca="1" si="11"/>
        <v/>
      </c>
      <c r="B65" s="2" t="str">
        <f t="shared" ca="1" si="20"/>
        <v/>
      </c>
      <c r="C65" s="2" t="str">
        <f t="shared" ca="1" si="20"/>
        <v/>
      </c>
      <c r="D65" s="2" t="str">
        <f t="shared" ca="1" si="20"/>
        <v/>
      </c>
      <c r="E65" s="1" t="str">
        <f t="shared" ca="1" si="20"/>
        <v/>
      </c>
      <c r="F65" s="2" t="str">
        <f t="shared" ca="1" si="20"/>
        <v/>
      </c>
      <c r="G65" s="2" t="str">
        <f t="shared" ca="1" si="20"/>
        <v/>
      </c>
      <c r="H65" s="2" t="str">
        <f t="shared" ca="1" si="20"/>
        <v/>
      </c>
      <c r="I65" s="2" t="str">
        <f t="shared" ca="1" si="12"/>
        <v/>
      </c>
      <c r="J65" s="1" t="str">
        <f t="shared" ca="1" si="13"/>
        <v/>
      </c>
      <c r="K65" s="1" t="str">
        <f t="shared" ca="1" si="14"/>
        <v/>
      </c>
      <c r="L65" s="2" t="str">
        <f t="shared" ca="1" si="15"/>
        <v/>
      </c>
      <c r="M65" s="2" t="str">
        <f t="shared" ca="1" si="16"/>
        <v/>
      </c>
      <c r="N65" s="2" t="str">
        <f t="shared" ca="1" si="17"/>
        <v/>
      </c>
    </row>
    <row r="66" spans="1:14" x14ac:dyDescent="0.25">
      <c r="A66" s="2" t="str">
        <f t="shared" ref="A66:A95" ca="1" si="21">IF(COUNTBLANK(OFFSET(LigneAbsence,5,0))=31,"",VALUE(RIGHT(INDEX(salarié_absent,ROW()-1,1),5)))</f>
        <v/>
      </c>
      <c r="B66" s="2" t="str">
        <f t="shared" ca="1" si="20"/>
        <v/>
      </c>
      <c r="C66" s="2" t="str">
        <f t="shared" ca="1" si="20"/>
        <v/>
      </c>
      <c r="D66" s="2" t="str">
        <f t="shared" ca="1" si="20"/>
        <v/>
      </c>
      <c r="E66" s="1" t="str">
        <f t="shared" ca="1" si="20"/>
        <v/>
      </c>
      <c r="F66" s="2" t="str">
        <f t="shared" ca="1" si="20"/>
        <v/>
      </c>
      <c r="G66" s="2" t="str">
        <f t="shared" ca="1" si="20"/>
        <v/>
      </c>
      <c r="H66" s="2" t="str">
        <f t="shared" ca="1" si="20"/>
        <v/>
      </c>
      <c r="I66" s="2" t="str">
        <f t="shared" ref="I66:I95" ca="1" si="22">IF(COUNTBLANK(OFFSET(LigneAbsence,5,0))=31,"",INDEX(Motif,ROW()-1,1))</f>
        <v/>
      </c>
      <c r="J66" s="1" t="str">
        <f t="shared" ref="J66:J95" ca="1" si="23">IF(COUNTBLANK(OFFSET(LigneAbsence,5,0))=31,"",INDEX(Debut,ROW()-1,1))</f>
        <v/>
      </c>
      <c r="K66" s="1" t="str">
        <f t="shared" ref="K66:K95" ca="1" si="24">IF(COUNTBLANK(OFFSET(LigneAbsence,5,0))=31,"",INDEX(Fin,ROW()-1,1))</f>
        <v/>
      </c>
      <c r="L66" s="2" t="str">
        <f t="shared" ref="L66:L95" ca="1" si="25">IF(COUNTBLANK(OFFSET(LigneAbsence,5,0))=31,"",DATEDIF(mailing_DateDebut,mailing_DateFin,"d")+1)</f>
        <v/>
      </c>
      <c r="M66" s="2" t="str">
        <f t="shared" ref="M66:M95" ca="1" si="26">IF(COUNTBLANK(OFFSET(LigneAbsence,5,0))=31,"",31-COUNTBLANK(OFFSET(LigneAbsence,5,0)))</f>
        <v/>
      </c>
      <c r="N66" s="2" t="str">
        <f t="shared" ref="N66:N95" ca="1" si="27">IF(mailing_Motif="F",IFERROR(VLOOKUP(mailing_Motif,Base_LiensDocuments,2,FALSE)&amp;" "&amp;mailing_Prenom&amp;"."&amp;mailing_Nom&amp;"@MonEntreprise.zzz",""),IFERROR(VLOOKUP(mailing_Motif,Base_LiensDocuments,2,FALSE),""))</f>
        <v/>
      </c>
    </row>
    <row r="67" spans="1:14" x14ac:dyDescent="0.25">
      <c r="A67" s="2" t="str">
        <f t="shared" ca="1" si="21"/>
        <v/>
      </c>
      <c r="B67" s="2" t="str">
        <f t="shared" ca="1" si="20"/>
        <v/>
      </c>
      <c r="C67" s="2" t="str">
        <f t="shared" ca="1" si="20"/>
        <v/>
      </c>
      <c r="D67" s="2" t="str">
        <f t="shared" ca="1" si="20"/>
        <v/>
      </c>
      <c r="E67" s="1" t="str">
        <f t="shared" ca="1" si="20"/>
        <v/>
      </c>
      <c r="F67" s="2" t="str">
        <f t="shared" ca="1" si="20"/>
        <v/>
      </c>
      <c r="G67" s="2" t="str">
        <f t="shared" ca="1" si="20"/>
        <v/>
      </c>
      <c r="H67" s="2" t="str">
        <f t="shared" ca="1" si="20"/>
        <v/>
      </c>
      <c r="I67" s="2" t="str">
        <f t="shared" ca="1" si="22"/>
        <v/>
      </c>
      <c r="J67" s="1" t="str">
        <f t="shared" ca="1" si="23"/>
        <v/>
      </c>
      <c r="K67" s="1" t="str">
        <f t="shared" ca="1" si="24"/>
        <v/>
      </c>
      <c r="L67" s="2" t="str">
        <f t="shared" ca="1" si="25"/>
        <v/>
      </c>
      <c r="M67" s="2" t="str">
        <f t="shared" ca="1" si="26"/>
        <v/>
      </c>
      <c r="N67" s="2" t="str">
        <f t="shared" ca="1" si="27"/>
        <v/>
      </c>
    </row>
    <row r="68" spans="1:14" x14ac:dyDescent="0.25">
      <c r="A68" s="2" t="str">
        <f t="shared" ca="1" si="21"/>
        <v/>
      </c>
      <c r="B68" s="2" t="str">
        <f t="shared" ca="1" si="20"/>
        <v/>
      </c>
      <c r="C68" s="2" t="str">
        <f t="shared" ca="1" si="20"/>
        <v/>
      </c>
      <c r="D68" s="2" t="str">
        <f t="shared" ca="1" si="20"/>
        <v/>
      </c>
      <c r="E68" s="1" t="str">
        <f t="shared" ca="1" si="20"/>
        <v/>
      </c>
      <c r="F68" s="2" t="str">
        <f t="shared" ca="1" si="20"/>
        <v/>
      </c>
      <c r="G68" s="2" t="str">
        <f t="shared" ca="1" si="20"/>
        <v/>
      </c>
      <c r="H68" s="2" t="str">
        <f t="shared" ca="1" si="20"/>
        <v/>
      </c>
      <c r="I68" s="2" t="str">
        <f t="shared" ca="1" si="22"/>
        <v/>
      </c>
      <c r="J68" s="1" t="str">
        <f t="shared" ca="1" si="23"/>
        <v/>
      </c>
      <c r="K68" s="1" t="str">
        <f t="shared" ca="1" si="24"/>
        <v/>
      </c>
      <c r="L68" s="2" t="str">
        <f t="shared" ca="1" si="25"/>
        <v/>
      </c>
      <c r="M68" s="2" t="str">
        <f t="shared" ca="1" si="26"/>
        <v/>
      </c>
      <c r="N68" s="2" t="str">
        <f t="shared" ca="1" si="27"/>
        <v/>
      </c>
    </row>
    <row r="69" spans="1:14" x14ac:dyDescent="0.25">
      <c r="A69" s="2" t="str">
        <f t="shared" ca="1" si="21"/>
        <v/>
      </c>
      <c r="B69" s="2" t="str">
        <f t="shared" ca="1" si="20"/>
        <v/>
      </c>
      <c r="C69" s="2" t="str">
        <f t="shared" ca="1" si="20"/>
        <v/>
      </c>
      <c r="D69" s="2" t="str">
        <f t="shared" ca="1" si="20"/>
        <v/>
      </c>
      <c r="E69" s="1" t="str">
        <f t="shared" ca="1" si="20"/>
        <v/>
      </c>
      <c r="F69" s="2" t="str">
        <f t="shared" ca="1" si="20"/>
        <v/>
      </c>
      <c r="G69" s="2" t="str">
        <f t="shared" ca="1" si="20"/>
        <v/>
      </c>
      <c r="H69" s="2" t="str">
        <f t="shared" ca="1" si="20"/>
        <v/>
      </c>
      <c r="I69" s="2" t="str">
        <f t="shared" ca="1" si="22"/>
        <v/>
      </c>
      <c r="J69" s="1" t="str">
        <f t="shared" ca="1" si="23"/>
        <v/>
      </c>
      <c r="K69" s="1" t="str">
        <f t="shared" ca="1" si="24"/>
        <v/>
      </c>
      <c r="L69" s="2" t="str">
        <f t="shared" ca="1" si="25"/>
        <v/>
      </c>
      <c r="M69" s="2" t="str">
        <f t="shared" ca="1" si="26"/>
        <v/>
      </c>
      <c r="N69" s="2" t="str">
        <f t="shared" ca="1" si="27"/>
        <v/>
      </c>
    </row>
    <row r="70" spans="1:14" x14ac:dyDescent="0.25">
      <c r="A70" s="2" t="str">
        <f t="shared" ca="1" si="21"/>
        <v/>
      </c>
      <c r="B70" s="2" t="str">
        <f t="shared" ca="1" si="20"/>
        <v/>
      </c>
      <c r="C70" s="2" t="str">
        <f t="shared" ca="1" si="20"/>
        <v/>
      </c>
      <c r="D70" s="2" t="str">
        <f t="shared" ca="1" si="20"/>
        <v/>
      </c>
      <c r="E70" s="1" t="str">
        <f t="shared" ca="1" si="20"/>
        <v/>
      </c>
      <c r="F70" s="2" t="str">
        <f t="shared" ca="1" si="20"/>
        <v/>
      </c>
      <c r="G70" s="2" t="str">
        <f t="shared" ca="1" si="20"/>
        <v/>
      </c>
      <c r="H70" s="2" t="str">
        <f t="shared" ca="1" si="20"/>
        <v/>
      </c>
      <c r="I70" s="2" t="str">
        <f t="shared" ca="1" si="22"/>
        <v/>
      </c>
      <c r="J70" s="1" t="str">
        <f t="shared" ca="1" si="23"/>
        <v/>
      </c>
      <c r="K70" s="1" t="str">
        <f t="shared" ca="1" si="24"/>
        <v/>
      </c>
      <c r="L70" s="2" t="str">
        <f t="shared" ca="1" si="25"/>
        <v/>
      </c>
      <c r="M70" s="2" t="str">
        <f t="shared" ca="1" si="26"/>
        <v/>
      </c>
      <c r="N70" s="2" t="str">
        <f t="shared" ca="1" si="27"/>
        <v/>
      </c>
    </row>
    <row r="71" spans="1:14" x14ac:dyDescent="0.25">
      <c r="A71" s="2" t="str">
        <f t="shared" ca="1" si="21"/>
        <v/>
      </c>
      <c r="B71" s="2" t="str">
        <f t="shared" ca="1" si="20"/>
        <v/>
      </c>
      <c r="C71" s="2" t="str">
        <f t="shared" ca="1" si="20"/>
        <v/>
      </c>
      <c r="D71" s="2" t="str">
        <f t="shared" ca="1" si="20"/>
        <v/>
      </c>
      <c r="E71" s="1" t="str">
        <f t="shared" ca="1" si="20"/>
        <v/>
      </c>
      <c r="F71" s="2" t="str">
        <f t="shared" ca="1" si="20"/>
        <v/>
      </c>
      <c r="G71" s="2" t="str">
        <f t="shared" ca="1" si="20"/>
        <v/>
      </c>
      <c r="H71" s="2" t="str">
        <f t="shared" ca="1" si="20"/>
        <v/>
      </c>
      <c r="I71" s="2" t="str">
        <f t="shared" ca="1" si="22"/>
        <v/>
      </c>
      <c r="J71" s="1" t="str">
        <f t="shared" ca="1" si="23"/>
        <v/>
      </c>
      <c r="K71" s="1" t="str">
        <f t="shared" ca="1" si="24"/>
        <v/>
      </c>
      <c r="L71" s="2" t="str">
        <f t="shared" ca="1" si="25"/>
        <v/>
      </c>
      <c r="M71" s="2" t="str">
        <f t="shared" ca="1" si="26"/>
        <v/>
      </c>
      <c r="N71" s="2" t="str">
        <f t="shared" ca="1" si="27"/>
        <v/>
      </c>
    </row>
    <row r="72" spans="1:14" x14ac:dyDescent="0.25">
      <c r="A72" s="2" t="str">
        <f t="shared" ca="1" si="21"/>
        <v/>
      </c>
      <c r="B72" s="2" t="str">
        <f t="shared" ref="B72:H81" ca="1" si="28">IF(COUNTBLANK(OFFSET(LigneAbsence,5,0))=31,"",VLOOKUP(mailing_Matricule,BaseSalaries,COLUMN(),FALSE))</f>
        <v/>
      </c>
      <c r="C72" s="2" t="str">
        <f t="shared" ca="1" si="28"/>
        <v/>
      </c>
      <c r="D72" s="2" t="str">
        <f t="shared" ca="1" si="28"/>
        <v/>
      </c>
      <c r="E72" s="1" t="str">
        <f t="shared" ca="1" si="28"/>
        <v/>
      </c>
      <c r="F72" s="2" t="str">
        <f t="shared" ca="1" si="28"/>
        <v/>
      </c>
      <c r="G72" s="2" t="str">
        <f t="shared" ca="1" si="28"/>
        <v/>
      </c>
      <c r="H72" s="2" t="str">
        <f t="shared" ca="1" si="28"/>
        <v/>
      </c>
      <c r="I72" s="2" t="str">
        <f t="shared" ca="1" si="22"/>
        <v/>
      </c>
      <c r="J72" s="1" t="str">
        <f t="shared" ca="1" si="23"/>
        <v/>
      </c>
      <c r="K72" s="1" t="str">
        <f t="shared" ca="1" si="24"/>
        <v/>
      </c>
      <c r="L72" s="2" t="str">
        <f t="shared" ca="1" si="25"/>
        <v/>
      </c>
      <c r="M72" s="2" t="str">
        <f t="shared" ca="1" si="26"/>
        <v/>
      </c>
      <c r="N72" s="2" t="str">
        <f t="shared" ca="1" si="27"/>
        <v/>
      </c>
    </row>
    <row r="73" spans="1:14" x14ac:dyDescent="0.25">
      <c r="A73" s="2" t="str">
        <f t="shared" ca="1" si="21"/>
        <v/>
      </c>
      <c r="B73" s="2" t="str">
        <f t="shared" ca="1" si="28"/>
        <v/>
      </c>
      <c r="C73" s="2" t="str">
        <f t="shared" ca="1" si="28"/>
        <v/>
      </c>
      <c r="D73" s="2" t="str">
        <f t="shared" ca="1" si="28"/>
        <v/>
      </c>
      <c r="E73" s="1" t="str">
        <f t="shared" ca="1" si="28"/>
        <v/>
      </c>
      <c r="F73" s="2" t="str">
        <f t="shared" ca="1" si="28"/>
        <v/>
      </c>
      <c r="G73" s="2" t="str">
        <f t="shared" ca="1" si="28"/>
        <v/>
      </c>
      <c r="H73" s="2" t="str">
        <f t="shared" ca="1" si="28"/>
        <v/>
      </c>
      <c r="I73" s="2" t="str">
        <f t="shared" ca="1" si="22"/>
        <v/>
      </c>
      <c r="J73" s="1" t="str">
        <f t="shared" ca="1" si="23"/>
        <v/>
      </c>
      <c r="K73" s="1" t="str">
        <f t="shared" ca="1" si="24"/>
        <v/>
      </c>
      <c r="L73" s="2" t="str">
        <f t="shared" ca="1" si="25"/>
        <v/>
      </c>
      <c r="M73" s="2" t="str">
        <f t="shared" ca="1" si="26"/>
        <v/>
      </c>
      <c r="N73" s="2" t="str">
        <f t="shared" ca="1" si="27"/>
        <v/>
      </c>
    </row>
    <row r="74" spans="1:14" x14ac:dyDescent="0.25">
      <c r="A74" s="2" t="str">
        <f t="shared" ca="1" si="21"/>
        <v/>
      </c>
      <c r="B74" s="2" t="str">
        <f t="shared" ca="1" si="28"/>
        <v/>
      </c>
      <c r="C74" s="2" t="str">
        <f t="shared" ca="1" si="28"/>
        <v/>
      </c>
      <c r="D74" s="2" t="str">
        <f t="shared" ca="1" si="28"/>
        <v/>
      </c>
      <c r="E74" s="1" t="str">
        <f t="shared" ca="1" si="28"/>
        <v/>
      </c>
      <c r="F74" s="2" t="str">
        <f t="shared" ca="1" si="28"/>
        <v/>
      </c>
      <c r="G74" s="2" t="str">
        <f t="shared" ca="1" si="28"/>
        <v/>
      </c>
      <c r="H74" s="2" t="str">
        <f t="shared" ca="1" si="28"/>
        <v/>
      </c>
      <c r="I74" s="2" t="str">
        <f t="shared" ca="1" si="22"/>
        <v/>
      </c>
      <c r="J74" s="1" t="str">
        <f t="shared" ca="1" si="23"/>
        <v/>
      </c>
      <c r="K74" s="1" t="str">
        <f t="shared" ca="1" si="24"/>
        <v/>
      </c>
      <c r="L74" s="2" t="str">
        <f t="shared" ca="1" si="25"/>
        <v/>
      </c>
      <c r="M74" s="2" t="str">
        <f t="shared" ca="1" si="26"/>
        <v/>
      </c>
      <c r="N74" s="2" t="str">
        <f t="shared" ca="1" si="27"/>
        <v/>
      </c>
    </row>
    <row r="75" spans="1:14" x14ac:dyDescent="0.25">
      <c r="A75" s="2" t="str">
        <f t="shared" ca="1" si="21"/>
        <v/>
      </c>
      <c r="B75" s="2" t="str">
        <f t="shared" ca="1" si="28"/>
        <v/>
      </c>
      <c r="C75" s="2" t="str">
        <f t="shared" ca="1" si="28"/>
        <v/>
      </c>
      <c r="D75" s="2" t="str">
        <f t="shared" ca="1" si="28"/>
        <v/>
      </c>
      <c r="E75" s="1" t="str">
        <f t="shared" ca="1" si="28"/>
        <v/>
      </c>
      <c r="F75" s="2" t="str">
        <f t="shared" ca="1" si="28"/>
        <v/>
      </c>
      <c r="G75" s="2" t="str">
        <f t="shared" ca="1" si="28"/>
        <v/>
      </c>
      <c r="H75" s="2" t="str">
        <f t="shared" ca="1" si="28"/>
        <v/>
      </c>
      <c r="I75" s="2" t="str">
        <f t="shared" ca="1" si="22"/>
        <v/>
      </c>
      <c r="J75" s="1" t="str">
        <f t="shared" ca="1" si="23"/>
        <v/>
      </c>
      <c r="K75" s="1" t="str">
        <f t="shared" ca="1" si="24"/>
        <v/>
      </c>
      <c r="L75" s="2" t="str">
        <f t="shared" ca="1" si="25"/>
        <v/>
      </c>
      <c r="M75" s="2" t="str">
        <f t="shared" ca="1" si="26"/>
        <v/>
      </c>
      <c r="N75" s="2" t="str">
        <f t="shared" ca="1" si="27"/>
        <v/>
      </c>
    </row>
    <row r="76" spans="1:14" x14ac:dyDescent="0.25">
      <c r="A76" s="2" t="str">
        <f t="shared" ca="1" si="21"/>
        <v/>
      </c>
      <c r="B76" s="2" t="str">
        <f t="shared" ca="1" si="28"/>
        <v/>
      </c>
      <c r="C76" s="2" t="str">
        <f t="shared" ca="1" si="28"/>
        <v/>
      </c>
      <c r="D76" s="2" t="str">
        <f t="shared" ca="1" si="28"/>
        <v/>
      </c>
      <c r="E76" s="1" t="str">
        <f t="shared" ca="1" si="28"/>
        <v/>
      </c>
      <c r="F76" s="2" t="str">
        <f t="shared" ca="1" si="28"/>
        <v/>
      </c>
      <c r="G76" s="2" t="str">
        <f t="shared" ca="1" si="28"/>
        <v/>
      </c>
      <c r="H76" s="2" t="str">
        <f t="shared" ca="1" si="28"/>
        <v/>
      </c>
      <c r="I76" s="2" t="str">
        <f t="shared" ca="1" si="22"/>
        <v/>
      </c>
      <c r="J76" s="1" t="str">
        <f t="shared" ca="1" si="23"/>
        <v/>
      </c>
      <c r="K76" s="1" t="str">
        <f t="shared" ca="1" si="24"/>
        <v/>
      </c>
      <c r="L76" s="2" t="str">
        <f t="shared" ca="1" si="25"/>
        <v/>
      </c>
      <c r="M76" s="2" t="str">
        <f t="shared" ca="1" si="26"/>
        <v/>
      </c>
      <c r="N76" s="2" t="str">
        <f t="shared" ca="1" si="27"/>
        <v/>
      </c>
    </row>
    <row r="77" spans="1:14" x14ac:dyDescent="0.25">
      <c r="A77" s="2" t="str">
        <f t="shared" ca="1" si="21"/>
        <v/>
      </c>
      <c r="B77" s="2" t="str">
        <f t="shared" ca="1" si="28"/>
        <v/>
      </c>
      <c r="C77" s="2" t="str">
        <f t="shared" ca="1" si="28"/>
        <v/>
      </c>
      <c r="D77" s="2" t="str">
        <f t="shared" ca="1" si="28"/>
        <v/>
      </c>
      <c r="E77" s="1" t="str">
        <f t="shared" ca="1" si="28"/>
        <v/>
      </c>
      <c r="F77" s="2" t="str">
        <f t="shared" ca="1" si="28"/>
        <v/>
      </c>
      <c r="G77" s="2" t="str">
        <f t="shared" ca="1" si="28"/>
        <v/>
      </c>
      <c r="H77" s="2" t="str">
        <f t="shared" ca="1" si="28"/>
        <v/>
      </c>
      <c r="I77" s="2" t="str">
        <f t="shared" ca="1" si="22"/>
        <v/>
      </c>
      <c r="J77" s="1" t="str">
        <f t="shared" ca="1" si="23"/>
        <v/>
      </c>
      <c r="K77" s="1" t="str">
        <f t="shared" ca="1" si="24"/>
        <v/>
      </c>
      <c r="L77" s="2" t="str">
        <f t="shared" ca="1" si="25"/>
        <v/>
      </c>
      <c r="M77" s="2" t="str">
        <f t="shared" ca="1" si="26"/>
        <v/>
      </c>
      <c r="N77" s="2" t="str">
        <f t="shared" ca="1" si="27"/>
        <v/>
      </c>
    </row>
    <row r="78" spans="1:14" x14ac:dyDescent="0.25">
      <c r="A78" s="2" t="str">
        <f t="shared" ca="1" si="21"/>
        <v/>
      </c>
      <c r="B78" s="2" t="str">
        <f t="shared" ca="1" si="28"/>
        <v/>
      </c>
      <c r="C78" s="2" t="str">
        <f t="shared" ca="1" si="28"/>
        <v/>
      </c>
      <c r="D78" s="2" t="str">
        <f t="shared" ca="1" si="28"/>
        <v/>
      </c>
      <c r="E78" s="1" t="str">
        <f t="shared" ca="1" si="28"/>
        <v/>
      </c>
      <c r="F78" s="2" t="str">
        <f t="shared" ca="1" si="28"/>
        <v/>
      </c>
      <c r="G78" s="2" t="str">
        <f t="shared" ca="1" si="28"/>
        <v/>
      </c>
      <c r="H78" s="2" t="str">
        <f t="shared" ca="1" si="28"/>
        <v/>
      </c>
      <c r="I78" s="2" t="str">
        <f t="shared" ca="1" si="22"/>
        <v/>
      </c>
      <c r="J78" s="1" t="str">
        <f t="shared" ca="1" si="23"/>
        <v/>
      </c>
      <c r="K78" s="1" t="str">
        <f t="shared" ca="1" si="24"/>
        <v/>
      </c>
      <c r="L78" s="2" t="str">
        <f t="shared" ca="1" si="25"/>
        <v/>
      </c>
      <c r="M78" s="2" t="str">
        <f t="shared" ca="1" si="26"/>
        <v/>
      </c>
      <c r="N78" s="2" t="str">
        <f t="shared" ca="1" si="27"/>
        <v/>
      </c>
    </row>
    <row r="79" spans="1:14" x14ac:dyDescent="0.25">
      <c r="A79" s="2" t="str">
        <f t="shared" ca="1" si="21"/>
        <v/>
      </c>
      <c r="B79" s="2" t="str">
        <f t="shared" ca="1" si="28"/>
        <v/>
      </c>
      <c r="C79" s="2" t="str">
        <f t="shared" ca="1" si="28"/>
        <v/>
      </c>
      <c r="D79" s="2" t="str">
        <f t="shared" ca="1" si="28"/>
        <v/>
      </c>
      <c r="E79" s="1" t="str">
        <f t="shared" ca="1" si="28"/>
        <v/>
      </c>
      <c r="F79" s="2" t="str">
        <f t="shared" ca="1" si="28"/>
        <v/>
      </c>
      <c r="G79" s="2" t="str">
        <f t="shared" ca="1" si="28"/>
        <v/>
      </c>
      <c r="H79" s="2" t="str">
        <f t="shared" ca="1" si="28"/>
        <v/>
      </c>
      <c r="I79" s="2" t="str">
        <f t="shared" ca="1" si="22"/>
        <v/>
      </c>
      <c r="J79" s="1" t="str">
        <f t="shared" ca="1" si="23"/>
        <v/>
      </c>
      <c r="K79" s="1" t="str">
        <f t="shared" ca="1" si="24"/>
        <v/>
      </c>
      <c r="L79" s="2" t="str">
        <f t="shared" ca="1" si="25"/>
        <v/>
      </c>
      <c r="M79" s="2" t="str">
        <f t="shared" ca="1" si="26"/>
        <v/>
      </c>
      <c r="N79" s="2" t="str">
        <f t="shared" ca="1" si="27"/>
        <v/>
      </c>
    </row>
    <row r="80" spans="1:14" x14ac:dyDescent="0.25">
      <c r="A80" s="2" t="str">
        <f t="shared" ca="1" si="21"/>
        <v/>
      </c>
      <c r="B80" s="2" t="str">
        <f t="shared" ca="1" si="28"/>
        <v/>
      </c>
      <c r="C80" s="2" t="str">
        <f t="shared" ca="1" si="28"/>
        <v/>
      </c>
      <c r="D80" s="2" t="str">
        <f t="shared" ca="1" si="28"/>
        <v/>
      </c>
      <c r="E80" s="1" t="str">
        <f t="shared" ca="1" si="28"/>
        <v/>
      </c>
      <c r="F80" s="2" t="str">
        <f t="shared" ca="1" si="28"/>
        <v/>
      </c>
      <c r="G80" s="2" t="str">
        <f t="shared" ca="1" si="28"/>
        <v/>
      </c>
      <c r="H80" s="2" t="str">
        <f t="shared" ca="1" si="28"/>
        <v/>
      </c>
      <c r="I80" s="2" t="str">
        <f t="shared" ca="1" si="22"/>
        <v/>
      </c>
      <c r="J80" s="1" t="str">
        <f t="shared" ca="1" si="23"/>
        <v/>
      </c>
      <c r="K80" s="1" t="str">
        <f t="shared" ca="1" si="24"/>
        <v/>
      </c>
      <c r="L80" s="2" t="str">
        <f t="shared" ca="1" si="25"/>
        <v/>
      </c>
      <c r="M80" s="2" t="str">
        <f t="shared" ca="1" si="26"/>
        <v/>
      </c>
      <c r="N80" s="2" t="str">
        <f t="shared" ca="1" si="27"/>
        <v/>
      </c>
    </row>
    <row r="81" spans="1:14" x14ac:dyDescent="0.25">
      <c r="A81" s="2" t="str">
        <f t="shared" ca="1" si="21"/>
        <v/>
      </c>
      <c r="B81" s="2" t="str">
        <f t="shared" ca="1" si="28"/>
        <v/>
      </c>
      <c r="C81" s="2" t="str">
        <f t="shared" ca="1" si="28"/>
        <v/>
      </c>
      <c r="D81" s="2" t="str">
        <f t="shared" ca="1" si="28"/>
        <v/>
      </c>
      <c r="E81" s="1" t="str">
        <f t="shared" ca="1" si="28"/>
        <v/>
      </c>
      <c r="F81" s="2" t="str">
        <f t="shared" ca="1" si="28"/>
        <v/>
      </c>
      <c r="G81" s="2" t="str">
        <f t="shared" ca="1" si="28"/>
        <v/>
      </c>
      <c r="H81" s="2" t="str">
        <f t="shared" ca="1" si="28"/>
        <v/>
      </c>
      <c r="I81" s="2" t="str">
        <f t="shared" ca="1" si="22"/>
        <v/>
      </c>
      <c r="J81" s="1" t="str">
        <f t="shared" ca="1" si="23"/>
        <v/>
      </c>
      <c r="K81" s="1" t="str">
        <f t="shared" ca="1" si="24"/>
        <v/>
      </c>
      <c r="L81" s="2" t="str">
        <f t="shared" ca="1" si="25"/>
        <v/>
      </c>
      <c r="M81" s="2" t="str">
        <f t="shared" ca="1" si="26"/>
        <v/>
      </c>
      <c r="N81" s="2" t="str">
        <f t="shared" ca="1" si="27"/>
        <v/>
      </c>
    </row>
    <row r="82" spans="1:14" x14ac:dyDescent="0.25">
      <c r="A82" s="2" t="str">
        <f t="shared" ca="1" si="21"/>
        <v/>
      </c>
      <c r="B82" s="2" t="str">
        <f t="shared" ref="B82:H95" ca="1" si="29">IF(COUNTBLANK(OFFSET(LigneAbsence,5,0))=31,"",VLOOKUP(mailing_Matricule,BaseSalaries,COLUMN(),FALSE))</f>
        <v/>
      </c>
      <c r="C82" s="2" t="str">
        <f t="shared" ca="1" si="29"/>
        <v/>
      </c>
      <c r="D82" s="2" t="str">
        <f t="shared" ca="1" si="29"/>
        <v/>
      </c>
      <c r="E82" s="1" t="str">
        <f t="shared" ca="1" si="29"/>
        <v/>
      </c>
      <c r="F82" s="2" t="str">
        <f t="shared" ca="1" si="29"/>
        <v/>
      </c>
      <c r="G82" s="2" t="str">
        <f t="shared" ca="1" si="29"/>
        <v/>
      </c>
      <c r="H82" s="2" t="str">
        <f t="shared" ca="1" si="29"/>
        <v/>
      </c>
      <c r="I82" s="2" t="str">
        <f t="shared" ca="1" si="22"/>
        <v/>
      </c>
      <c r="J82" s="1" t="str">
        <f t="shared" ca="1" si="23"/>
        <v/>
      </c>
      <c r="K82" s="1" t="str">
        <f t="shared" ca="1" si="24"/>
        <v/>
      </c>
      <c r="L82" s="2" t="str">
        <f t="shared" ca="1" si="25"/>
        <v/>
      </c>
      <c r="M82" s="2" t="str">
        <f t="shared" ca="1" si="26"/>
        <v/>
      </c>
      <c r="N82" s="2" t="str">
        <f t="shared" ca="1" si="27"/>
        <v/>
      </c>
    </row>
    <row r="83" spans="1:14" x14ac:dyDescent="0.25">
      <c r="A83" s="2" t="str">
        <f t="shared" ca="1" si="21"/>
        <v/>
      </c>
      <c r="B83" s="2" t="str">
        <f t="shared" ca="1" si="29"/>
        <v/>
      </c>
      <c r="C83" s="2" t="str">
        <f t="shared" ca="1" si="29"/>
        <v/>
      </c>
      <c r="D83" s="2" t="str">
        <f t="shared" ca="1" si="29"/>
        <v/>
      </c>
      <c r="E83" s="1" t="str">
        <f t="shared" ca="1" si="29"/>
        <v/>
      </c>
      <c r="F83" s="2" t="str">
        <f t="shared" ca="1" si="29"/>
        <v/>
      </c>
      <c r="G83" s="2" t="str">
        <f t="shared" ca="1" si="29"/>
        <v/>
      </c>
      <c r="H83" s="2" t="str">
        <f t="shared" ca="1" si="29"/>
        <v/>
      </c>
      <c r="I83" s="2" t="str">
        <f t="shared" ca="1" si="22"/>
        <v/>
      </c>
      <c r="J83" s="1" t="str">
        <f t="shared" ca="1" si="23"/>
        <v/>
      </c>
      <c r="K83" s="1" t="str">
        <f t="shared" ca="1" si="24"/>
        <v/>
      </c>
      <c r="L83" s="2" t="str">
        <f t="shared" ca="1" si="25"/>
        <v/>
      </c>
      <c r="M83" s="2" t="str">
        <f t="shared" ca="1" si="26"/>
        <v/>
      </c>
      <c r="N83" s="2" t="str">
        <f t="shared" ca="1" si="27"/>
        <v/>
      </c>
    </row>
    <row r="84" spans="1:14" x14ac:dyDescent="0.25">
      <c r="A84" s="2" t="str">
        <f t="shared" ca="1" si="21"/>
        <v/>
      </c>
      <c r="B84" s="2" t="str">
        <f t="shared" ca="1" si="29"/>
        <v/>
      </c>
      <c r="C84" s="2" t="str">
        <f t="shared" ca="1" si="29"/>
        <v/>
      </c>
      <c r="D84" s="2" t="str">
        <f t="shared" ca="1" si="29"/>
        <v/>
      </c>
      <c r="E84" s="1" t="str">
        <f t="shared" ca="1" si="29"/>
        <v/>
      </c>
      <c r="F84" s="2" t="str">
        <f t="shared" ca="1" si="29"/>
        <v/>
      </c>
      <c r="G84" s="2" t="str">
        <f t="shared" ca="1" si="29"/>
        <v/>
      </c>
      <c r="H84" s="2" t="str">
        <f t="shared" ca="1" si="29"/>
        <v/>
      </c>
      <c r="I84" s="2" t="str">
        <f t="shared" ca="1" si="22"/>
        <v/>
      </c>
      <c r="J84" s="1" t="str">
        <f t="shared" ca="1" si="23"/>
        <v/>
      </c>
      <c r="K84" s="1" t="str">
        <f t="shared" ca="1" si="24"/>
        <v/>
      </c>
      <c r="L84" s="2" t="str">
        <f t="shared" ca="1" si="25"/>
        <v/>
      </c>
      <c r="M84" s="2" t="str">
        <f t="shared" ca="1" si="26"/>
        <v/>
      </c>
      <c r="N84" s="2" t="str">
        <f t="shared" ca="1" si="27"/>
        <v/>
      </c>
    </row>
    <row r="85" spans="1:14" x14ac:dyDescent="0.25">
      <c r="A85" s="2" t="str">
        <f t="shared" ca="1" si="21"/>
        <v/>
      </c>
      <c r="B85" s="2" t="str">
        <f t="shared" ca="1" si="29"/>
        <v/>
      </c>
      <c r="C85" s="2" t="str">
        <f t="shared" ca="1" si="29"/>
        <v/>
      </c>
      <c r="D85" s="2" t="str">
        <f t="shared" ca="1" si="29"/>
        <v/>
      </c>
      <c r="E85" s="1" t="str">
        <f t="shared" ca="1" si="29"/>
        <v/>
      </c>
      <c r="F85" s="2" t="str">
        <f t="shared" ca="1" si="29"/>
        <v/>
      </c>
      <c r="G85" s="2" t="str">
        <f t="shared" ca="1" si="29"/>
        <v/>
      </c>
      <c r="H85" s="2" t="str">
        <f t="shared" ca="1" si="29"/>
        <v/>
      </c>
      <c r="I85" s="2" t="str">
        <f t="shared" ca="1" si="22"/>
        <v/>
      </c>
      <c r="J85" s="1" t="str">
        <f t="shared" ca="1" si="23"/>
        <v/>
      </c>
      <c r="K85" s="1" t="str">
        <f t="shared" ca="1" si="24"/>
        <v/>
      </c>
      <c r="L85" s="2" t="str">
        <f t="shared" ca="1" si="25"/>
        <v/>
      </c>
      <c r="M85" s="2" t="str">
        <f t="shared" ca="1" si="26"/>
        <v/>
      </c>
      <c r="N85" s="2" t="str">
        <f t="shared" ca="1" si="27"/>
        <v/>
      </c>
    </row>
    <row r="86" spans="1:14" x14ac:dyDescent="0.25">
      <c r="A86" s="2" t="str">
        <f t="shared" ca="1" si="21"/>
        <v/>
      </c>
      <c r="B86" s="2" t="str">
        <f t="shared" ca="1" si="29"/>
        <v/>
      </c>
      <c r="C86" s="2" t="str">
        <f t="shared" ca="1" si="29"/>
        <v/>
      </c>
      <c r="D86" s="2" t="str">
        <f t="shared" ca="1" si="29"/>
        <v/>
      </c>
      <c r="E86" s="1" t="str">
        <f t="shared" ca="1" si="29"/>
        <v/>
      </c>
      <c r="F86" s="2" t="str">
        <f t="shared" ca="1" si="29"/>
        <v/>
      </c>
      <c r="G86" s="2" t="str">
        <f t="shared" ca="1" si="29"/>
        <v/>
      </c>
      <c r="H86" s="2" t="str">
        <f t="shared" ca="1" si="29"/>
        <v/>
      </c>
      <c r="I86" s="2" t="str">
        <f t="shared" ca="1" si="22"/>
        <v/>
      </c>
      <c r="J86" s="1" t="str">
        <f t="shared" ca="1" si="23"/>
        <v/>
      </c>
      <c r="K86" s="1" t="str">
        <f t="shared" ca="1" si="24"/>
        <v/>
      </c>
      <c r="L86" s="2" t="str">
        <f t="shared" ca="1" si="25"/>
        <v/>
      </c>
      <c r="M86" s="2" t="str">
        <f t="shared" ca="1" si="26"/>
        <v/>
      </c>
      <c r="N86" s="2" t="str">
        <f t="shared" ca="1" si="27"/>
        <v/>
      </c>
    </row>
    <row r="87" spans="1:14" x14ac:dyDescent="0.25">
      <c r="A87" s="2" t="str">
        <f t="shared" ca="1" si="21"/>
        <v/>
      </c>
      <c r="B87" s="2" t="str">
        <f t="shared" ca="1" si="29"/>
        <v/>
      </c>
      <c r="C87" s="2" t="str">
        <f t="shared" ca="1" si="29"/>
        <v/>
      </c>
      <c r="D87" s="2" t="str">
        <f t="shared" ca="1" si="29"/>
        <v/>
      </c>
      <c r="E87" s="1" t="str">
        <f t="shared" ca="1" si="29"/>
        <v/>
      </c>
      <c r="F87" s="2" t="str">
        <f t="shared" ca="1" si="29"/>
        <v/>
      </c>
      <c r="G87" s="2" t="str">
        <f t="shared" ca="1" si="29"/>
        <v/>
      </c>
      <c r="H87" s="2" t="str">
        <f t="shared" ca="1" si="29"/>
        <v/>
      </c>
      <c r="I87" s="2" t="str">
        <f t="shared" ca="1" si="22"/>
        <v/>
      </c>
      <c r="J87" s="1" t="str">
        <f t="shared" ca="1" si="23"/>
        <v/>
      </c>
      <c r="K87" s="1" t="str">
        <f t="shared" ca="1" si="24"/>
        <v/>
      </c>
      <c r="L87" s="2" t="str">
        <f t="shared" ca="1" si="25"/>
        <v/>
      </c>
      <c r="M87" s="2" t="str">
        <f t="shared" ca="1" si="26"/>
        <v/>
      </c>
      <c r="N87" s="2" t="str">
        <f t="shared" ca="1" si="27"/>
        <v/>
      </c>
    </row>
    <row r="88" spans="1:14" x14ac:dyDescent="0.25">
      <c r="A88" s="2" t="str">
        <f t="shared" ca="1" si="21"/>
        <v/>
      </c>
      <c r="B88" s="2" t="str">
        <f t="shared" ca="1" si="29"/>
        <v/>
      </c>
      <c r="C88" s="2" t="str">
        <f t="shared" ca="1" si="29"/>
        <v/>
      </c>
      <c r="D88" s="2" t="str">
        <f t="shared" ca="1" si="29"/>
        <v/>
      </c>
      <c r="E88" s="1" t="str">
        <f t="shared" ca="1" si="29"/>
        <v/>
      </c>
      <c r="F88" s="2" t="str">
        <f t="shared" ca="1" si="29"/>
        <v/>
      </c>
      <c r="G88" s="2" t="str">
        <f t="shared" ca="1" si="29"/>
        <v/>
      </c>
      <c r="H88" s="2" t="str">
        <f t="shared" ca="1" si="29"/>
        <v/>
      </c>
      <c r="I88" s="2" t="str">
        <f t="shared" ca="1" si="22"/>
        <v/>
      </c>
      <c r="J88" s="1" t="str">
        <f t="shared" ca="1" si="23"/>
        <v/>
      </c>
      <c r="K88" s="1" t="str">
        <f t="shared" ca="1" si="24"/>
        <v/>
      </c>
      <c r="L88" s="2" t="str">
        <f t="shared" ca="1" si="25"/>
        <v/>
      </c>
      <c r="M88" s="2" t="str">
        <f t="shared" ca="1" si="26"/>
        <v/>
      </c>
      <c r="N88" s="2" t="str">
        <f t="shared" ca="1" si="27"/>
        <v/>
      </c>
    </row>
    <row r="89" spans="1:14" x14ac:dyDescent="0.25">
      <c r="A89" s="2" t="str">
        <f t="shared" ca="1" si="21"/>
        <v/>
      </c>
      <c r="B89" s="2" t="str">
        <f t="shared" ca="1" si="29"/>
        <v/>
      </c>
      <c r="C89" s="2" t="str">
        <f t="shared" ca="1" si="29"/>
        <v/>
      </c>
      <c r="D89" s="2" t="str">
        <f t="shared" ca="1" si="29"/>
        <v/>
      </c>
      <c r="E89" s="1" t="str">
        <f t="shared" ca="1" si="29"/>
        <v/>
      </c>
      <c r="F89" s="2" t="str">
        <f t="shared" ca="1" si="29"/>
        <v/>
      </c>
      <c r="G89" s="2" t="str">
        <f t="shared" ca="1" si="29"/>
        <v/>
      </c>
      <c r="H89" s="2" t="str">
        <f t="shared" ca="1" si="29"/>
        <v/>
      </c>
      <c r="I89" s="2" t="str">
        <f t="shared" ca="1" si="22"/>
        <v/>
      </c>
      <c r="J89" s="1" t="str">
        <f t="shared" ca="1" si="23"/>
        <v/>
      </c>
      <c r="K89" s="1" t="str">
        <f t="shared" ca="1" si="24"/>
        <v/>
      </c>
      <c r="L89" s="2" t="str">
        <f t="shared" ca="1" si="25"/>
        <v/>
      </c>
      <c r="M89" s="2" t="str">
        <f t="shared" ca="1" si="26"/>
        <v/>
      </c>
      <c r="N89" s="2" t="str">
        <f t="shared" ca="1" si="27"/>
        <v/>
      </c>
    </row>
    <row r="90" spans="1:14" x14ac:dyDescent="0.25">
      <c r="A90" s="2" t="str">
        <f t="shared" ca="1" si="21"/>
        <v/>
      </c>
      <c r="B90" s="2" t="str">
        <f t="shared" ca="1" si="29"/>
        <v/>
      </c>
      <c r="C90" s="2" t="str">
        <f t="shared" ca="1" si="29"/>
        <v/>
      </c>
      <c r="D90" s="2" t="str">
        <f t="shared" ca="1" si="29"/>
        <v/>
      </c>
      <c r="E90" s="1" t="str">
        <f t="shared" ca="1" si="29"/>
        <v/>
      </c>
      <c r="F90" s="2" t="str">
        <f t="shared" ca="1" si="29"/>
        <v/>
      </c>
      <c r="G90" s="2" t="str">
        <f t="shared" ca="1" si="29"/>
        <v/>
      </c>
      <c r="H90" s="2" t="str">
        <f t="shared" ca="1" si="29"/>
        <v/>
      </c>
      <c r="I90" s="2" t="str">
        <f t="shared" ca="1" si="22"/>
        <v/>
      </c>
      <c r="J90" s="1" t="str">
        <f t="shared" ca="1" si="23"/>
        <v/>
      </c>
      <c r="K90" s="1" t="str">
        <f t="shared" ca="1" si="24"/>
        <v/>
      </c>
      <c r="L90" s="2" t="str">
        <f t="shared" ca="1" si="25"/>
        <v/>
      </c>
      <c r="M90" s="2" t="str">
        <f t="shared" ca="1" si="26"/>
        <v/>
      </c>
      <c r="N90" s="2" t="str">
        <f t="shared" ca="1" si="27"/>
        <v/>
      </c>
    </row>
    <row r="91" spans="1:14" x14ac:dyDescent="0.25">
      <c r="A91" s="2" t="str">
        <f t="shared" ca="1" si="21"/>
        <v/>
      </c>
      <c r="B91" s="2" t="str">
        <f t="shared" ca="1" si="29"/>
        <v/>
      </c>
      <c r="C91" s="2" t="str">
        <f t="shared" ca="1" si="29"/>
        <v/>
      </c>
      <c r="D91" s="2" t="str">
        <f t="shared" ca="1" si="29"/>
        <v/>
      </c>
      <c r="E91" s="1" t="str">
        <f t="shared" ca="1" si="29"/>
        <v/>
      </c>
      <c r="F91" s="2" t="str">
        <f t="shared" ca="1" si="29"/>
        <v/>
      </c>
      <c r="G91" s="2" t="str">
        <f t="shared" ca="1" si="29"/>
        <v/>
      </c>
      <c r="H91" s="2" t="str">
        <f t="shared" ca="1" si="29"/>
        <v/>
      </c>
      <c r="I91" s="2" t="str">
        <f t="shared" ca="1" si="22"/>
        <v/>
      </c>
      <c r="J91" s="1" t="str">
        <f t="shared" ca="1" si="23"/>
        <v/>
      </c>
      <c r="K91" s="1" t="str">
        <f t="shared" ca="1" si="24"/>
        <v/>
      </c>
      <c r="L91" s="2" t="str">
        <f t="shared" ca="1" si="25"/>
        <v/>
      </c>
      <c r="M91" s="2" t="str">
        <f t="shared" ca="1" si="26"/>
        <v/>
      </c>
      <c r="N91" s="2" t="str">
        <f t="shared" ca="1" si="27"/>
        <v/>
      </c>
    </row>
    <row r="92" spans="1:14" x14ac:dyDescent="0.25">
      <c r="A92" s="2" t="str">
        <f t="shared" ca="1" si="21"/>
        <v/>
      </c>
      <c r="B92" s="2" t="str">
        <f t="shared" ca="1" si="29"/>
        <v/>
      </c>
      <c r="C92" s="2" t="str">
        <f t="shared" ca="1" si="29"/>
        <v/>
      </c>
      <c r="D92" s="2" t="str">
        <f t="shared" ca="1" si="29"/>
        <v/>
      </c>
      <c r="E92" s="1" t="str">
        <f t="shared" ca="1" si="29"/>
        <v/>
      </c>
      <c r="F92" s="2" t="str">
        <f t="shared" ca="1" si="29"/>
        <v/>
      </c>
      <c r="G92" s="2" t="str">
        <f t="shared" ca="1" si="29"/>
        <v/>
      </c>
      <c r="H92" s="2" t="str">
        <f t="shared" ca="1" si="29"/>
        <v/>
      </c>
      <c r="I92" s="2" t="str">
        <f t="shared" ca="1" si="22"/>
        <v/>
      </c>
      <c r="J92" s="1" t="str">
        <f t="shared" ca="1" si="23"/>
        <v/>
      </c>
      <c r="K92" s="1" t="str">
        <f t="shared" ca="1" si="24"/>
        <v/>
      </c>
      <c r="L92" s="2" t="str">
        <f t="shared" ca="1" si="25"/>
        <v/>
      </c>
      <c r="M92" s="2" t="str">
        <f t="shared" ca="1" si="26"/>
        <v/>
      </c>
      <c r="N92" s="2" t="str">
        <f t="shared" ca="1" si="27"/>
        <v/>
      </c>
    </row>
    <row r="93" spans="1:14" x14ac:dyDescent="0.25">
      <c r="A93" s="2" t="str">
        <f t="shared" ca="1" si="21"/>
        <v/>
      </c>
      <c r="B93" s="2" t="str">
        <f t="shared" ca="1" si="29"/>
        <v/>
      </c>
      <c r="C93" s="2" t="str">
        <f t="shared" ca="1" si="29"/>
        <v/>
      </c>
      <c r="D93" s="2" t="str">
        <f t="shared" ca="1" si="29"/>
        <v/>
      </c>
      <c r="E93" s="1" t="str">
        <f t="shared" ca="1" si="29"/>
        <v/>
      </c>
      <c r="F93" s="2" t="str">
        <f t="shared" ca="1" si="29"/>
        <v/>
      </c>
      <c r="G93" s="2" t="str">
        <f t="shared" ca="1" si="29"/>
        <v/>
      </c>
      <c r="H93" s="2" t="str">
        <f t="shared" ca="1" si="29"/>
        <v/>
      </c>
      <c r="I93" s="2" t="str">
        <f t="shared" ca="1" si="22"/>
        <v/>
      </c>
      <c r="J93" s="1" t="str">
        <f t="shared" ca="1" si="23"/>
        <v/>
      </c>
      <c r="K93" s="1" t="str">
        <f t="shared" ca="1" si="24"/>
        <v/>
      </c>
      <c r="L93" s="2" t="str">
        <f t="shared" ca="1" si="25"/>
        <v/>
      </c>
      <c r="M93" s="2" t="str">
        <f t="shared" ca="1" si="26"/>
        <v/>
      </c>
      <c r="N93" s="2" t="str">
        <f t="shared" ca="1" si="27"/>
        <v/>
      </c>
    </row>
    <row r="94" spans="1:14" x14ac:dyDescent="0.25">
      <c r="A94" s="2" t="str">
        <f t="shared" ca="1" si="21"/>
        <v/>
      </c>
      <c r="B94" s="2" t="str">
        <f t="shared" ca="1" si="29"/>
        <v/>
      </c>
      <c r="C94" s="2" t="str">
        <f t="shared" ca="1" si="29"/>
        <v/>
      </c>
      <c r="D94" s="2" t="str">
        <f t="shared" ca="1" si="29"/>
        <v/>
      </c>
      <c r="E94" s="1" t="str">
        <f t="shared" ca="1" si="29"/>
        <v/>
      </c>
      <c r="F94" s="2" t="str">
        <f t="shared" ca="1" si="29"/>
        <v/>
      </c>
      <c r="G94" s="2" t="str">
        <f t="shared" ca="1" si="29"/>
        <v/>
      </c>
      <c r="H94" s="2" t="str">
        <f t="shared" ca="1" si="29"/>
        <v/>
      </c>
      <c r="I94" s="2" t="str">
        <f t="shared" ca="1" si="22"/>
        <v/>
      </c>
      <c r="J94" s="1" t="str">
        <f t="shared" ca="1" si="23"/>
        <v/>
      </c>
      <c r="K94" s="1" t="str">
        <f t="shared" ca="1" si="24"/>
        <v/>
      </c>
      <c r="L94" s="2" t="str">
        <f t="shared" ca="1" si="25"/>
        <v/>
      </c>
      <c r="M94" s="2" t="str">
        <f t="shared" ca="1" si="26"/>
        <v/>
      </c>
      <c r="N94" s="2" t="str">
        <f t="shared" ca="1" si="27"/>
        <v/>
      </c>
    </row>
    <row r="95" spans="1:14" x14ac:dyDescent="0.25">
      <c r="A95" s="2" t="str">
        <f t="shared" ca="1" si="21"/>
        <v/>
      </c>
      <c r="B95" s="2" t="str">
        <f t="shared" ca="1" si="29"/>
        <v/>
      </c>
      <c r="C95" s="2" t="str">
        <f t="shared" ca="1" si="29"/>
        <v/>
      </c>
      <c r="D95" s="2" t="str">
        <f t="shared" ca="1" si="29"/>
        <v/>
      </c>
      <c r="E95" s="1" t="str">
        <f t="shared" ca="1" si="29"/>
        <v/>
      </c>
      <c r="F95" s="2" t="str">
        <f t="shared" ca="1" si="29"/>
        <v/>
      </c>
      <c r="G95" s="2" t="str">
        <f t="shared" ca="1" si="29"/>
        <v/>
      </c>
      <c r="H95" s="2" t="str">
        <f t="shared" ca="1" si="29"/>
        <v/>
      </c>
      <c r="I95" s="2" t="str">
        <f t="shared" ca="1" si="22"/>
        <v/>
      </c>
      <c r="J95" s="1" t="str">
        <f t="shared" ca="1" si="23"/>
        <v/>
      </c>
      <c r="K95" s="1" t="str">
        <f t="shared" ca="1" si="24"/>
        <v/>
      </c>
      <c r="L95" s="2" t="str">
        <f t="shared" ca="1" si="25"/>
        <v/>
      </c>
      <c r="M95" s="2" t="str">
        <f t="shared" ca="1" si="26"/>
        <v/>
      </c>
      <c r="N95" s="2" t="str">
        <f t="shared" ca="1" si="27"/>
        <v/>
      </c>
    </row>
    <row r="96" spans="1:14" x14ac:dyDescent="0.25">
      <c r="A96" s="2"/>
      <c r="B96" s="2"/>
      <c r="C96" s="2"/>
      <c r="D96" s="2"/>
      <c r="F96" s="2"/>
      <c r="G96" s="2"/>
      <c r="H96" s="2"/>
      <c r="I96" s="2"/>
      <c r="J96" s="1"/>
      <c r="K96" s="1"/>
      <c r="L96" s="21"/>
    </row>
    <row r="97" spans="1:12" x14ac:dyDescent="0.25">
      <c r="A97" s="2"/>
      <c r="B97" s="2"/>
      <c r="C97" s="2"/>
      <c r="D97" s="2"/>
      <c r="F97" s="2"/>
      <c r="G97" s="2"/>
      <c r="H97" s="2"/>
      <c r="I97" s="2"/>
      <c r="J97" s="1"/>
      <c r="K97" s="1"/>
      <c r="L97" s="21"/>
    </row>
    <row r="98" spans="1:12" x14ac:dyDescent="0.25">
      <c r="A98" s="2"/>
      <c r="B98" s="2"/>
      <c r="C98" s="2"/>
      <c r="D98" s="2"/>
      <c r="F98" s="2"/>
      <c r="G98" s="2"/>
      <c r="H98" s="2"/>
      <c r="I98" s="2"/>
      <c r="J98" s="1"/>
      <c r="K98" s="1"/>
      <c r="L98" s="21"/>
    </row>
    <row r="99" spans="1:12" x14ac:dyDescent="0.25">
      <c r="A99" s="2"/>
      <c r="B99" s="2"/>
      <c r="C99" s="2"/>
      <c r="D99" s="2"/>
      <c r="F99" s="2"/>
      <c r="G99" s="2"/>
      <c r="H99" s="2"/>
      <c r="I99" s="2"/>
      <c r="J99" s="1"/>
      <c r="K99" s="1"/>
      <c r="L99" s="21"/>
    </row>
    <row r="100" spans="1:12" x14ac:dyDescent="0.25">
      <c r="A100" s="2"/>
      <c r="B100" s="2"/>
      <c r="C100" s="2"/>
      <c r="D100" s="2"/>
      <c r="F100" s="2"/>
      <c r="G100" s="2"/>
      <c r="H100" s="2"/>
      <c r="I100" s="2"/>
      <c r="J100" s="1"/>
      <c r="K100" s="1"/>
      <c r="L100" s="21"/>
    </row>
    <row r="101" spans="1:12" x14ac:dyDescent="0.25">
      <c r="A101" s="2"/>
      <c r="B101" s="2"/>
      <c r="C101" s="2"/>
      <c r="D101" s="2"/>
      <c r="F101" s="2"/>
      <c r="G101" s="2"/>
      <c r="H101" s="2"/>
      <c r="I101" s="2"/>
      <c r="J101" s="1"/>
      <c r="K101" s="1"/>
      <c r="L101" s="21"/>
    </row>
    <row r="102" spans="1:12" x14ac:dyDescent="0.25">
      <c r="A102" s="2"/>
      <c r="B102" s="2"/>
      <c r="C102" s="2"/>
      <c r="D102" s="2"/>
      <c r="F102" s="2"/>
      <c r="G102" s="2"/>
      <c r="H102" s="2"/>
      <c r="I102" s="2"/>
      <c r="J102" s="1"/>
      <c r="K102" s="1"/>
      <c r="L102" s="21"/>
    </row>
    <row r="103" spans="1:12" x14ac:dyDescent="0.25">
      <c r="A103" s="2"/>
      <c r="B103" s="2"/>
      <c r="C103" s="2"/>
      <c r="D103" s="2"/>
      <c r="F103" s="2"/>
      <c r="G103" s="2"/>
      <c r="H103" s="2"/>
      <c r="I103" s="2"/>
      <c r="J103" s="1"/>
      <c r="K103" s="1"/>
      <c r="L103" s="21"/>
    </row>
    <row r="104" spans="1:12" x14ac:dyDescent="0.25">
      <c r="A104" s="2"/>
      <c r="B104" s="2"/>
      <c r="C104" s="2"/>
      <c r="D104" s="2"/>
      <c r="F104" s="2"/>
      <c r="G104" s="2"/>
      <c r="H104" s="2"/>
      <c r="I104" s="2"/>
      <c r="J104" s="1"/>
      <c r="K104" s="1"/>
      <c r="L104" s="21"/>
    </row>
    <row r="105" spans="1:12" x14ac:dyDescent="0.25">
      <c r="A105" s="2"/>
      <c r="B105" s="2"/>
      <c r="C105" s="2"/>
      <c r="D105" s="2"/>
      <c r="F105" s="2"/>
      <c r="G105" s="2"/>
      <c r="H105" s="2"/>
      <c r="I105" s="2"/>
      <c r="J105" s="1"/>
      <c r="K105" s="1"/>
      <c r="L105" s="21"/>
    </row>
    <row r="106" spans="1:12" x14ac:dyDescent="0.25">
      <c r="A106" s="2"/>
      <c r="B106" s="2"/>
      <c r="C106" s="2"/>
      <c r="D106" s="2"/>
      <c r="F106" s="2"/>
      <c r="G106" s="2"/>
      <c r="H106" s="2"/>
      <c r="I106" s="2"/>
      <c r="J106" s="1"/>
      <c r="K106" s="1"/>
      <c r="L106" s="21"/>
    </row>
    <row r="107" spans="1:12" x14ac:dyDescent="0.25">
      <c r="A107" s="2"/>
      <c r="B107" s="2"/>
      <c r="C107" s="2"/>
      <c r="D107" s="2"/>
      <c r="F107" s="2"/>
      <c r="G107" s="2"/>
      <c r="H107" s="2"/>
      <c r="I107" s="2"/>
      <c r="J107" s="1"/>
      <c r="K107" s="1"/>
      <c r="L107" s="21"/>
    </row>
    <row r="108" spans="1:12" x14ac:dyDescent="0.25">
      <c r="A108" s="2"/>
      <c r="B108" s="2"/>
      <c r="C108" s="2"/>
      <c r="D108" s="2"/>
      <c r="F108" s="2"/>
      <c r="G108" s="2"/>
      <c r="H108" s="2"/>
      <c r="I108" s="2"/>
      <c r="J108" s="1"/>
      <c r="K108" s="1"/>
      <c r="L108" s="21"/>
    </row>
    <row r="109" spans="1:12" x14ac:dyDescent="0.25">
      <c r="A109" s="2"/>
      <c r="B109" s="2"/>
      <c r="C109" s="2"/>
      <c r="D109" s="2"/>
      <c r="F109" s="2"/>
      <c r="G109" s="2"/>
      <c r="H109" s="2"/>
      <c r="I109" s="2"/>
      <c r="J109" s="1"/>
      <c r="K109" s="1"/>
      <c r="L109" s="21"/>
    </row>
    <row r="110" spans="1:12" x14ac:dyDescent="0.25">
      <c r="A110" s="2"/>
      <c r="B110" s="2"/>
      <c r="C110" s="2"/>
      <c r="D110" s="2"/>
      <c r="F110" s="2"/>
      <c r="G110" s="2"/>
      <c r="H110" s="2"/>
      <c r="I110" s="2"/>
      <c r="J110" s="1"/>
      <c r="K110" s="1"/>
      <c r="L110" s="21"/>
    </row>
    <row r="111" spans="1:12" x14ac:dyDescent="0.25">
      <c r="A111" s="2"/>
      <c r="B111" s="2"/>
      <c r="C111" s="2"/>
      <c r="D111" s="2"/>
      <c r="F111" s="2"/>
      <c r="G111" s="2"/>
      <c r="H111" s="2"/>
      <c r="I111" s="2"/>
      <c r="J111" s="1"/>
      <c r="K111" s="1"/>
      <c r="L111" s="21"/>
    </row>
    <row r="112" spans="1:12" x14ac:dyDescent="0.25">
      <c r="A112" s="2"/>
      <c r="B112" s="2"/>
      <c r="C112" s="2"/>
      <c r="D112" s="2"/>
      <c r="F112" s="2"/>
      <c r="G112" s="2"/>
      <c r="H112" s="2"/>
      <c r="I112" s="2"/>
      <c r="J112" s="1"/>
      <c r="K112" s="1"/>
      <c r="L112" s="21"/>
    </row>
    <row r="113" spans="1:12" x14ac:dyDescent="0.25">
      <c r="A113" s="2"/>
      <c r="B113" s="2"/>
      <c r="C113" s="2"/>
      <c r="D113" s="2"/>
      <c r="F113" s="2"/>
      <c r="G113" s="2"/>
      <c r="H113" s="2"/>
      <c r="I113" s="2"/>
      <c r="J113" s="1"/>
      <c r="K113" s="1"/>
      <c r="L113" s="21"/>
    </row>
    <row r="114" spans="1:12" x14ac:dyDescent="0.25">
      <c r="A114" s="2"/>
      <c r="B114" s="2"/>
      <c r="C114" s="2"/>
      <c r="D114" s="2"/>
      <c r="F114" s="2"/>
      <c r="G114" s="2"/>
      <c r="H114" s="2"/>
      <c r="I114" s="2"/>
      <c r="J114" s="1"/>
      <c r="K114" s="1"/>
      <c r="L114" s="21"/>
    </row>
    <row r="115" spans="1:12" x14ac:dyDescent="0.25">
      <c r="A115" s="2"/>
      <c r="B115" s="2"/>
      <c r="C115" s="2"/>
      <c r="D115" s="2"/>
      <c r="F115" s="2"/>
      <c r="G115" s="2"/>
      <c r="H115" s="2"/>
      <c r="I115" s="2"/>
      <c r="J115" s="1"/>
      <c r="K115" s="1"/>
      <c r="L115" s="21"/>
    </row>
    <row r="116" spans="1:12" x14ac:dyDescent="0.25">
      <c r="A116" s="2"/>
      <c r="B116" s="2"/>
      <c r="C116" s="2"/>
      <c r="D116" s="2"/>
      <c r="F116" s="2"/>
      <c r="G116" s="2"/>
      <c r="H116" s="2"/>
      <c r="I116" s="2"/>
      <c r="J116" s="1"/>
      <c r="K116" s="1"/>
      <c r="L116" s="21"/>
    </row>
    <row r="117" spans="1:12" x14ac:dyDescent="0.25">
      <c r="A117" s="2"/>
      <c r="B117" s="2"/>
      <c r="C117" s="2"/>
      <c r="D117" s="2"/>
      <c r="F117" s="2"/>
      <c r="G117" s="2"/>
      <c r="H117" s="2"/>
      <c r="I117" s="2"/>
      <c r="J117" s="1"/>
      <c r="K117" s="1"/>
      <c r="L117" s="21"/>
    </row>
    <row r="118" spans="1:12" x14ac:dyDescent="0.25">
      <c r="A118" s="2"/>
      <c r="B118" s="2"/>
      <c r="C118" s="2"/>
      <c r="D118" s="2"/>
      <c r="F118" s="2"/>
      <c r="G118" s="2"/>
      <c r="H118" s="2"/>
      <c r="I118" s="2"/>
      <c r="J118" s="1"/>
      <c r="K118" s="1"/>
      <c r="L118" s="21"/>
    </row>
    <row r="119" spans="1:12" x14ac:dyDescent="0.25">
      <c r="A119" s="2"/>
      <c r="B119" s="2"/>
      <c r="C119" s="2"/>
      <c r="D119" s="2"/>
      <c r="F119" s="2"/>
      <c r="G119" s="2"/>
      <c r="H119" s="2"/>
      <c r="I119" s="2"/>
      <c r="J119" s="1"/>
      <c r="K119" s="1"/>
      <c r="L119" s="21"/>
    </row>
    <row r="120" spans="1:12" x14ac:dyDescent="0.25">
      <c r="A120" s="2"/>
      <c r="B120" s="2"/>
      <c r="C120" s="2"/>
      <c r="D120" s="2"/>
      <c r="F120" s="2"/>
      <c r="G120" s="2"/>
      <c r="H120" s="2"/>
      <c r="I120" s="2"/>
      <c r="J120" s="1"/>
      <c r="K120" s="1"/>
      <c r="L120" s="21"/>
    </row>
    <row r="121" spans="1:12" x14ac:dyDescent="0.25">
      <c r="A121" s="2"/>
      <c r="B121" s="2"/>
      <c r="C121" s="2"/>
      <c r="D121" s="2"/>
      <c r="F121" s="2"/>
      <c r="G121" s="2"/>
      <c r="H121" s="2"/>
      <c r="I121" s="2"/>
      <c r="J121" s="1"/>
      <c r="K121" s="1"/>
      <c r="L121" s="21"/>
    </row>
    <row r="122" spans="1:12" x14ac:dyDescent="0.25">
      <c r="A122" s="2"/>
      <c r="B122" s="2"/>
      <c r="C122" s="2"/>
      <c r="D122" s="2"/>
      <c r="F122" s="2"/>
      <c r="G122" s="2"/>
      <c r="H122" s="2"/>
      <c r="I122" s="2"/>
      <c r="J122" s="1"/>
      <c r="K122" s="1"/>
      <c r="L122" s="21"/>
    </row>
    <row r="123" spans="1:12" x14ac:dyDescent="0.25">
      <c r="A123" s="2"/>
      <c r="B123" s="2"/>
      <c r="C123" s="2"/>
      <c r="D123" s="2"/>
      <c r="F123" s="2"/>
      <c r="G123" s="2"/>
      <c r="H123" s="2"/>
      <c r="I123" s="2"/>
      <c r="J123" s="1"/>
      <c r="K123" s="1"/>
      <c r="L123" s="21"/>
    </row>
    <row r="124" spans="1:12" x14ac:dyDescent="0.25">
      <c r="A124" s="2"/>
      <c r="B124" s="2"/>
      <c r="C124" s="2"/>
      <c r="D124" s="2"/>
      <c r="F124" s="2"/>
      <c r="G124" s="2"/>
      <c r="H124" s="2"/>
      <c r="I124" s="2"/>
      <c r="J124" s="1"/>
      <c r="K124" s="1"/>
      <c r="L124" s="21"/>
    </row>
    <row r="125" spans="1:12" x14ac:dyDescent="0.25">
      <c r="A125" s="2"/>
      <c r="B125" s="2"/>
      <c r="C125" s="2"/>
      <c r="D125" s="2"/>
      <c r="F125" s="2"/>
      <c r="G125" s="2"/>
      <c r="H125" s="2"/>
      <c r="I125" s="2"/>
      <c r="J125" s="1"/>
      <c r="K125" s="1"/>
      <c r="L125" s="21"/>
    </row>
    <row r="126" spans="1:12" x14ac:dyDescent="0.25">
      <c r="A126" s="2"/>
      <c r="B126" s="2"/>
      <c r="C126" s="2"/>
      <c r="D126" s="2"/>
      <c r="F126" s="2"/>
      <c r="G126" s="2"/>
      <c r="H126" s="2"/>
      <c r="I126" s="2"/>
      <c r="J126" s="1"/>
      <c r="K126" s="1"/>
      <c r="L126" s="21"/>
    </row>
    <row r="127" spans="1:12" x14ac:dyDescent="0.25">
      <c r="A127" s="2"/>
      <c r="B127" s="2"/>
      <c r="C127" s="2"/>
      <c r="D127" s="2"/>
      <c r="F127" s="2"/>
      <c r="G127" s="2"/>
      <c r="H127" s="2"/>
      <c r="I127" s="2"/>
      <c r="J127" s="1"/>
      <c r="K127" s="1"/>
      <c r="L127" s="21"/>
    </row>
    <row r="128" spans="1:12" x14ac:dyDescent="0.25">
      <c r="A128" s="2"/>
      <c r="B128" s="2"/>
      <c r="C128" s="2"/>
      <c r="D128" s="2"/>
      <c r="F128" s="2"/>
      <c r="G128" s="2"/>
      <c r="H128" s="2"/>
      <c r="I128" s="2"/>
      <c r="J128" s="1"/>
      <c r="K128" s="1"/>
      <c r="L128" s="21"/>
    </row>
    <row r="129" spans="1:12" x14ac:dyDescent="0.25">
      <c r="A129" s="2"/>
      <c r="B129" s="2"/>
      <c r="C129" s="2"/>
      <c r="D129" s="2"/>
      <c r="F129" s="2"/>
      <c r="G129" s="2"/>
      <c r="H129" s="2"/>
      <c r="I129" s="2"/>
      <c r="J129" s="1"/>
      <c r="K129" s="1"/>
      <c r="L129" s="21"/>
    </row>
    <row r="130" spans="1:12" x14ac:dyDescent="0.25">
      <c r="A130" s="2"/>
      <c r="B130" s="2"/>
      <c r="C130" s="2"/>
      <c r="D130" s="2"/>
      <c r="F130" s="2"/>
      <c r="G130" s="2"/>
      <c r="H130" s="2"/>
      <c r="I130" s="2"/>
      <c r="J130" s="1"/>
      <c r="K130" s="1"/>
      <c r="L130" s="21"/>
    </row>
    <row r="131" spans="1:12" x14ac:dyDescent="0.25">
      <c r="A131" s="2"/>
      <c r="B131" s="2"/>
      <c r="C131" s="2"/>
      <c r="D131" s="2"/>
      <c r="F131" s="2"/>
      <c r="G131" s="2"/>
      <c r="H131" s="2"/>
      <c r="I131" s="2"/>
      <c r="J131" s="1"/>
      <c r="K131" s="1"/>
      <c r="L131" s="21"/>
    </row>
    <row r="132" spans="1:12" x14ac:dyDescent="0.25">
      <c r="A132" s="2"/>
      <c r="B132" s="2"/>
      <c r="C132" s="2"/>
      <c r="D132" s="2"/>
      <c r="F132" s="2"/>
      <c r="G132" s="2"/>
      <c r="H132" s="2"/>
      <c r="I132" s="2"/>
      <c r="J132" s="1"/>
      <c r="K132" s="1"/>
      <c r="L132" s="21"/>
    </row>
    <row r="133" spans="1:12" x14ac:dyDescent="0.25">
      <c r="A133" s="2"/>
      <c r="B133" s="2"/>
      <c r="C133" s="2"/>
      <c r="D133" s="2"/>
      <c r="F133" s="2"/>
      <c r="G133" s="2"/>
      <c r="H133" s="2"/>
      <c r="I133" s="2"/>
      <c r="J133" s="1"/>
      <c r="K133" s="1"/>
      <c r="L133" s="21"/>
    </row>
    <row r="134" spans="1:12" x14ac:dyDescent="0.25">
      <c r="A134" s="2"/>
      <c r="B134" s="2"/>
      <c r="C134" s="2"/>
      <c r="D134" s="2"/>
      <c r="F134" s="2"/>
      <c r="G134" s="2"/>
      <c r="H134" s="2"/>
      <c r="I134" s="2"/>
      <c r="J134" s="1"/>
      <c r="K134" s="1"/>
      <c r="L134" s="21"/>
    </row>
    <row r="135" spans="1:12" x14ac:dyDescent="0.25">
      <c r="A135" s="2"/>
      <c r="B135" s="2"/>
      <c r="C135" s="2"/>
      <c r="D135" s="2"/>
      <c r="F135" s="2"/>
      <c r="G135" s="2"/>
      <c r="H135" s="2"/>
      <c r="I135" s="2"/>
      <c r="J135" s="1"/>
      <c r="K135" s="1"/>
      <c r="L135" s="21"/>
    </row>
    <row r="136" spans="1:12" x14ac:dyDescent="0.25">
      <c r="A136" s="2"/>
      <c r="B136" s="2"/>
      <c r="C136" s="2"/>
      <c r="D136" s="2"/>
      <c r="F136" s="2"/>
      <c r="G136" s="2"/>
      <c r="H136" s="2"/>
      <c r="I136" s="2"/>
      <c r="J136" s="1"/>
      <c r="K136" s="1"/>
      <c r="L136" s="21"/>
    </row>
    <row r="137" spans="1:12" x14ac:dyDescent="0.25">
      <c r="A137" s="2"/>
      <c r="B137" s="2"/>
      <c r="C137" s="2"/>
      <c r="D137" s="2"/>
      <c r="F137" s="2"/>
      <c r="G137" s="2"/>
      <c r="H137" s="2"/>
      <c r="I137" s="2"/>
      <c r="J137" s="1"/>
      <c r="K137" s="1"/>
      <c r="L137" s="21"/>
    </row>
    <row r="138" spans="1:12" x14ac:dyDescent="0.25">
      <c r="A138" s="2"/>
      <c r="B138" s="2"/>
      <c r="C138" s="2"/>
      <c r="D138" s="2"/>
      <c r="F138" s="2"/>
      <c r="G138" s="2"/>
      <c r="H138" s="2"/>
      <c r="I138" s="2"/>
      <c r="J138" s="1"/>
      <c r="K138" s="1"/>
      <c r="L138" s="21"/>
    </row>
    <row r="139" spans="1:12" x14ac:dyDescent="0.25">
      <c r="A139" s="2"/>
      <c r="B139" s="2"/>
      <c r="C139" s="2"/>
      <c r="D139" s="2"/>
      <c r="F139" s="2"/>
      <c r="G139" s="2"/>
      <c r="H139" s="2"/>
      <c r="I139" s="2"/>
      <c r="J139" s="1"/>
      <c r="K139" s="1"/>
      <c r="L139" s="21"/>
    </row>
    <row r="140" spans="1:12" x14ac:dyDescent="0.25">
      <c r="A140" s="2"/>
      <c r="B140" s="2"/>
      <c r="C140" s="2"/>
      <c r="D140" s="2"/>
      <c r="F140" s="2"/>
      <c r="G140" s="2"/>
      <c r="H140" s="2"/>
      <c r="I140" s="2"/>
      <c r="J140" s="1"/>
      <c r="K140" s="1"/>
      <c r="L140" s="21"/>
    </row>
    <row r="141" spans="1:12" x14ac:dyDescent="0.25">
      <c r="A141" s="2"/>
      <c r="B141" s="2"/>
      <c r="C141" s="2"/>
      <c r="D141" s="2"/>
      <c r="F141" s="2"/>
      <c r="G141" s="2"/>
      <c r="H141" s="2"/>
      <c r="I141" s="2"/>
      <c r="J141" s="1"/>
      <c r="K141" s="1"/>
      <c r="L141" s="21"/>
    </row>
    <row r="142" spans="1:12" x14ac:dyDescent="0.25">
      <c r="A142" s="2"/>
      <c r="B142" s="2"/>
      <c r="C142" s="2"/>
      <c r="D142" s="2"/>
      <c r="F142" s="2"/>
      <c r="G142" s="2"/>
      <c r="H142" s="2"/>
      <c r="I142" s="2"/>
      <c r="J142" s="1"/>
      <c r="K142" s="1"/>
      <c r="L142" s="21"/>
    </row>
    <row r="143" spans="1:12" x14ac:dyDescent="0.25">
      <c r="A143" s="2"/>
      <c r="B143" s="2"/>
      <c r="C143" s="2"/>
      <c r="D143" s="2"/>
      <c r="F143" s="2"/>
      <c r="G143" s="2"/>
      <c r="H143" s="2"/>
      <c r="I143" s="2"/>
      <c r="J143" s="1"/>
      <c r="K143" s="1"/>
      <c r="L143" s="21"/>
    </row>
    <row r="144" spans="1:12" x14ac:dyDescent="0.25">
      <c r="A144" s="2"/>
      <c r="B144" s="2"/>
      <c r="C144" s="2"/>
      <c r="D144" s="2"/>
      <c r="F144" s="2"/>
      <c r="G144" s="2"/>
      <c r="H144" s="2"/>
      <c r="I144" s="2"/>
      <c r="J144" s="1"/>
      <c r="K144" s="1"/>
      <c r="L144" s="21"/>
    </row>
    <row r="145" spans="1:12" x14ac:dyDescent="0.25">
      <c r="A145" s="2"/>
      <c r="B145" s="2"/>
      <c r="C145" s="2"/>
      <c r="D145" s="2"/>
      <c r="F145" s="2"/>
      <c r="G145" s="2"/>
      <c r="H145" s="2"/>
      <c r="I145" s="2"/>
      <c r="J145" s="1"/>
      <c r="K145" s="1"/>
      <c r="L145" s="21"/>
    </row>
    <row r="146" spans="1:12" x14ac:dyDescent="0.25">
      <c r="A146" s="2"/>
      <c r="B146" s="2"/>
      <c r="C146" s="2"/>
      <c r="D146" s="2"/>
      <c r="F146" s="2"/>
      <c r="G146" s="2"/>
      <c r="H146" s="2"/>
      <c r="I146" s="2"/>
      <c r="J146" s="1"/>
      <c r="K146" s="1"/>
      <c r="L146" s="21"/>
    </row>
    <row r="147" spans="1:12" x14ac:dyDescent="0.25">
      <c r="A147" s="2"/>
      <c r="B147" s="2"/>
      <c r="C147" s="2"/>
      <c r="D147" s="2"/>
      <c r="F147" s="2"/>
      <c r="G147" s="2"/>
      <c r="H147" s="2"/>
      <c r="I147" s="2"/>
      <c r="J147" s="1"/>
      <c r="K147" s="1"/>
      <c r="L147" s="21"/>
    </row>
    <row r="148" spans="1:12" x14ac:dyDescent="0.25">
      <c r="A148" s="2"/>
      <c r="B148" s="2"/>
      <c r="C148" s="2"/>
      <c r="D148" s="2"/>
      <c r="F148" s="2"/>
      <c r="G148" s="2"/>
      <c r="H148" s="2"/>
      <c r="I148" s="2"/>
      <c r="J148" s="1"/>
      <c r="K148" s="1"/>
      <c r="L148" s="21"/>
    </row>
    <row r="149" spans="1:12" x14ac:dyDescent="0.25">
      <c r="A149" s="2"/>
      <c r="B149" s="2"/>
      <c r="C149" s="2"/>
      <c r="D149" s="2"/>
      <c r="F149" s="2"/>
      <c r="G149" s="2"/>
      <c r="H149" s="2"/>
      <c r="I149" s="2"/>
      <c r="J149" s="1"/>
      <c r="K149" s="1"/>
      <c r="L149" s="21"/>
    </row>
    <row r="150" spans="1:12" x14ac:dyDescent="0.25">
      <c r="A150" s="2"/>
      <c r="B150" s="2"/>
      <c r="C150" s="2"/>
      <c r="D150" s="2"/>
      <c r="F150" s="2"/>
      <c r="G150" s="2"/>
      <c r="H150" s="2"/>
      <c r="I150" s="2"/>
      <c r="J150" s="1"/>
      <c r="K150" s="1"/>
      <c r="L150" s="21"/>
    </row>
    <row r="151" spans="1:12" x14ac:dyDescent="0.25">
      <c r="A151" s="2"/>
      <c r="B151" s="2"/>
      <c r="C151" s="2"/>
      <c r="D151" s="2"/>
      <c r="F151" s="2"/>
      <c r="G151" s="2"/>
      <c r="H151" s="2"/>
      <c r="I151" s="2"/>
      <c r="J151" s="1"/>
      <c r="K151" s="1"/>
      <c r="L151" s="21"/>
    </row>
    <row r="152" spans="1:12" x14ac:dyDescent="0.25">
      <c r="A152" s="2"/>
      <c r="B152" s="2"/>
      <c r="C152" s="2"/>
      <c r="D152" s="2"/>
      <c r="F152" s="2"/>
      <c r="G152" s="2"/>
      <c r="H152" s="2"/>
      <c r="I152" s="2"/>
      <c r="J152" s="1"/>
      <c r="K152" s="1"/>
      <c r="L152" s="21"/>
    </row>
    <row r="153" spans="1:12" x14ac:dyDescent="0.25">
      <c r="A153" s="2"/>
      <c r="B153" s="2"/>
      <c r="C153" s="2"/>
      <c r="D153" s="2"/>
      <c r="F153" s="2"/>
      <c r="G153" s="2"/>
      <c r="H153" s="2"/>
      <c r="I153" s="2"/>
      <c r="J153" s="1"/>
      <c r="K153" s="1"/>
      <c r="L153" s="21"/>
    </row>
    <row r="154" spans="1:12" x14ac:dyDescent="0.25">
      <c r="A154" s="2"/>
      <c r="B154" s="2"/>
      <c r="C154" s="2"/>
      <c r="D154" s="2"/>
      <c r="F154" s="2"/>
      <c r="G154" s="2"/>
      <c r="H154" s="2"/>
      <c r="I154" s="2"/>
      <c r="J154" s="1"/>
      <c r="K154" s="1"/>
      <c r="L154" s="21"/>
    </row>
    <row r="155" spans="1:12" x14ac:dyDescent="0.25">
      <c r="A155" s="2"/>
      <c r="B155" s="2"/>
      <c r="C155" s="2"/>
      <c r="D155" s="2"/>
      <c r="F155" s="2"/>
      <c r="G155" s="2"/>
      <c r="H155" s="2"/>
      <c r="I155" s="2"/>
      <c r="J155" s="1"/>
      <c r="K155" s="1"/>
      <c r="L155" s="21"/>
    </row>
    <row r="156" spans="1:12" x14ac:dyDescent="0.25">
      <c r="A156" s="2"/>
      <c r="B156" s="2"/>
      <c r="C156" s="2"/>
      <c r="D156" s="2"/>
      <c r="F156" s="2"/>
      <c r="G156" s="2"/>
      <c r="H156" s="2"/>
      <c r="I156" s="2"/>
      <c r="J156" s="1"/>
      <c r="K156" s="1"/>
      <c r="L156" s="21"/>
    </row>
    <row r="157" spans="1:12" x14ac:dyDescent="0.25">
      <c r="A157" s="2"/>
      <c r="B157" s="2"/>
      <c r="C157" s="2"/>
      <c r="D157" s="2"/>
      <c r="F157" s="2"/>
      <c r="G157" s="2"/>
      <c r="H157" s="2"/>
      <c r="I157" s="2"/>
      <c r="J157" s="1"/>
      <c r="K157" s="1"/>
      <c r="L157" s="21"/>
    </row>
    <row r="158" spans="1:12" x14ac:dyDescent="0.25">
      <c r="A158" s="2"/>
      <c r="B158" s="2"/>
      <c r="C158" s="2"/>
      <c r="D158" s="2"/>
      <c r="F158" s="2"/>
      <c r="G158" s="2"/>
      <c r="H158" s="2"/>
      <c r="I158" s="2"/>
      <c r="J158" s="1"/>
      <c r="K158" s="1"/>
      <c r="L158" s="21"/>
    </row>
    <row r="159" spans="1:12" x14ac:dyDescent="0.25">
      <c r="A159" s="2"/>
      <c r="B159" s="2"/>
      <c r="C159" s="2"/>
      <c r="D159" s="2"/>
      <c r="F159" s="2"/>
      <c r="G159" s="2"/>
      <c r="H159" s="2"/>
      <c r="I159" s="2"/>
      <c r="J159" s="1"/>
      <c r="K159" s="1"/>
      <c r="L159" s="21"/>
    </row>
    <row r="160" spans="1:12" x14ac:dyDescent="0.25">
      <c r="A160" s="2"/>
      <c r="B160" s="2"/>
      <c r="C160" s="2"/>
      <c r="D160" s="2"/>
      <c r="F160" s="2"/>
      <c r="G160" s="2"/>
      <c r="H160" s="2"/>
      <c r="I160" s="2"/>
      <c r="J160" s="1"/>
      <c r="K160" s="1"/>
      <c r="L160" s="21"/>
    </row>
    <row r="161" spans="1:12" x14ac:dyDescent="0.25">
      <c r="A161" s="2"/>
      <c r="B161" s="2"/>
      <c r="C161" s="2"/>
      <c r="D161" s="2"/>
      <c r="F161" s="2"/>
      <c r="G161" s="2"/>
      <c r="H161" s="2"/>
      <c r="I161" s="2"/>
      <c r="J161" s="1"/>
      <c r="K161" s="1"/>
      <c r="L161" s="21"/>
    </row>
    <row r="162" spans="1:12" x14ac:dyDescent="0.25">
      <c r="A162" s="2"/>
      <c r="B162" s="2"/>
      <c r="C162" s="2"/>
      <c r="D162" s="2"/>
      <c r="F162" s="2"/>
      <c r="G162" s="2"/>
      <c r="H162" s="2"/>
      <c r="I162" s="2"/>
      <c r="J162" s="1"/>
      <c r="K162" s="1"/>
      <c r="L162" s="21"/>
    </row>
    <row r="163" spans="1:12" x14ac:dyDescent="0.25">
      <c r="A163" s="2"/>
      <c r="B163" s="2"/>
      <c r="C163" s="2"/>
      <c r="D163" s="2"/>
      <c r="F163" s="2"/>
      <c r="G163" s="2"/>
      <c r="H163" s="2"/>
      <c r="I163" s="2"/>
      <c r="J163" s="1"/>
      <c r="K163" s="1"/>
      <c r="L163" s="21"/>
    </row>
    <row r="164" spans="1:12" x14ac:dyDescent="0.25">
      <c r="A164" s="2"/>
      <c r="B164" s="2"/>
      <c r="C164" s="2"/>
      <c r="D164" s="2"/>
      <c r="F164" s="2"/>
      <c r="G164" s="2"/>
      <c r="H164" s="2"/>
      <c r="I164" s="2"/>
      <c r="J164" s="1"/>
      <c r="K164" s="1"/>
      <c r="L164" s="21"/>
    </row>
    <row r="165" spans="1:12" x14ac:dyDescent="0.25">
      <c r="A165" s="2"/>
      <c r="B165" s="2"/>
      <c r="C165" s="2"/>
      <c r="D165" s="2"/>
      <c r="F165" s="2"/>
      <c r="G165" s="2"/>
      <c r="H165" s="2"/>
      <c r="I165" s="2"/>
      <c r="J165" s="1"/>
      <c r="K165" s="1"/>
      <c r="L165" s="21"/>
    </row>
    <row r="166" spans="1:12" x14ac:dyDescent="0.25">
      <c r="A166" s="2"/>
      <c r="B166" s="2"/>
      <c r="C166" s="2"/>
      <c r="D166" s="2"/>
      <c r="F166" s="2"/>
      <c r="G166" s="2"/>
      <c r="H166" s="2"/>
      <c r="I166" s="2"/>
      <c r="J166" s="1"/>
      <c r="K166" s="1"/>
      <c r="L166" s="21"/>
    </row>
    <row r="167" spans="1:12" x14ac:dyDescent="0.25">
      <c r="A167" s="2"/>
      <c r="B167" s="2"/>
      <c r="C167" s="2"/>
      <c r="D167" s="2"/>
      <c r="F167" s="2"/>
      <c r="G167" s="2"/>
      <c r="H167" s="2"/>
      <c r="I167" s="2"/>
      <c r="J167" s="1"/>
      <c r="K167" s="1"/>
      <c r="L167" s="21"/>
    </row>
    <row r="168" spans="1:12" x14ac:dyDescent="0.25">
      <c r="A168" s="2"/>
      <c r="B168" s="2"/>
      <c r="C168" s="2"/>
      <c r="D168" s="2"/>
      <c r="F168" s="2"/>
      <c r="G168" s="2"/>
      <c r="H168" s="2"/>
      <c r="I168" s="2"/>
      <c r="J168" s="1"/>
      <c r="K168" s="1"/>
      <c r="L168" s="21"/>
    </row>
    <row r="169" spans="1:12" x14ac:dyDescent="0.25">
      <c r="A169" s="2"/>
      <c r="B169" s="2"/>
      <c r="C169" s="2"/>
      <c r="D169" s="2"/>
      <c r="F169" s="2"/>
      <c r="G169" s="2"/>
      <c r="H169" s="2"/>
      <c r="I169" s="2"/>
      <c r="J169" s="1"/>
      <c r="K169" s="1"/>
      <c r="L169" s="21"/>
    </row>
    <row r="170" spans="1:12" x14ac:dyDescent="0.25">
      <c r="A170" s="2"/>
      <c r="B170" s="2"/>
      <c r="C170" s="2"/>
      <c r="D170" s="2"/>
      <c r="F170" s="2"/>
      <c r="G170" s="2"/>
      <c r="H170" s="2"/>
      <c r="I170" s="2"/>
      <c r="J170" s="1"/>
      <c r="K170" s="1"/>
      <c r="L170" s="21"/>
    </row>
    <row r="171" spans="1:12" x14ac:dyDescent="0.25">
      <c r="A171" s="2"/>
      <c r="B171" s="2"/>
      <c r="C171" s="2"/>
      <c r="D171" s="2"/>
      <c r="F171" s="2"/>
      <c r="G171" s="2"/>
      <c r="H171" s="2"/>
      <c r="I171" s="2"/>
      <c r="J171" s="1"/>
      <c r="K171" s="1"/>
      <c r="L171" s="21"/>
    </row>
    <row r="172" spans="1:12" x14ac:dyDescent="0.25">
      <c r="A172" s="2"/>
      <c r="B172" s="2"/>
      <c r="C172" s="2"/>
      <c r="D172" s="2"/>
      <c r="F172" s="2"/>
      <c r="G172" s="2"/>
      <c r="H172" s="2"/>
      <c r="I172" s="2"/>
      <c r="J172" s="1"/>
      <c r="K172" s="1"/>
      <c r="L172" s="21"/>
    </row>
    <row r="173" spans="1:12" x14ac:dyDescent="0.25">
      <c r="A173" s="2"/>
      <c r="B173" s="2"/>
      <c r="C173" s="2"/>
      <c r="D173" s="2"/>
      <c r="F173" s="2"/>
      <c r="G173" s="2"/>
      <c r="H173" s="2"/>
      <c r="I173" s="2"/>
      <c r="J173" s="1"/>
      <c r="K173" s="1"/>
      <c r="L173" s="21"/>
    </row>
    <row r="174" spans="1:12" x14ac:dyDescent="0.25">
      <c r="A174" s="2"/>
      <c r="B174" s="2"/>
      <c r="C174" s="2"/>
      <c r="D174" s="2"/>
      <c r="F174" s="2"/>
      <c r="G174" s="2"/>
      <c r="H174" s="2"/>
      <c r="I174" s="2"/>
      <c r="J174" s="1"/>
      <c r="K174" s="1"/>
      <c r="L174" s="21"/>
    </row>
    <row r="175" spans="1:12" x14ac:dyDescent="0.25">
      <c r="A175" s="2"/>
      <c r="B175" s="2"/>
      <c r="C175" s="2"/>
      <c r="D175" s="2"/>
      <c r="F175" s="2"/>
      <c r="G175" s="2"/>
      <c r="H175" s="2"/>
      <c r="I175" s="2"/>
      <c r="J175" s="1"/>
      <c r="K175" s="1"/>
      <c r="L175" s="21"/>
    </row>
    <row r="176" spans="1:12" x14ac:dyDescent="0.25">
      <c r="A176" s="2"/>
      <c r="B176" s="2"/>
      <c r="C176" s="2"/>
      <c r="D176" s="2"/>
      <c r="F176" s="2"/>
      <c r="G176" s="2"/>
      <c r="H176" s="2"/>
      <c r="I176" s="2"/>
      <c r="J176" s="1"/>
      <c r="K176" s="1"/>
      <c r="L176" s="21"/>
    </row>
    <row r="177" spans="1:12" x14ac:dyDescent="0.25">
      <c r="A177" s="2"/>
      <c r="B177" s="2"/>
      <c r="C177" s="2"/>
      <c r="D177" s="2"/>
      <c r="F177" s="2"/>
      <c r="G177" s="2"/>
      <c r="H177" s="2"/>
      <c r="I177" s="2"/>
      <c r="J177" s="1"/>
      <c r="K177" s="1"/>
      <c r="L177" s="21"/>
    </row>
    <row r="178" spans="1:12" x14ac:dyDescent="0.25">
      <c r="A178" s="2"/>
      <c r="B178" s="2"/>
      <c r="C178" s="2"/>
      <c r="D178" s="2"/>
      <c r="F178" s="2"/>
      <c r="G178" s="2"/>
      <c r="H178" s="2"/>
      <c r="I178" s="2"/>
      <c r="J178" s="1"/>
      <c r="K178" s="1"/>
      <c r="L178" s="21"/>
    </row>
    <row r="179" spans="1:12" x14ac:dyDescent="0.25">
      <c r="A179" s="2"/>
      <c r="B179" s="2"/>
      <c r="C179" s="2"/>
      <c r="D179" s="2"/>
      <c r="F179" s="2"/>
      <c r="G179" s="2"/>
      <c r="H179" s="2"/>
      <c r="I179" s="2"/>
      <c r="J179" s="1"/>
      <c r="K179" s="1"/>
      <c r="L179" s="21"/>
    </row>
    <row r="180" spans="1:12" x14ac:dyDescent="0.25">
      <c r="A180" s="2"/>
      <c r="B180" s="2"/>
      <c r="C180" s="2"/>
      <c r="D180" s="2"/>
      <c r="F180" s="2"/>
      <c r="G180" s="2"/>
      <c r="H180" s="2"/>
      <c r="I180" s="2"/>
      <c r="J180" s="1"/>
      <c r="K180" s="1"/>
      <c r="L180" s="21"/>
    </row>
    <row r="181" spans="1:12" x14ac:dyDescent="0.25">
      <c r="A181" s="2"/>
      <c r="B181" s="2"/>
      <c r="C181" s="2"/>
      <c r="D181" s="2"/>
      <c r="F181" s="2"/>
      <c r="G181" s="2"/>
      <c r="H181" s="2"/>
      <c r="I181" s="2"/>
      <c r="J181" s="1"/>
      <c r="K181" s="1"/>
      <c r="L181" s="21"/>
    </row>
    <row r="182" spans="1:12" x14ac:dyDescent="0.25">
      <c r="A182" s="2"/>
      <c r="B182" s="2"/>
      <c r="C182" s="2"/>
      <c r="D182" s="2"/>
      <c r="F182" s="2"/>
      <c r="G182" s="2"/>
      <c r="H182" s="2"/>
      <c r="I182" s="2"/>
      <c r="J182" s="1"/>
      <c r="K182" s="1"/>
      <c r="L182" s="21"/>
    </row>
    <row r="183" spans="1:12" x14ac:dyDescent="0.25">
      <c r="A183" s="2"/>
      <c r="B183" s="2"/>
      <c r="C183" s="2"/>
      <c r="D183" s="2"/>
      <c r="F183" s="2"/>
      <c r="G183" s="2"/>
      <c r="H183" s="2"/>
      <c r="I183" s="2"/>
      <c r="J183" s="1"/>
      <c r="K183" s="1"/>
      <c r="L183" s="21"/>
    </row>
    <row r="184" spans="1:12" x14ac:dyDescent="0.25">
      <c r="A184" s="2"/>
      <c r="B184" s="2"/>
      <c r="C184" s="2"/>
      <c r="D184" s="2"/>
      <c r="F184" s="2"/>
      <c r="G184" s="2"/>
      <c r="H184" s="2"/>
      <c r="I184" s="2"/>
      <c r="J184" s="1"/>
      <c r="K184" s="1"/>
      <c r="L184" s="21"/>
    </row>
    <row r="185" spans="1:12" x14ac:dyDescent="0.25">
      <c r="A185" s="2"/>
      <c r="B185" s="2"/>
      <c r="C185" s="2"/>
      <c r="D185" s="2"/>
      <c r="F185" s="2"/>
      <c r="G185" s="2"/>
      <c r="H185" s="2"/>
      <c r="I185" s="2"/>
      <c r="J185" s="1"/>
      <c r="K185" s="1"/>
      <c r="L185" s="21"/>
    </row>
    <row r="186" spans="1:12" x14ac:dyDescent="0.25">
      <c r="A186" s="2"/>
      <c r="B186" s="2"/>
      <c r="C186" s="2"/>
      <c r="D186" s="2"/>
      <c r="F186" s="2"/>
      <c r="G186" s="2"/>
      <c r="H186" s="2"/>
      <c r="I186" s="2"/>
      <c r="J186" s="1"/>
      <c r="K186" s="1"/>
      <c r="L186" s="21"/>
    </row>
    <row r="187" spans="1:12" x14ac:dyDescent="0.25">
      <c r="A187" s="2"/>
      <c r="B187" s="2"/>
      <c r="C187" s="2"/>
      <c r="D187" s="2"/>
      <c r="F187" s="2"/>
      <c r="G187" s="2"/>
      <c r="H187" s="2"/>
      <c r="I187" s="2"/>
      <c r="J187" s="1"/>
      <c r="K187" s="1"/>
      <c r="L187" s="21"/>
    </row>
    <row r="188" spans="1:12" x14ac:dyDescent="0.25">
      <c r="A188" s="2"/>
      <c r="B188" s="2"/>
      <c r="C188" s="2"/>
      <c r="D188" s="2"/>
      <c r="F188" s="2"/>
      <c r="G188" s="2"/>
      <c r="H188" s="2"/>
      <c r="I188" s="2"/>
      <c r="J188" s="1"/>
      <c r="K188" s="1"/>
      <c r="L188" s="21"/>
    </row>
    <row r="189" spans="1:12" x14ac:dyDescent="0.25">
      <c r="A189" s="2"/>
      <c r="B189" s="2"/>
      <c r="C189" s="2"/>
      <c r="D189" s="2"/>
      <c r="F189" s="2"/>
      <c r="G189" s="2"/>
      <c r="H189" s="2"/>
      <c r="I189" s="2"/>
      <c r="J189" s="1"/>
      <c r="K189" s="1"/>
      <c r="L189" s="21"/>
    </row>
    <row r="190" spans="1:12" x14ac:dyDescent="0.25">
      <c r="A190" s="2"/>
      <c r="B190" s="2"/>
      <c r="C190" s="2"/>
      <c r="D190" s="2"/>
      <c r="F190" s="2"/>
      <c r="G190" s="2"/>
      <c r="H190" s="2"/>
      <c r="I190" s="2"/>
      <c r="J190" s="1"/>
      <c r="K190" s="1"/>
      <c r="L190" s="21"/>
    </row>
    <row r="191" spans="1:12" x14ac:dyDescent="0.25">
      <c r="A191" s="2"/>
      <c r="B191" s="2"/>
      <c r="C191" s="2"/>
      <c r="D191" s="2"/>
      <c r="F191" s="2"/>
      <c r="G191" s="2"/>
      <c r="H191" s="2"/>
      <c r="I191" s="2"/>
      <c r="J191" s="1"/>
      <c r="K191" s="1"/>
      <c r="L191" s="21"/>
    </row>
    <row r="192" spans="1:12" x14ac:dyDescent="0.25">
      <c r="A192" s="2"/>
      <c r="B192" s="2"/>
      <c r="C192" s="2"/>
      <c r="D192" s="2"/>
      <c r="F192" s="2"/>
      <c r="G192" s="2"/>
      <c r="H192" s="2"/>
      <c r="I192" s="2"/>
      <c r="J192" s="1"/>
      <c r="K192" s="1"/>
      <c r="L192" s="21"/>
    </row>
    <row r="193" spans="1:12" x14ac:dyDescent="0.25">
      <c r="A193" s="2"/>
      <c r="B193" s="2"/>
      <c r="C193" s="2"/>
      <c r="D193" s="2"/>
      <c r="F193" s="2"/>
      <c r="G193" s="2"/>
      <c r="H193" s="2"/>
      <c r="I193" s="2"/>
      <c r="J193" s="1"/>
      <c r="K193" s="1"/>
      <c r="L193" s="21"/>
    </row>
    <row r="194" spans="1:12" x14ac:dyDescent="0.25">
      <c r="A194" s="2"/>
      <c r="B194" s="2"/>
      <c r="C194" s="2"/>
      <c r="D194" s="2"/>
      <c r="F194" s="2"/>
      <c r="G194" s="2"/>
      <c r="H194" s="2"/>
      <c r="I194" s="2"/>
      <c r="J194" s="1"/>
      <c r="K194" s="1"/>
      <c r="L194" s="21"/>
    </row>
    <row r="195" spans="1:12" x14ac:dyDescent="0.25">
      <c r="A195" s="2"/>
      <c r="B195" s="2"/>
      <c r="C195" s="2"/>
      <c r="D195" s="2"/>
      <c r="F195" s="2"/>
      <c r="G195" s="2"/>
      <c r="H195" s="2"/>
      <c r="I195" s="2"/>
      <c r="J195" s="1"/>
      <c r="K195" s="1"/>
      <c r="L195" s="21"/>
    </row>
    <row r="196" spans="1:12" x14ac:dyDescent="0.25">
      <c r="A196" s="2"/>
      <c r="B196" s="2"/>
      <c r="C196" s="2"/>
      <c r="D196" s="2"/>
      <c r="F196" s="2"/>
      <c r="G196" s="2"/>
      <c r="H196" s="2"/>
      <c r="I196" s="2"/>
      <c r="J196" s="1"/>
      <c r="K196" s="1"/>
      <c r="L196" s="21"/>
    </row>
    <row r="197" spans="1:12" x14ac:dyDescent="0.25">
      <c r="A197" s="2"/>
      <c r="B197" s="2"/>
      <c r="C197" s="2"/>
      <c r="D197" s="2"/>
      <c r="F197" s="2"/>
      <c r="G197" s="2"/>
      <c r="H197" s="2"/>
      <c r="I197" s="2"/>
      <c r="J197" s="1"/>
      <c r="K197" s="1"/>
      <c r="L197" s="21"/>
    </row>
    <row r="198" spans="1:12" x14ac:dyDescent="0.25">
      <c r="A198" s="2"/>
      <c r="B198" s="2"/>
      <c r="C198" s="2"/>
      <c r="D198" s="2"/>
      <c r="F198" s="2"/>
      <c r="G198" s="2"/>
      <c r="H198" s="2"/>
      <c r="I198" s="2"/>
      <c r="J198" s="1"/>
      <c r="K198" s="1"/>
      <c r="L198" s="21"/>
    </row>
    <row r="199" spans="1:12" x14ac:dyDescent="0.25">
      <c r="A199" s="2"/>
      <c r="B199" s="2"/>
      <c r="C199" s="2"/>
      <c r="D199" s="2"/>
      <c r="F199" s="2"/>
      <c r="G199" s="2"/>
      <c r="H199" s="2"/>
      <c r="I199" s="2"/>
      <c r="J199" s="1"/>
      <c r="K199" s="1"/>
      <c r="L199" s="21"/>
    </row>
    <row r="200" spans="1:12" x14ac:dyDescent="0.25">
      <c r="A200" s="2"/>
      <c r="B200" s="2"/>
      <c r="C200" s="2"/>
      <c r="D200" s="2"/>
      <c r="F200" s="2"/>
      <c r="G200" s="2"/>
      <c r="H200" s="2"/>
      <c r="I200" s="2"/>
      <c r="J200" s="1"/>
      <c r="K200" s="1"/>
      <c r="L200" s="21"/>
    </row>
    <row r="201" spans="1:12" x14ac:dyDescent="0.25">
      <c r="A201" s="2"/>
      <c r="B201" s="2"/>
      <c r="C201" s="2"/>
      <c r="D201" s="2"/>
      <c r="F201" s="2"/>
      <c r="G201" s="2"/>
      <c r="H201" s="2"/>
      <c r="I201" s="2"/>
      <c r="J201" s="1"/>
      <c r="K201" s="1"/>
      <c r="L201" s="21"/>
    </row>
    <row r="202" spans="1:12" x14ac:dyDescent="0.25">
      <c r="A202" s="2"/>
      <c r="B202" s="2"/>
      <c r="C202" s="2"/>
      <c r="D202" s="2"/>
      <c r="F202" s="2"/>
      <c r="G202" s="2"/>
      <c r="H202" s="2"/>
      <c r="I202" s="2"/>
      <c r="J202" s="1"/>
      <c r="K202" s="1"/>
      <c r="L202" s="21"/>
    </row>
    <row r="203" spans="1:12" x14ac:dyDescent="0.25">
      <c r="A203" s="2"/>
      <c r="B203" s="2"/>
      <c r="C203" s="2"/>
      <c r="D203" s="2"/>
      <c r="F203" s="2"/>
      <c r="G203" s="2"/>
      <c r="H203" s="2"/>
      <c r="I203" s="2"/>
      <c r="J203" s="1"/>
      <c r="K203" s="1"/>
      <c r="L203" s="21"/>
    </row>
    <row r="204" spans="1:12" x14ac:dyDescent="0.25">
      <c r="A204" s="2"/>
      <c r="B204" s="2"/>
      <c r="C204" s="2"/>
      <c r="D204" s="2"/>
      <c r="F204" s="2"/>
      <c r="G204" s="2"/>
      <c r="H204" s="2"/>
      <c r="I204" s="2"/>
      <c r="J204" s="1"/>
      <c r="K204" s="1"/>
      <c r="L204" s="21"/>
    </row>
    <row r="205" spans="1:12" x14ac:dyDescent="0.25">
      <c r="A205" s="2"/>
      <c r="B205" s="2"/>
      <c r="C205" s="2"/>
      <c r="D205" s="2"/>
      <c r="F205" s="2"/>
      <c r="G205" s="2"/>
      <c r="H205" s="2"/>
      <c r="I205" s="2"/>
      <c r="J205" s="1"/>
      <c r="K205" s="1"/>
      <c r="L205" s="21"/>
    </row>
    <row r="206" spans="1:12" x14ac:dyDescent="0.25">
      <c r="A206" s="2"/>
      <c r="B206" s="2"/>
      <c r="C206" s="2"/>
      <c r="D206" s="2"/>
      <c r="F206" s="2"/>
      <c r="G206" s="2"/>
      <c r="H206" s="2"/>
      <c r="I206" s="2"/>
      <c r="J206" s="1"/>
      <c r="K206" s="1"/>
      <c r="L206" s="21"/>
    </row>
    <row r="207" spans="1:12" x14ac:dyDescent="0.25">
      <c r="A207" s="2"/>
      <c r="B207" s="2"/>
      <c r="C207" s="2"/>
      <c r="D207" s="2"/>
      <c r="F207" s="2"/>
      <c r="G207" s="2"/>
      <c r="H207" s="2"/>
      <c r="I207" s="2"/>
      <c r="J207" s="1"/>
      <c r="K207" s="1"/>
      <c r="L207" s="21"/>
    </row>
    <row r="208" spans="1:12" x14ac:dyDescent="0.25">
      <c r="A208" s="2"/>
      <c r="B208" s="2"/>
      <c r="C208" s="2"/>
      <c r="D208" s="2"/>
      <c r="F208" s="2"/>
      <c r="G208" s="2"/>
      <c r="H208" s="2"/>
      <c r="I208" s="2"/>
      <c r="J208" s="1"/>
      <c r="K208" s="1"/>
      <c r="L208" s="21"/>
    </row>
    <row r="209" spans="1:12" x14ac:dyDescent="0.25">
      <c r="A209" s="2"/>
      <c r="B209" s="2"/>
      <c r="C209" s="2"/>
      <c r="D209" s="2"/>
      <c r="F209" s="2"/>
      <c r="G209" s="2"/>
      <c r="H209" s="2"/>
      <c r="I209" s="2"/>
      <c r="J209" s="1"/>
      <c r="K209" s="1"/>
      <c r="L209" s="21"/>
    </row>
    <row r="210" spans="1:12" x14ac:dyDescent="0.25">
      <c r="A210" s="2"/>
      <c r="B210" s="2"/>
      <c r="C210" s="2"/>
      <c r="D210" s="2"/>
      <c r="F210" s="2"/>
      <c r="G210" s="2"/>
      <c r="H210" s="2"/>
      <c r="I210" s="2"/>
      <c r="J210" s="1"/>
      <c r="K210" s="1"/>
      <c r="L210" s="21"/>
    </row>
    <row r="211" spans="1:12" x14ac:dyDescent="0.25">
      <c r="A211" s="2"/>
      <c r="B211" s="2"/>
      <c r="C211" s="2"/>
      <c r="D211" s="2"/>
      <c r="F211" s="2"/>
      <c r="G211" s="2"/>
      <c r="H211" s="2"/>
      <c r="I211" s="2"/>
      <c r="J211" s="1"/>
      <c r="K211" s="1"/>
      <c r="L211" s="21"/>
    </row>
    <row r="212" spans="1:12" x14ac:dyDescent="0.25">
      <c r="A212" s="2"/>
      <c r="B212" s="2"/>
      <c r="C212" s="2"/>
      <c r="D212" s="2"/>
      <c r="F212" s="2"/>
      <c r="G212" s="2"/>
      <c r="H212" s="2"/>
      <c r="I212" s="2"/>
      <c r="J212" s="1"/>
      <c r="K212" s="1"/>
      <c r="L212" s="21"/>
    </row>
    <row r="213" spans="1:12" x14ac:dyDescent="0.25">
      <c r="A213" s="2"/>
      <c r="B213" s="2"/>
      <c r="C213" s="2"/>
      <c r="D213" s="2"/>
      <c r="F213" s="2"/>
      <c r="G213" s="2"/>
      <c r="H213" s="2"/>
      <c r="I213" s="2"/>
      <c r="J213" s="1"/>
      <c r="K213" s="1"/>
      <c r="L213" s="21"/>
    </row>
    <row r="214" spans="1:12" x14ac:dyDescent="0.25">
      <c r="A214" s="2"/>
      <c r="B214" s="2"/>
      <c r="C214" s="2"/>
      <c r="D214" s="2"/>
      <c r="F214" s="2"/>
      <c r="G214" s="2"/>
      <c r="H214" s="2"/>
      <c r="I214" s="2"/>
      <c r="J214" s="1"/>
      <c r="K214" s="1"/>
      <c r="L214" s="21"/>
    </row>
    <row r="215" spans="1:12" x14ac:dyDescent="0.25">
      <c r="A215" s="2"/>
      <c r="B215" s="2"/>
      <c r="C215" s="2"/>
      <c r="D215" s="2"/>
      <c r="F215" s="2"/>
      <c r="G215" s="2"/>
      <c r="H215" s="2"/>
      <c r="I215" s="2"/>
      <c r="J215" s="1"/>
      <c r="K215" s="1"/>
      <c r="L215" s="21"/>
    </row>
    <row r="216" spans="1:12" x14ac:dyDescent="0.25">
      <c r="A216" s="2"/>
      <c r="B216" s="2"/>
      <c r="C216" s="2"/>
      <c r="D216" s="2"/>
      <c r="F216" s="2"/>
      <c r="G216" s="2"/>
      <c r="H216" s="2"/>
      <c r="I216" s="2"/>
      <c r="J216" s="1"/>
      <c r="K216" s="1"/>
      <c r="L216" s="21"/>
    </row>
    <row r="217" spans="1:12" x14ac:dyDescent="0.25">
      <c r="A217" s="2"/>
      <c r="B217" s="2"/>
      <c r="C217" s="2"/>
      <c r="D217" s="2"/>
      <c r="F217" s="2"/>
      <c r="G217" s="2"/>
      <c r="H217" s="2"/>
      <c r="I217" s="2"/>
      <c r="J217" s="1"/>
      <c r="K217" s="1"/>
      <c r="L217" s="21"/>
    </row>
    <row r="218" spans="1:12" x14ac:dyDescent="0.25">
      <c r="A218" s="2"/>
      <c r="B218" s="2"/>
      <c r="C218" s="2"/>
      <c r="D218" s="2"/>
      <c r="F218" s="2"/>
      <c r="G218" s="2"/>
      <c r="H218" s="2"/>
      <c r="I218" s="2"/>
      <c r="J218" s="1"/>
      <c r="K218" s="1"/>
      <c r="L218" s="21"/>
    </row>
    <row r="219" spans="1:12" x14ac:dyDescent="0.25">
      <c r="A219" s="2"/>
      <c r="B219" s="2"/>
      <c r="C219" s="2"/>
      <c r="D219" s="2"/>
      <c r="F219" s="2"/>
      <c r="G219" s="2"/>
      <c r="H219" s="2"/>
      <c r="I219" s="2"/>
      <c r="J219" s="1"/>
      <c r="K219" s="1"/>
      <c r="L219" s="21"/>
    </row>
    <row r="220" spans="1:12" x14ac:dyDescent="0.25">
      <c r="A220" s="2"/>
      <c r="B220" s="2"/>
      <c r="C220" s="2"/>
      <c r="D220" s="2"/>
      <c r="F220" s="2"/>
      <c r="G220" s="2"/>
      <c r="H220" s="2"/>
      <c r="I220" s="2"/>
      <c r="J220" s="1"/>
      <c r="K220" s="1"/>
      <c r="L220" s="21"/>
    </row>
    <row r="221" spans="1:12" x14ac:dyDescent="0.25">
      <c r="A221" s="2"/>
      <c r="B221" s="2"/>
      <c r="C221" s="2"/>
      <c r="D221" s="2"/>
      <c r="F221" s="2"/>
      <c r="G221" s="2"/>
      <c r="H221" s="2"/>
      <c r="I221" s="2"/>
      <c r="J221" s="1"/>
      <c r="K221" s="1"/>
      <c r="L221" s="21"/>
    </row>
    <row r="222" spans="1:12" x14ac:dyDescent="0.25">
      <c r="A222" s="2"/>
      <c r="B222" s="2"/>
      <c r="C222" s="2"/>
      <c r="D222" s="2"/>
      <c r="F222" s="2"/>
      <c r="G222" s="2"/>
      <c r="H222" s="2"/>
      <c r="I222" s="2"/>
      <c r="J222" s="1"/>
      <c r="K222" s="1"/>
      <c r="L222" s="21"/>
    </row>
    <row r="223" spans="1:12" x14ac:dyDescent="0.25">
      <c r="A223" s="2"/>
      <c r="B223" s="2"/>
      <c r="C223" s="2"/>
      <c r="D223" s="2"/>
      <c r="F223" s="2"/>
      <c r="G223" s="2"/>
      <c r="H223" s="2"/>
      <c r="I223" s="2"/>
      <c r="J223" s="1"/>
      <c r="K223" s="1"/>
      <c r="L223" s="21"/>
    </row>
    <row r="224" spans="1:12" x14ac:dyDescent="0.25">
      <c r="A224" s="2"/>
      <c r="B224" s="2"/>
      <c r="C224" s="2"/>
      <c r="D224" s="2"/>
      <c r="F224" s="2"/>
      <c r="G224" s="2"/>
      <c r="H224" s="2"/>
      <c r="I224" s="2"/>
      <c r="J224" s="1"/>
      <c r="K224" s="1"/>
      <c r="L224" s="21"/>
    </row>
    <row r="225" spans="1:12" x14ac:dyDescent="0.25">
      <c r="A225" s="2"/>
      <c r="B225" s="2"/>
      <c r="C225" s="2"/>
      <c r="D225" s="2"/>
      <c r="F225" s="2"/>
      <c r="G225" s="2"/>
      <c r="H225" s="2"/>
      <c r="I225" s="2"/>
      <c r="J225" s="1"/>
      <c r="K225" s="1"/>
      <c r="L225" s="21"/>
    </row>
    <row r="226" spans="1:12" x14ac:dyDescent="0.25">
      <c r="A226" s="2"/>
      <c r="B226" s="2"/>
      <c r="C226" s="2"/>
      <c r="D226" s="2"/>
      <c r="F226" s="2"/>
      <c r="G226" s="2"/>
      <c r="H226" s="2"/>
      <c r="I226" s="2"/>
      <c r="J226" s="1"/>
      <c r="K226" s="1"/>
      <c r="L226" s="21"/>
    </row>
    <row r="227" spans="1:12" x14ac:dyDescent="0.25">
      <c r="A227" s="2"/>
      <c r="B227" s="2"/>
      <c r="C227" s="2"/>
      <c r="D227" s="2"/>
      <c r="F227" s="2"/>
      <c r="G227" s="2"/>
      <c r="H227" s="2"/>
      <c r="I227" s="2"/>
      <c r="J227" s="1"/>
      <c r="K227" s="1"/>
      <c r="L227" s="21"/>
    </row>
    <row r="228" spans="1:12" x14ac:dyDescent="0.25">
      <c r="A228" s="2"/>
      <c r="B228" s="2"/>
      <c r="C228" s="2"/>
      <c r="D228" s="2"/>
      <c r="F228" s="2"/>
      <c r="G228" s="2"/>
      <c r="H228" s="2"/>
      <c r="I228" s="2"/>
      <c r="J228" s="1"/>
      <c r="K228" s="1"/>
      <c r="L228" s="21"/>
    </row>
    <row r="229" spans="1:12" x14ac:dyDescent="0.25">
      <c r="A229" s="2"/>
      <c r="B229" s="2"/>
      <c r="C229" s="2"/>
      <c r="D229" s="2"/>
      <c r="F229" s="2"/>
      <c r="G229" s="2"/>
      <c r="H229" s="2"/>
      <c r="I229" s="2"/>
      <c r="J229" s="1"/>
      <c r="K229" s="1"/>
      <c r="L229" s="21"/>
    </row>
    <row r="230" spans="1:12" x14ac:dyDescent="0.25">
      <c r="A230" s="2"/>
      <c r="B230" s="2"/>
      <c r="C230" s="2"/>
      <c r="D230" s="2"/>
      <c r="F230" s="2"/>
      <c r="G230" s="2"/>
      <c r="H230" s="2"/>
      <c r="I230" s="2"/>
      <c r="J230" s="1"/>
      <c r="K230" s="1"/>
      <c r="L230" s="21"/>
    </row>
    <row r="231" spans="1:12" x14ac:dyDescent="0.25">
      <c r="A231" s="2"/>
      <c r="B231" s="2"/>
      <c r="C231" s="2"/>
      <c r="D231" s="2"/>
      <c r="F231" s="2"/>
      <c r="G231" s="2"/>
      <c r="H231" s="2"/>
      <c r="I231" s="2"/>
      <c r="J231" s="1"/>
      <c r="K231" s="1"/>
      <c r="L231" s="21"/>
    </row>
    <row r="232" spans="1:12" x14ac:dyDescent="0.25">
      <c r="A232" s="2"/>
      <c r="B232" s="2"/>
      <c r="C232" s="2"/>
      <c r="D232" s="2"/>
      <c r="F232" s="2"/>
      <c r="G232" s="2"/>
      <c r="H232" s="2"/>
      <c r="I232" s="2"/>
      <c r="J232" s="1"/>
      <c r="K232" s="1"/>
      <c r="L232" s="21"/>
    </row>
    <row r="233" spans="1:12" x14ac:dyDescent="0.25">
      <c r="A233" s="2"/>
      <c r="B233" s="2"/>
      <c r="C233" s="2"/>
      <c r="D233" s="2"/>
      <c r="F233" s="2"/>
      <c r="G233" s="2"/>
      <c r="H233" s="2"/>
      <c r="I233" s="2"/>
      <c r="J233" s="1"/>
      <c r="K233" s="1"/>
      <c r="L233" s="21"/>
    </row>
    <row r="234" spans="1:12" x14ac:dyDescent="0.25">
      <c r="A234" s="2"/>
      <c r="B234" s="2"/>
      <c r="C234" s="2"/>
      <c r="D234" s="2"/>
      <c r="F234" s="2"/>
      <c r="G234" s="2"/>
      <c r="H234" s="2"/>
      <c r="I234" s="2"/>
      <c r="J234" s="1"/>
      <c r="K234" s="1"/>
      <c r="L234" s="21"/>
    </row>
    <row r="235" spans="1:12" x14ac:dyDescent="0.25">
      <c r="A235" s="2"/>
      <c r="B235" s="2"/>
      <c r="C235" s="2"/>
      <c r="D235" s="2"/>
      <c r="F235" s="2"/>
      <c r="G235" s="2"/>
      <c r="H235" s="2"/>
      <c r="I235" s="2"/>
      <c r="J235" s="1"/>
      <c r="K235" s="1"/>
      <c r="L235" s="21"/>
    </row>
    <row r="236" spans="1:12" x14ac:dyDescent="0.25">
      <c r="A236" s="2"/>
      <c r="B236" s="2"/>
      <c r="C236" s="2"/>
      <c r="D236" s="2"/>
      <c r="F236" s="2"/>
      <c r="G236" s="2"/>
      <c r="H236" s="2"/>
      <c r="I236" s="2"/>
      <c r="J236" s="1"/>
      <c r="K236" s="1"/>
      <c r="L236" s="21"/>
    </row>
    <row r="237" spans="1:12" x14ac:dyDescent="0.25">
      <c r="A237" s="2"/>
      <c r="B237" s="2"/>
      <c r="C237" s="2"/>
      <c r="D237" s="2"/>
      <c r="F237" s="2"/>
      <c r="G237" s="2"/>
      <c r="H237" s="2"/>
      <c r="I237" s="2"/>
      <c r="J237" s="1"/>
      <c r="K237" s="1"/>
      <c r="L237" s="21"/>
    </row>
    <row r="238" spans="1:12" x14ac:dyDescent="0.25">
      <c r="A238" s="2"/>
      <c r="B238" s="2"/>
      <c r="C238" s="2"/>
      <c r="D238" s="2"/>
      <c r="F238" s="2"/>
      <c r="G238" s="2"/>
      <c r="H238" s="2"/>
      <c r="I238" s="2"/>
      <c r="J238" s="1"/>
      <c r="K238" s="1"/>
      <c r="L238" s="21"/>
    </row>
    <row r="239" spans="1:12" x14ac:dyDescent="0.25">
      <c r="A239" s="2"/>
      <c r="B239" s="2"/>
      <c r="C239" s="2"/>
      <c r="D239" s="2"/>
      <c r="F239" s="2"/>
      <c r="G239" s="2"/>
      <c r="H239" s="2"/>
      <c r="I239" s="2"/>
      <c r="J239" s="1"/>
      <c r="K239" s="1"/>
      <c r="L239" s="21"/>
    </row>
    <row r="240" spans="1:12" x14ac:dyDescent="0.25">
      <c r="A240" s="2"/>
      <c r="B240" s="2"/>
      <c r="C240" s="2"/>
      <c r="D240" s="2"/>
      <c r="F240" s="2"/>
      <c r="G240" s="2"/>
      <c r="H240" s="2"/>
      <c r="I240" s="2"/>
      <c r="J240" s="1"/>
      <c r="K240" s="1"/>
      <c r="L240" s="21"/>
    </row>
    <row r="241" spans="1:12" x14ac:dyDescent="0.25">
      <c r="A241" s="2"/>
      <c r="B241" s="2"/>
      <c r="C241" s="2"/>
      <c r="D241" s="2"/>
      <c r="F241" s="2"/>
      <c r="G241" s="2"/>
      <c r="H241" s="2"/>
      <c r="I241" s="2"/>
      <c r="J241" s="1"/>
      <c r="K241" s="1"/>
      <c r="L241" s="21"/>
    </row>
    <row r="242" spans="1:12" x14ac:dyDescent="0.25">
      <c r="A242" s="2"/>
      <c r="B242" s="2"/>
      <c r="C242" s="2"/>
      <c r="D242" s="2"/>
      <c r="F242" s="2"/>
      <c r="G242" s="2"/>
      <c r="H242" s="2"/>
      <c r="I242" s="2"/>
      <c r="J242" s="1"/>
      <c r="K242" s="1"/>
      <c r="L242" s="21"/>
    </row>
    <row r="243" spans="1:12" x14ac:dyDescent="0.25">
      <c r="A243" s="2"/>
      <c r="B243" s="2"/>
      <c r="C243" s="2"/>
      <c r="D243" s="2"/>
      <c r="F243" s="2"/>
      <c r="G243" s="2"/>
      <c r="H243" s="2"/>
      <c r="I243" s="2"/>
      <c r="J243" s="1"/>
      <c r="K243" s="1"/>
      <c r="L243" s="21"/>
    </row>
    <row r="244" spans="1:12" x14ac:dyDescent="0.25">
      <c r="A244" s="2"/>
      <c r="B244" s="2"/>
      <c r="C244" s="2"/>
      <c r="D244" s="2"/>
      <c r="F244" s="2"/>
      <c r="G244" s="2"/>
      <c r="H244" s="2"/>
      <c r="I244" s="2"/>
      <c r="J244" s="1"/>
      <c r="K244" s="1"/>
      <c r="L244" s="21"/>
    </row>
    <row r="245" spans="1:12" x14ac:dyDescent="0.25">
      <c r="A245" s="2"/>
      <c r="B245" s="2"/>
      <c r="C245" s="2"/>
      <c r="D245" s="2"/>
      <c r="F245" s="2"/>
      <c r="G245" s="2"/>
      <c r="H245" s="2"/>
      <c r="I245" s="2"/>
      <c r="J245" s="1"/>
      <c r="K245" s="1"/>
      <c r="L245" s="21"/>
    </row>
    <row r="246" spans="1:12" x14ac:dyDescent="0.25">
      <c r="A246" s="2"/>
      <c r="B246" s="2"/>
      <c r="C246" s="2"/>
      <c r="D246" s="2"/>
      <c r="F246" s="2"/>
      <c r="G246" s="2"/>
      <c r="H246" s="2"/>
      <c r="I246" s="2"/>
      <c r="J246" s="1"/>
      <c r="K246" s="1"/>
      <c r="L246" s="21"/>
    </row>
    <row r="247" spans="1:12" x14ac:dyDescent="0.25">
      <c r="A247" s="2"/>
      <c r="B247" s="2"/>
      <c r="C247" s="2"/>
      <c r="D247" s="2"/>
      <c r="F247" s="2"/>
      <c r="G247" s="2"/>
      <c r="H247" s="2"/>
      <c r="I247" s="2"/>
      <c r="J247" s="1"/>
      <c r="K247" s="1"/>
      <c r="L247" s="21"/>
    </row>
    <row r="248" spans="1:12" x14ac:dyDescent="0.25">
      <c r="A248" s="2"/>
      <c r="B248" s="2"/>
      <c r="C248" s="2"/>
      <c r="D248" s="2"/>
      <c r="F248" s="2"/>
      <c r="G248" s="2"/>
      <c r="H248" s="2"/>
      <c r="I248" s="2"/>
      <c r="J248" s="1"/>
      <c r="K248" s="1"/>
      <c r="L248" s="21"/>
    </row>
    <row r="249" spans="1:12" x14ac:dyDescent="0.25">
      <c r="A249" s="2"/>
      <c r="B249" s="2"/>
      <c r="C249" s="2"/>
      <c r="D249" s="2"/>
      <c r="F249" s="2"/>
      <c r="G249" s="2"/>
      <c r="H249" s="2"/>
      <c r="I249" s="2"/>
      <c r="J249" s="1"/>
      <c r="K249" s="1"/>
      <c r="L249" s="21"/>
    </row>
    <row r="250" spans="1:12" x14ac:dyDescent="0.25">
      <c r="A250" s="2"/>
      <c r="B250" s="2"/>
      <c r="C250" s="2"/>
      <c r="D250" s="2"/>
      <c r="F250" s="2"/>
      <c r="G250" s="2"/>
      <c r="H250" s="2"/>
      <c r="I250" s="2"/>
      <c r="J250" s="1"/>
      <c r="K250" s="1"/>
      <c r="L250" s="21"/>
    </row>
    <row r="251" spans="1:12" x14ac:dyDescent="0.25">
      <c r="A251" s="2"/>
      <c r="B251" s="2"/>
      <c r="C251" s="2"/>
      <c r="D251" s="2"/>
      <c r="F251" s="2"/>
      <c r="G251" s="2"/>
      <c r="H251" s="2"/>
      <c r="I251" s="2"/>
      <c r="J251" s="1"/>
      <c r="K251" s="1"/>
      <c r="L251" s="21"/>
    </row>
    <row r="252" spans="1:12" x14ac:dyDescent="0.25">
      <c r="A252" s="2"/>
      <c r="B252" s="2"/>
      <c r="C252" s="2"/>
      <c r="D252" s="2"/>
      <c r="F252" s="2"/>
      <c r="G252" s="2"/>
      <c r="H252" s="2"/>
      <c r="I252" s="2"/>
      <c r="J252" s="1"/>
      <c r="K252" s="1"/>
      <c r="L252" s="21"/>
    </row>
    <row r="253" spans="1:12" x14ac:dyDescent="0.25">
      <c r="A253" s="2"/>
      <c r="B253" s="2"/>
      <c r="C253" s="2"/>
      <c r="D253" s="2"/>
      <c r="F253" s="2"/>
      <c r="G253" s="2"/>
      <c r="H253" s="2"/>
      <c r="I253" s="2"/>
      <c r="J253" s="1"/>
      <c r="K253" s="1"/>
      <c r="L253" s="21"/>
    </row>
    <row r="254" spans="1:12" x14ac:dyDescent="0.25">
      <c r="A254" s="2"/>
      <c r="B254" s="2"/>
      <c r="C254" s="2"/>
      <c r="D254" s="2"/>
      <c r="F254" s="2"/>
      <c r="G254" s="2"/>
      <c r="H254" s="2"/>
      <c r="I254" s="2"/>
      <c r="J254" s="1"/>
      <c r="K254" s="1"/>
      <c r="L254" s="21"/>
    </row>
    <row r="255" spans="1:12" x14ac:dyDescent="0.25">
      <c r="A255" s="2"/>
      <c r="B255" s="2"/>
      <c r="C255" s="2"/>
      <c r="D255" s="2"/>
      <c r="F255" s="2"/>
      <c r="G255" s="2"/>
      <c r="H255" s="2"/>
      <c r="I255" s="2"/>
      <c r="J255" s="1"/>
      <c r="K255" s="1"/>
      <c r="L255" s="21"/>
    </row>
    <row r="256" spans="1:12" x14ac:dyDescent="0.25">
      <c r="A256" s="2"/>
      <c r="B256" s="2"/>
      <c r="C256" s="2"/>
      <c r="D256" s="2"/>
      <c r="F256" s="2"/>
      <c r="G256" s="2"/>
      <c r="H256" s="2"/>
      <c r="I256" s="2"/>
      <c r="J256" s="1"/>
      <c r="K256" s="1"/>
      <c r="L256" s="21"/>
    </row>
    <row r="257" spans="1:12" x14ac:dyDescent="0.25">
      <c r="A257" s="2"/>
      <c r="B257" s="2"/>
      <c r="C257" s="2"/>
      <c r="D257" s="2"/>
      <c r="F257" s="2"/>
      <c r="G257" s="2"/>
      <c r="H257" s="2"/>
      <c r="I257" s="2"/>
      <c r="J257" s="1"/>
      <c r="K257" s="1"/>
      <c r="L257" s="21"/>
    </row>
    <row r="258" spans="1:12" x14ac:dyDescent="0.25">
      <c r="A258" s="2"/>
      <c r="B258" s="2"/>
      <c r="C258" s="2"/>
      <c r="D258" s="2"/>
      <c r="F258" s="2"/>
      <c r="G258" s="2"/>
      <c r="H258" s="2"/>
      <c r="I258" s="2"/>
      <c r="J258" s="1"/>
      <c r="K258" s="1"/>
      <c r="L258" s="21"/>
    </row>
    <row r="259" spans="1:12" x14ac:dyDescent="0.25">
      <c r="A259" s="2"/>
      <c r="B259" s="2"/>
      <c r="C259" s="2"/>
      <c r="D259" s="2"/>
      <c r="F259" s="2"/>
      <c r="G259" s="2"/>
      <c r="H259" s="2"/>
      <c r="I259" s="2"/>
      <c r="J259" s="1"/>
      <c r="K259" s="1"/>
      <c r="L259" s="21"/>
    </row>
    <row r="260" spans="1:12" x14ac:dyDescent="0.25">
      <c r="A260" s="2"/>
      <c r="B260" s="2"/>
      <c r="C260" s="2"/>
      <c r="D260" s="2"/>
      <c r="F260" s="2"/>
      <c r="G260" s="2"/>
      <c r="H260" s="2"/>
      <c r="I260" s="2"/>
      <c r="J260" s="1"/>
      <c r="K260" s="1"/>
      <c r="L260" s="21"/>
    </row>
    <row r="261" spans="1:12" x14ac:dyDescent="0.25">
      <c r="A261" s="2"/>
      <c r="B261" s="2"/>
      <c r="C261" s="2"/>
      <c r="D261" s="2"/>
      <c r="F261" s="2"/>
      <c r="G261" s="2"/>
      <c r="H261" s="2"/>
      <c r="I261" s="2"/>
      <c r="J261" s="1"/>
      <c r="K261" s="1"/>
      <c r="L261" s="21"/>
    </row>
    <row r="262" spans="1:12" x14ac:dyDescent="0.25">
      <c r="A262" s="2"/>
      <c r="B262" s="2"/>
      <c r="C262" s="2"/>
      <c r="D262" s="2"/>
      <c r="F262" s="2"/>
      <c r="G262" s="2"/>
      <c r="H262" s="2"/>
      <c r="I262" s="2"/>
      <c r="J262" s="1"/>
      <c r="K262" s="1"/>
      <c r="L262" s="21"/>
    </row>
    <row r="263" spans="1:12" x14ac:dyDescent="0.25">
      <c r="A263" s="2"/>
      <c r="B263" s="2"/>
      <c r="C263" s="2"/>
      <c r="D263" s="2"/>
      <c r="F263" s="2"/>
      <c r="G263" s="2"/>
      <c r="H263" s="2"/>
      <c r="I263" s="2"/>
      <c r="J263" s="1"/>
      <c r="K263" s="1"/>
      <c r="L263" s="21"/>
    </row>
    <row r="264" spans="1:12" x14ac:dyDescent="0.25">
      <c r="A264" s="2"/>
      <c r="B264" s="2"/>
      <c r="C264" s="2"/>
      <c r="D264" s="2"/>
      <c r="F264" s="2"/>
      <c r="G264" s="2"/>
      <c r="H264" s="2"/>
      <c r="I264" s="2"/>
      <c r="J264" s="1"/>
      <c r="K264" s="1"/>
      <c r="L264" s="21"/>
    </row>
    <row r="265" spans="1:12" x14ac:dyDescent="0.25">
      <c r="A265" s="2"/>
      <c r="B265" s="2"/>
      <c r="C265" s="2"/>
      <c r="D265" s="2"/>
      <c r="F265" s="2"/>
      <c r="G265" s="2"/>
      <c r="H265" s="2"/>
      <c r="I265" s="2"/>
      <c r="J265" s="1"/>
      <c r="K265" s="1"/>
      <c r="L265" s="21"/>
    </row>
    <row r="266" spans="1:12" x14ac:dyDescent="0.25">
      <c r="A266" s="2"/>
      <c r="B266" s="2"/>
      <c r="C266" s="2"/>
      <c r="D266" s="2"/>
      <c r="F266" s="2"/>
      <c r="G266" s="2"/>
      <c r="H266" s="2"/>
      <c r="I266" s="2"/>
      <c r="J266" s="1"/>
      <c r="K266" s="1"/>
      <c r="L266" s="21"/>
    </row>
    <row r="267" spans="1:12" x14ac:dyDescent="0.25">
      <c r="A267" s="2"/>
      <c r="B267" s="2"/>
      <c r="C267" s="2"/>
      <c r="D267" s="2"/>
      <c r="F267" s="2"/>
      <c r="G267" s="2"/>
      <c r="H267" s="2"/>
      <c r="I267" s="2"/>
      <c r="J267" s="1"/>
      <c r="K267" s="1"/>
      <c r="L267" s="21"/>
    </row>
    <row r="268" spans="1:12" x14ac:dyDescent="0.25">
      <c r="A268" s="2"/>
      <c r="B268" s="2"/>
      <c r="C268" s="2"/>
      <c r="D268" s="2"/>
      <c r="F268" s="2"/>
      <c r="G268" s="2"/>
      <c r="H268" s="2"/>
      <c r="I268" s="2"/>
      <c r="J268" s="1"/>
      <c r="K268" s="1"/>
      <c r="L268" s="21"/>
    </row>
    <row r="269" spans="1:12" x14ac:dyDescent="0.25">
      <c r="A269" s="2"/>
      <c r="B269" s="2"/>
      <c r="C269" s="2"/>
      <c r="D269" s="2"/>
      <c r="F269" s="2"/>
      <c r="G269" s="2"/>
      <c r="H269" s="2"/>
      <c r="I269" s="2"/>
      <c r="J269" s="1"/>
      <c r="K269" s="1"/>
      <c r="L269" s="21"/>
    </row>
    <row r="270" spans="1:12" x14ac:dyDescent="0.25">
      <c r="A270" s="2"/>
      <c r="B270" s="2"/>
      <c r="C270" s="2"/>
      <c r="D270" s="2"/>
      <c r="F270" s="2"/>
      <c r="G270" s="2"/>
      <c r="H270" s="2"/>
      <c r="I270" s="2"/>
      <c r="J270" s="1"/>
      <c r="K270" s="1"/>
      <c r="L270" s="21"/>
    </row>
    <row r="271" spans="1:12" x14ac:dyDescent="0.25">
      <c r="A271" s="2"/>
      <c r="B271" s="2"/>
      <c r="C271" s="2"/>
      <c r="D271" s="2"/>
      <c r="F271" s="2"/>
      <c r="G271" s="2"/>
      <c r="H271" s="2"/>
      <c r="I271" s="2"/>
      <c r="J271" s="1"/>
      <c r="K271" s="1"/>
      <c r="L271" s="21"/>
    </row>
    <row r="272" spans="1:12" x14ac:dyDescent="0.25">
      <c r="A272" s="2"/>
      <c r="B272" s="2"/>
      <c r="C272" s="2"/>
      <c r="D272" s="2"/>
      <c r="F272" s="2"/>
      <c r="G272" s="2"/>
      <c r="H272" s="2"/>
      <c r="I272" s="2"/>
      <c r="J272" s="1"/>
      <c r="K272" s="1"/>
      <c r="L272" s="21"/>
    </row>
    <row r="273" spans="1:12" x14ac:dyDescent="0.25">
      <c r="A273" s="2"/>
      <c r="B273" s="2"/>
      <c r="C273" s="2"/>
      <c r="D273" s="2"/>
      <c r="F273" s="2"/>
      <c r="G273" s="2"/>
      <c r="H273" s="2"/>
      <c r="I273" s="2"/>
      <c r="J273" s="1"/>
      <c r="K273" s="1"/>
      <c r="L273" s="21"/>
    </row>
    <row r="274" spans="1:12" x14ac:dyDescent="0.25">
      <c r="A274" s="2"/>
      <c r="B274" s="2"/>
      <c r="C274" s="2"/>
      <c r="D274" s="2"/>
      <c r="F274" s="2"/>
      <c r="G274" s="2"/>
      <c r="H274" s="2"/>
      <c r="I274" s="2"/>
      <c r="J274" s="1"/>
      <c r="K274" s="1"/>
      <c r="L274" s="21"/>
    </row>
    <row r="275" spans="1:12" x14ac:dyDescent="0.25">
      <c r="A275" s="2"/>
      <c r="B275" s="2"/>
      <c r="C275" s="2"/>
      <c r="D275" s="2"/>
      <c r="F275" s="2"/>
      <c r="G275" s="2"/>
      <c r="H275" s="2"/>
      <c r="I275" s="2"/>
      <c r="J275" s="1"/>
      <c r="K275" s="1"/>
      <c r="L275" s="21"/>
    </row>
    <row r="276" spans="1:12" x14ac:dyDescent="0.25">
      <c r="A276" s="2"/>
      <c r="B276" s="2"/>
      <c r="C276" s="2"/>
      <c r="D276" s="2"/>
      <c r="F276" s="2"/>
      <c r="G276" s="2"/>
      <c r="H276" s="2"/>
      <c r="I276" s="2"/>
      <c r="J276" s="1"/>
      <c r="K276" s="1"/>
      <c r="L276" s="21"/>
    </row>
    <row r="277" spans="1:12" x14ac:dyDescent="0.25">
      <c r="A277" s="2"/>
      <c r="B277" s="2"/>
      <c r="C277" s="2"/>
      <c r="D277" s="2"/>
      <c r="F277" s="2"/>
      <c r="G277" s="2"/>
      <c r="H277" s="2"/>
      <c r="I277" s="2"/>
      <c r="J277" s="1"/>
      <c r="K277" s="1"/>
      <c r="L277" s="21"/>
    </row>
    <row r="278" spans="1:12" x14ac:dyDescent="0.25">
      <c r="A278" s="2"/>
      <c r="B278" s="2"/>
      <c r="C278" s="2"/>
      <c r="D278" s="2"/>
      <c r="F278" s="2"/>
      <c r="G278" s="2"/>
      <c r="H278" s="2"/>
      <c r="I278" s="2"/>
      <c r="J278" s="1"/>
      <c r="K278" s="1"/>
      <c r="L278" s="21"/>
    </row>
    <row r="279" spans="1:12" x14ac:dyDescent="0.25">
      <c r="A279" s="2"/>
      <c r="B279" s="2"/>
      <c r="C279" s="2"/>
      <c r="D279" s="2"/>
      <c r="F279" s="2"/>
      <c r="G279" s="2"/>
      <c r="H279" s="2"/>
      <c r="I279" s="2"/>
      <c r="J279" s="1"/>
      <c r="K279" s="1"/>
      <c r="L279" s="21"/>
    </row>
    <row r="280" spans="1:12" x14ac:dyDescent="0.25">
      <c r="A280" s="2"/>
      <c r="B280" s="2"/>
      <c r="C280" s="2"/>
      <c r="D280" s="2"/>
      <c r="F280" s="2"/>
      <c r="G280" s="2"/>
      <c r="H280" s="2"/>
      <c r="I280" s="2"/>
      <c r="J280" s="1"/>
      <c r="K280" s="1"/>
      <c r="L280" s="21"/>
    </row>
    <row r="281" spans="1:12" x14ac:dyDescent="0.25">
      <c r="A281" s="2"/>
      <c r="B281" s="2"/>
      <c r="C281" s="2"/>
      <c r="D281" s="2"/>
      <c r="F281" s="2"/>
      <c r="G281" s="2"/>
      <c r="H281" s="2"/>
      <c r="I281" s="2"/>
      <c r="J281" s="1"/>
      <c r="K281" s="1"/>
      <c r="L281" s="21"/>
    </row>
    <row r="282" spans="1:12" x14ac:dyDescent="0.25">
      <c r="A282" s="2"/>
      <c r="B282" s="2"/>
      <c r="C282" s="2"/>
      <c r="D282" s="2"/>
      <c r="F282" s="2"/>
      <c r="G282" s="2"/>
      <c r="H282" s="2"/>
      <c r="I282" s="2"/>
      <c r="J282" s="1"/>
      <c r="K282" s="1"/>
      <c r="L282" s="21"/>
    </row>
    <row r="283" spans="1:12" x14ac:dyDescent="0.25">
      <c r="A283" s="2"/>
      <c r="B283" s="2"/>
      <c r="C283" s="2"/>
      <c r="D283" s="2"/>
      <c r="F283" s="2"/>
      <c r="G283" s="2"/>
      <c r="H283" s="2"/>
      <c r="I283" s="2"/>
      <c r="J283" s="1"/>
      <c r="K283" s="1"/>
      <c r="L283" s="21"/>
    </row>
    <row r="284" spans="1:12" x14ac:dyDescent="0.25">
      <c r="A284" s="2"/>
      <c r="B284" s="2"/>
      <c r="C284" s="2"/>
      <c r="D284" s="2"/>
      <c r="F284" s="2"/>
      <c r="G284" s="2"/>
      <c r="H284" s="2"/>
      <c r="I284" s="2"/>
      <c r="J284" s="1"/>
      <c r="K284" s="1"/>
      <c r="L284" s="21"/>
    </row>
    <row r="285" spans="1:12" x14ac:dyDescent="0.25">
      <c r="A285" s="2"/>
      <c r="B285" s="2"/>
      <c r="C285" s="2"/>
      <c r="D285" s="2"/>
      <c r="F285" s="2"/>
      <c r="G285" s="2"/>
      <c r="H285" s="2"/>
      <c r="I285" s="2"/>
      <c r="J285" s="1"/>
      <c r="K285" s="1"/>
      <c r="L285" s="21"/>
    </row>
    <row r="286" spans="1:12" x14ac:dyDescent="0.25">
      <c r="A286" s="2"/>
      <c r="B286" s="2"/>
      <c r="C286" s="2"/>
      <c r="D286" s="2"/>
      <c r="F286" s="2"/>
      <c r="G286" s="2"/>
      <c r="H286" s="2"/>
      <c r="I286" s="2"/>
      <c r="J286" s="1"/>
      <c r="K286" s="1"/>
      <c r="L286" s="21"/>
    </row>
    <row r="287" spans="1:12" x14ac:dyDescent="0.25">
      <c r="A287" s="2"/>
      <c r="B287" s="2"/>
      <c r="C287" s="2"/>
      <c r="D287" s="2"/>
      <c r="F287" s="2"/>
      <c r="G287" s="2"/>
      <c r="H287" s="2"/>
      <c r="I287" s="2"/>
      <c r="J287" s="1"/>
      <c r="K287" s="1"/>
      <c r="L287" s="21"/>
    </row>
    <row r="288" spans="1:12" x14ac:dyDescent="0.25">
      <c r="A288" s="2"/>
      <c r="B288" s="2"/>
      <c r="C288" s="2"/>
      <c r="D288" s="2"/>
      <c r="F288" s="2"/>
      <c r="G288" s="2"/>
      <c r="H288" s="2"/>
      <c r="I288" s="2"/>
      <c r="J288" s="1"/>
      <c r="K288" s="1"/>
      <c r="L288" s="21"/>
    </row>
    <row r="289" spans="1:12" x14ac:dyDescent="0.25">
      <c r="A289" s="2"/>
      <c r="B289" s="2"/>
      <c r="C289" s="2"/>
      <c r="D289" s="2"/>
      <c r="F289" s="2"/>
      <c r="G289" s="2"/>
      <c r="H289" s="2"/>
      <c r="I289" s="2"/>
      <c r="J289" s="1"/>
      <c r="K289" s="1"/>
      <c r="L289" s="21"/>
    </row>
    <row r="290" spans="1:12" x14ac:dyDescent="0.25">
      <c r="A290" s="2"/>
      <c r="B290" s="2"/>
      <c r="C290" s="2"/>
      <c r="D290" s="2"/>
      <c r="F290" s="2"/>
      <c r="G290" s="2"/>
      <c r="H290" s="2"/>
      <c r="I290" s="2"/>
      <c r="J290" s="1"/>
      <c r="K290" s="1"/>
      <c r="L290" s="21"/>
    </row>
    <row r="291" spans="1:12" x14ac:dyDescent="0.25">
      <c r="A291" s="2"/>
      <c r="B291" s="2"/>
      <c r="C291" s="2"/>
      <c r="D291" s="2"/>
      <c r="F291" s="2"/>
      <c r="G291" s="2"/>
      <c r="H291" s="2"/>
      <c r="I291" s="2"/>
      <c r="J291" s="1"/>
      <c r="K291" s="1"/>
      <c r="L291" s="21"/>
    </row>
    <row r="292" spans="1:12" x14ac:dyDescent="0.25">
      <c r="A292" s="2"/>
      <c r="B292" s="2"/>
      <c r="C292" s="2"/>
      <c r="D292" s="2"/>
      <c r="F292" s="2"/>
      <c r="G292" s="2"/>
      <c r="H292" s="2"/>
      <c r="I292" s="2"/>
      <c r="J292" s="1"/>
      <c r="K292" s="1"/>
      <c r="L292" s="21"/>
    </row>
    <row r="293" spans="1:12" x14ac:dyDescent="0.25">
      <c r="A293" s="2"/>
      <c r="B293" s="2"/>
      <c r="C293" s="2"/>
      <c r="D293" s="2"/>
      <c r="F293" s="2"/>
      <c r="G293" s="2"/>
      <c r="H293" s="2"/>
      <c r="I293" s="2"/>
      <c r="J293" s="1"/>
      <c r="K293" s="1"/>
      <c r="L293" s="21"/>
    </row>
    <row r="294" spans="1:12" x14ac:dyDescent="0.25">
      <c r="A294" s="2"/>
      <c r="B294" s="2"/>
      <c r="C294" s="2"/>
      <c r="D294" s="2"/>
      <c r="F294" s="2"/>
      <c r="G294" s="2"/>
      <c r="H294" s="2"/>
      <c r="I294" s="2"/>
      <c r="J294" s="1"/>
      <c r="K294" s="1"/>
      <c r="L294" s="21"/>
    </row>
    <row r="295" spans="1:12" x14ac:dyDescent="0.25">
      <c r="A295" s="2"/>
      <c r="B295" s="2"/>
      <c r="C295" s="2"/>
      <c r="D295" s="2"/>
      <c r="F295" s="2"/>
      <c r="G295" s="2"/>
      <c r="H295" s="2"/>
      <c r="I295" s="2"/>
      <c r="J295" s="1"/>
      <c r="K295" s="1"/>
      <c r="L295" s="21"/>
    </row>
    <row r="296" spans="1:12" x14ac:dyDescent="0.25">
      <c r="A296" s="2"/>
      <c r="B296" s="2"/>
      <c r="C296" s="2"/>
      <c r="D296" s="2"/>
      <c r="F296" s="2"/>
      <c r="G296" s="2"/>
      <c r="H296" s="2"/>
      <c r="I296" s="2"/>
      <c r="J296" s="1"/>
      <c r="K296" s="1"/>
      <c r="L296" s="21"/>
    </row>
    <row r="297" spans="1:12" x14ac:dyDescent="0.25">
      <c r="A297" s="2"/>
      <c r="B297" s="2"/>
      <c r="C297" s="2"/>
      <c r="D297" s="2"/>
      <c r="F297" s="2"/>
      <c r="G297" s="2"/>
      <c r="H297" s="2"/>
      <c r="I297" s="2"/>
      <c r="J297" s="1"/>
      <c r="K297" s="1"/>
      <c r="L297" s="21"/>
    </row>
    <row r="298" spans="1:12" x14ac:dyDescent="0.25">
      <c r="A298" s="2"/>
      <c r="B298" s="2"/>
      <c r="C298" s="2"/>
      <c r="D298" s="2"/>
      <c r="F298" s="2"/>
      <c r="G298" s="2"/>
      <c r="H298" s="2"/>
      <c r="I298" s="2"/>
      <c r="J298" s="1"/>
      <c r="K298" s="1"/>
      <c r="L298" s="21"/>
    </row>
    <row r="299" spans="1:12" x14ac:dyDescent="0.25">
      <c r="A299" s="2"/>
      <c r="B299" s="2"/>
      <c r="C299" s="2"/>
      <c r="D299" s="2"/>
      <c r="F299" s="2"/>
      <c r="G299" s="2"/>
      <c r="H299" s="2"/>
      <c r="I299" s="2"/>
      <c r="J299" s="1"/>
      <c r="K299" s="1"/>
      <c r="L299" s="21"/>
    </row>
    <row r="300" spans="1:12" x14ac:dyDescent="0.25">
      <c r="A300" s="2"/>
      <c r="B300" s="2"/>
      <c r="C300" s="2"/>
      <c r="D300" s="2"/>
      <c r="F300" s="2"/>
      <c r="G300" s="2"/>
      <c r="H300" s="2"/>
      <c r="I300" s="2"/>
      <c r="J300" s="1"/>
      <c r="K300" s="1"/>
      <c r="L300" s="21"/>
    </row>
    <row r="301" spans="1:12" x14ac:dyDescent="0.25">
      <c r="A301" s="2"/>
      <c r="B301" s="2"/>
      <c r="C301" s="2"/>
      <c r="D301" s="2"/>
      <c r="F301" s="2"/>
      <c r="G301" s="2"/>
      <c r="H301" s="2"/>
      <c r="I301" s="2"/>
      <c r="J301" s="1"/>
      <c r="K301" s="1"/>
      <c r="L301" s="21"/>
    </row>
    <row r="302" spans="1:12" x14ac:dyDescent="0.25">
      <c r="A302" s="2"/>
      <c r="B302" s="2"/>
      <c r="C302" s="2"/>
      <c r="D302" s="2"/>
      <c r="F302" s="2"/>
      <c r="G302" s="2"/>
      <c r="H302" s="2"/>
      <c r="I302" s="2"/>
      <c r="J302" s="1"/>
      <c r="K302" s="1"/>
      <c r="L302" s="21"/>
    </row>
    <row r="303" spans="1:12" x14ac:dyDescent="0.25">
      <c r="A303" s="2"/>
      <c r="B303" s="2"/>
      <c r="C303" s="2"/>
      <c r="D303" s="2"/>
      <c r="F303" s="2"/>
      <c r="G303" s="2"/>
      <c r="H303" s="2"/>
      <c r="I303" s="2"/>
      <c r="J303" s="1"/>
      <c r="K303" s="1"/>
      <c r="L303" s="21"/>
    </row>
    <row r="304" spans="1:12" x14ac:dyDescent="0.25">
      <c r="A304" s="2"/>
      <c r="B304" s="2"/>
      <c r="C304" s="2"/>
      <c r="D304" s="2"/>
      <c r="F304" s="2"/>
      <c r="G304" s="2"/>
      <c r="H304" s="2"/>
      <c r="I304" s="2"/>
      <c r="J304" s="1"/>
      <c r="K304" s="1"/>
      <c r="L304" s="21"/>
    </row>
    <row r="305" spans="1:12" x14ac:dyDescent="0.25">
      <c r="A305" s="2"/>
      <c r="B305" s="2"/>
      <c r="C305" s="2"/>
      <c r="D305" s="2"/>
      <c r="F305" s="2"/>
      <c r="G305" s="2"/>
      <c r="H305" s="2"/>
      <c r="I305" s="2"/>
      <c r="J305" s="1"/>
      <c r="K305" s="1"/>
      <c r="L305" s="21"/>
    </row>
    <row r="306" spans="1:12" x14ac:dyDescent="0.25">
      <c r="A306" s="2"/>
      <c r="B306" s="2"/>
      <c r="C306" s="2"/>
      <c r="D306" s="2"/>
      <c r="F306" s="2"/>
      <c r="G306" s="2"/>
      <c r="H306" s="2"/>
      <c r="I306" s="2"/>
      <c r="J306" s="1"/>
      <c r="K306" s="1"/>
      <c r="L306" s="21"/>
    </row>
    <row r="307" spans="1:12" x14ac:dyDescent="0.25">
      <c r="A307" s="2"/>
      <c r="B307" s="2"/>
      <c r="C307" s="2"/>
      <c r="D307" s="2"/>
      <c r="F307" s="2"/>
      <c r="G307" s="2"/>
      <c r="H307" s="2"/>
      <c r="I307" s="2"/>
      <c r="J307" s="1"/>
      <c r="K307" s="1"/>
      <c r="L307" s="21"/>
    </row>
    <row r="308" spans="1:12" x14ac:dyDescent="0.25">
      <c r="A308" s="2"/>
      <c r="B308" s="2"/>
      <c r="C308" s="2"/>
      <c r="D308" s="2"/>
      <c r="F308" s="2"/>
      <c r="G308" s="2"/>
      <c r="H308" s="2"/>
      <c r="I308" s="2"/>
      <c r="J308" s="1"/>
      <c r="K308" s="1"/>
      <c r="L308" s="21"/>
    </row>
    <row r="309" spans="1:12" x14ac:dyDescent="0.25">
      <c r="A309" s="2"/>
      <c r="B309" s="2"/>
      <c r="C309" s="2"/>
      <c r="D309" s="2"/>
      <c r="F309" s="2"/>
      <c r="G309" s="2"/>
      <c r="H309" s="2"/>
      <c r="I309" s="2"/>
      <c r="J309" s="1"/>
      <c r="K309" s="1"/>
      <c r="L309" s="21"/>
    </row>
    <row r="310" spans="1:12" x14ac:dyDescent="0.25">
      <c r="A310" s="2"/>
      <c r="B310" s="2"/>
      <c r="C310" s="2"/>
      <c r="D310" s="2"/>
      <c r="F310" s="2"/>
      <c r="G310" s="2"/>
      <c r="H310" s="2"/>
      <c r="I310" s="2"/>
      <c r="J310" s="1"/>
      <c r="K310" s="1"/>
      <c r="L310" s="21"/>
    </row>
    <row r="311" spans="1:12" x14ac:dyDescent="0.25">
      <c r="A311" s="2"/>
      <c r="B311" s="2"/>
      <c r="C311" s="2"/>
      <c r="D311" s="2"/>
      <c r="F311" s="2"/>
      <c r="G311" s="2"/>
      <c r="H311" s="2"/>
      <c r="I311" s="2"/>
      <c r="J311" s="1"/>
      <c r="K311" s="1"/>
      <c r="L311" s="21"/>
    </row>
    <row r="312" spans="1:12" x14ac:dyDescent="0.25">
      <c r="A312" s="2"/>
      <c r="B312" s="2"/>
      <c r="C312" s="2"/>
      <c r="D312" s="2"/>
      <c r="F312" s="2"/>
      <c r="G312" s="2"/>
      <c r="H312" s="2"/>
      <c r="I312" s="2"/>
      <c r="J312" s="1"/>
      <c r="K312" s="1"/>
      <c r="L312" s="21"/>
    </row>
    <row r="313" spans="1:12" x14ac:dyDescent="0.25">
      <c r="A313" s="2"/>
      <c r="B313" s="2"/>
      <c r="C313" s="2"/>
      <c r="D313" s="2"/>
      <c r="F313" s="2"/>
      <c r="G313" s="2"/>
      <c r="H313" s="2"/>
      <c r="I313" s="2"/>
      <c r="J313" s="1"/>
      <c r="K313" s="1"/>
      <c r="L313" s="21"/>
    </row>
    <row r="314" spans="1:12" x14ac:dyDescent="0.25">
      <c r="A314" s="2"/>
      <c r="B314" s="2"/>
      <c r="C314" s="2"/>
      <c r="D314" s="2"/>
      <c r="F314" s="2"/>
      <c r="G314" s="2"/>
      <c r="H314" s="2"/>
      <c r="I314" s="2"/>
      <c r="J314" s="1"/>
      <c r="K314" s="1"/>
      <c r="L314" s="21"/>
    </row>
    <row r="315" spans="1:12" x14ac:dyDescent="0.25">
      <c r="A315" s="2"/>
      <c r="B315" s="2"/>
      <c r="C315" s="2"/>
      <c r="D315" s="2"/>
      <c r="F315" s="2"/>
      <c r="G315" s="2"/>
      <c r="H315" s="2"/>
      <c r="I315" s="2"/>
      <c r="J315" s="1"/>
      <c r="K315" s="1"/>
      <c r="L315" s="21"/>
    </row>
    <row r="316" spans="1:12" x14ac:dyDescent="0.25">
      <c r="A316" s="2"/>
      <c r="B316" s="2"/>
      <c r="C316" s="2"/>
      <c r="D316" s="2"/>
      <c r="F316" s="2"/>
      <c r="G316" s="2"/>
      <c r="H316" s="2"/>
      <c r="I316" s="2"/>
      <c r="J316" s="1"/>
      <c r="K316" s="1"/>
      <c r="L316" s="21"/>
    </row>
    <row r="317" spans="1:12" x14ac:dyDescent="0.25">
      <c r="A317" s="2"/>
      <c r="B317" s="2"/>
      <c r="C317" s="2"/>
      <c r="D317" s="2"/>
      <c r="F317" s="2"/>
      <c r="G317" s="2"/>
      <c r="H317" s="2"/>
      <c r="I317" s="2"/>
      <c r="J317" s="1"/>
      <c r="K317" s="1"/>
      <c r="L317" s="21"/>
    </row>
    <row r="318" spans="1:12" x14ac:dyDescent="0.25">
      <c r="A318" s="2"/>
      <c r="B318" s="2"/>
      <c r="C318" s="2"/>
      <c r="D318" s="2"/>
      <c r="F318" s="2"/>
      <c r="G318" s="2"/>
      <c r="H318" s="2"/>
      <c r="I318" s="2"/>
      <c r="J318" s="1"/>
      <c r="K318" s="1"/>
      <c r="L318" s="21"/>
    </row>
    <row r="319" spans="1:12" x14ac:dyDescent="0.25">
      <c r="A319" s="2"/>
      <c r="B319" s="2"/>
      <c r="C319" s="2"/>
      <c r="D319" s="2"/>
      <c r="F319" s="2"/>
      <c r="G319" s="2"/>
      <c r="H319" s="2"/>
      <c r="I319" s="2"/>
      <c r="J319" s="1"/>
      <c r="K319" s="1"/>
      <c r="L319" s="21"/>
    </row>
    <row r="320" spans="1:12" x14ac:dyDescent="0.25">
      <c r="A320" s="2"/>
      <c r="B320" s="2"/>
      <c r="C320" s="2"/>
      <c r="D320" s="2"/>
      <c r="F320" s="2"/>
      <c r="G320" s="2"/>
      <c r="H320" s="2"/>
      <c r="I320" s="2"/>
      <c r="J320" s="1"/>
      <c r="K320" s="1"/>
      <c r="L320" s="21"/>
    </row>
    <row r="321" spans="1:12" x14ac:dyDescent="0.25">
      <c r="A321" s="2"/>
      <c r="B321" s="2"/>
      <c r="C321" s="2"/>
      <c r="D321" s="2"/>
      <c r="F321" s="2"/>
      <c r="G321" s="2"/>
      <c r="H321" s="2"/>
      <c r="I321" s="2"/>
      <c r="J321" s="1"/>
      <c r="K321" s="1"/>
      <c r="L321" s="21"/>
    </row>
    <row r="322" spans="1:12" x14ac:dyDescent="0.25">
      <c r="A322" s="2"/>
      <c r="B322" s="2"/>
      <c r="C322" s="2"/>
      <c r="D322" s="2"/>
      <c r="F322" s="2"/>
      <c r="G322" s="2"/>
      <c r="H322" s="2"/>
      <c r="I322" s="2"/>
      <c r="J322" s="1"/>
      <c r="K322" s="1"/>
      <c r="L322" s="21"/>
    </row>
    <row r="323" spans="1:12" x14ac:dyDescent="0.25">
      <c r="A323" s="2"/>
      <c r="B323" s="2"/>
      <c r="C323" s="2"/>
      <c r="D323" s="2"/>
      <c r="F323" s="2"/>
      <c r="G323" s="2"/>
      <c r="H323" s="2"/>
      <c r="I323" s="2"/>
      <c r="J323" s="1"/>
      <c r="K323" s="1"/>
      <c r="L323" s="21"/>
    </row>
    <row r="324" spans="1:12" x14ac:dyDescent="0.25">
      <c r="A324" s="2"/>
      <c r="B324" s="2"/>
      <c r="C324" s="2"/>
      <c r="D324" s="2"/>
      <c r="F324" s="2"/>
      <c r="G324" s="2"/>
      <c r="H324" s="2"/>
      <c r="I324" s="2"/>
      <c r="J324" s="1"/>
      <c r="K324" s="1"/>
      <c r="L324" s="21"/>
    </row>
    <row r="325" spans="1:12" x14ac:dyDescent="0.25">
      <c r="A325" s="2"/>
      <c r="B325" s="2"/>
      <c r="C325" s="2"/>
      <c r="D325" s="2"/>
      <c r="F325" s="2"/>
      <c r="G325" s="2"/>
      <c r="H325" s="2"/>
      <c r="I325" s="2"/>
      <c r="J325" s="1"/>
      <c r="K325" s="1"/>
      <c r="L325" s="21"/>
    </row>
    <row r="326" spans="1:12" x14ac:dyDescent="0.25">
      <c r="A326" s="2"/>
      <c r="B326" s="2"/>
      <c r="C326" s="2"/>
      <c r="D326" s="2"/>
      <c r="F326" s="2"/>
      <c r="G326" s="2"/>
      <c r="H326" s="2"/>
      <c r="I326" s="2"/>
      <c r="J326" s="1"/>
      <c r="K326" s="1"/>
      <c r="L326" s="21"/>
    </row>
    <row r="327" spans="1:12" x14ac:dyDescent="0.25">
      <c r="A327" s="2"/>
      <c r="B327" s="2"/>
      <c r="C327" s="2"/>
      <c r="D327" s="2"/>
      <c r="F327" s="2"/>
      <c r="G327" s="2"/>
      <c r="H327" s="2"/>
      <c r="I327" s="2"/>
      <c r="J327" s="1"/>
      <c r="K327" s="1"/>
      <c r="L327" s="21"/>
    </row>
    <row r="328" spans="1:12" x14ac:dyDescent="0.25">
      <c r="A328" s="2"/>
      <c r="B328" s="2"/>
      <c r="C328" s="2"/>
      <c r="D328" s="2"/>
      <c r="F328" s="2"/>
      <c r="G328" s="2"/>
      <c r="H328" s="2"/>
      <c r="I328" s="2"/>
      <c r="J328" s="1"/>
      <c r="K328" s="1"/>
      <c r="L328" s="21"/>
    </row>
    <row r="329" spans="1:12" x14ac:dyDescent="0.25">
      <c r="A329" s="2"/>
      <c r="B329" s="2"/>
      <c r="C329" s="2"/>
      <c r="D329" s="2"/>
      <c r="F329" s="2"/>
      <c r="G329" s="2"/>
      <c r="H329" s="2"/>
      <c r="I329" s="2"/>
      <c r="J329" s="1"/>
      <c r="K329" s="1"/>
      <c r="L329" s="21"/>
    </row>
    <row r="330" spans="1:12" x14ac:dyDescent="0.25">
      <c r="A330" s="2"/>
      <c r="B330" s="2"/>
      <c r="C330" s="2"/>
      <c r="D330" s="2"/>
      <c r="F330" s="2"/>
      <c r="G330" s="2"/>
      <c r="H330" s="2"/>
      <c r="I330" s="2"/>
      <c r="J330" s="1"/>
      <c r="K330" s="1"/>
      <c r="L330" s="21"/>
    </row>
    <row r="331" spans="1:12" x14ac:dyDescent="0.25">
      <c r="A331" s="2"/>
      <c r="B331" s="2"/>
      <c r="C331" s="2"/>
      <c r="D331" s="2"/>
      <c r="F331" s="2"/>
      <c r="G331" s="2"/>
      <c r="H331" s="2"/>
      <c r="I331" s="2"/>
      <c r="J331" s="1"/>
      <c r="K331" s="1"/>
      <c r="L331" s="21"/>
    </row>
    <row r="332" spans="1:12" x14ac:dyDescent="0.25">
      <c r="A332" s="2"/>
      <c r="B332" s="2"/>
      <c r="C332" s="2"/>
      <c r="D332" s="2"/>
      <c r="F332" s="2"/>
      <c r="G332" s="2"/>
      <c r="H332" s="2"/>
      <c r="I332" s="2"/>
      <c r="J332" s="1"/>
      <c r="K332" s="1"/>
      <c r="L332" s="21"/>
    </row>
    <row r="333" spans="1:12" x14ac:dyDescent="0.25">
      <c r="A333" s="2"/>
      <c r="B333" s="2"/>
      <c r="C333" s="2"/>
      <c r="D333" s="2"/>
      <c r="F333" s="2"/>
      <c r="G333" s="2"/>
      <c r="H333" s="2"/>
      <c r="I333" s="2"/>
      <c r="J333" s="1"/>
      <c r="K333" s="1"/>
      <c r="L333" s="21"/>
    </row>
    <row r="334" spans="1:12" x14ac:dyDescent="0.25">
      <c r="A334" s="2"/>
      <c r="B334" s="2"/>
      <c r="C334" s="2"/>
      <c r="D334" s="2"/>
      <c r="F334" s="2"/>
      <c r="G334" s="2"/>
      <c r="H334" s="2"/>
      <c r="I334" s="2"/>
      <c r="J334" s="1"/>
      <c r="K334" s="1"/>
      <c r="L334" s="21"/>
    </row>
    <row r="335" spans="1:12" x14ac:dyDescent="0.25">
      <c r="A335" s="2"/>
      <c r="B335" s="2"/>
      <c r="C335" s="2"/>
      <c r="D335" s="2"/>
      <c r="F335" s="2"/>
      <c r="G335" s="2"/>
      <c r="H335" s="2"/>
      <c r="I335" s="2"/>
      <c r="J335" s="1"/>
      <c r="K335" s="1"/>
      <c r="L335" s="21"/>
    </row>
    <row r="336" spans="1:12" x14ac:dyDescent="0.25">
      <c r="A336" s="2"/>
      <c r="B336" s="2"/>
      <c r="C336" s="2"/>
      <c r="D336" s="2"/>
      <c r="F336" s="2"/>
      <c r="G336" s="2"/>
      <c r="H336" s="2"/>
      <c r="I336" s="2"/>
      <c r="J336" s="1"/>
      <c r="K336" s="1"/>
      <c r="L336" s="21"/>
    </row>
    <row r="337" spans="1:12" x14ac:dyDescent="0.25">
      <c r="A337" s="2"/>
      <c r="B337" s="2"/>
      <c r="C337" s="2"/>
      <c r="D337" s="2"/>
      <c r="F337" s="2"/>
      <c r="G337" s="2"/>
      <c r="H337" s="2"/>
      <c r="I337" s="2"/>
      <c r="J337" s="1"/>
      <c r="K337" s="1"/>
      <c r="L337" s="21"/>
    </row>
    <row r="338" spans="1:12" x14ac:dyDescent="0.25">
      <c r="A338" s="2"/>
      <c r="B338" s="2"/>
      <c r="C338" s="2"/>
      <c r="D338" s="2"/>
      <c r="F338" s="2"/>
      <c r="G338" s="2"/>
      <c r="H338" s="2"/>
      <c r="I338" s="2"/>
      <c r="J338" s="1"/>
      <c r="K338" s="1"/>
      <c r="L338" s="21"/>
    </row>
    <row r="339" spans="1:12" x14ac:dyDescent="0.25">
      <c r="A339" s="2"/>
      <c r="B339" s="2"/>
      <c r="C339" s="2"/>
      <c r="D339" s="2"/>
      <c r="F339" s="2"/>
      <c r="G339" s="2"/>
      <c r="H339" s="2"/>
      <c r="I339" s="2"/>
      <c r="J339" s="1"/>
      <c r="K339" s="1"/>
      <c r="L339" s="21"/>
    </row>
    <row r="340" spans="1:12" x14ac:dyDescent="0.25">
      <c r="A340" s="2"/>
      <c r="B340" s="2"/>
      <c r="C340" s="2"/>
      <c r="D340" s="2"/>
      <c r="F340" s="2"/>
      <c r="G340" s="2"/>
      <c r="H340" s="2"/>
      <c r="I340" s="2"/>
      <c r="J340" s="1"/>
      <c r="K340" s="1"/>
      <c r="L340" s="21"/>
    </row>
    <row r="341" spans="1:12" x14ac:dyDescent="0.25">
      <c r="A341" s="2"/>
      <c r="B341" s="2"/>
      <c r="C341" s="2"/>
      <c r="D341" s="2"/>
      <c r="F341" s="2"/>
      <c r="G341" s="2"/>
      <c r="H341" s="2"/>
      <c r="I341" s="2"/>
      <c r="J341" s="1"/>
      <c r="K341" s="1"/>
      <c r="L341" s="21"/>
    </row>
    <row r="342" spans="1:12" x14ac:dyDescent="0.25">
      <c r="A342" s="2"/>
      <c r="B342" s="2"/>
      <c r="C342" s="2"/>
      <c r="D342" s="2"/>
      <c r="F342" s="2"/>
      <c r="G342" s="2"/>
      <c r="H342" s="2"/>
      <c r="I342" s="2"/>
      <c r="J342" s="1"/>
      <c r="K342" s="1"/>
      <c r="L342" s="21"/>
    </row>
    <row r="343" spans="1:12" x14ac:dyDescent="0.25">
      <c r="A343" s="2"/>
      <c r="B343" s="2"/>
      <c r="C343" s="2"/>
      <c r="D343" s="2"/>
      <c r="F343" s="2"/>
      <c r="G343" s="2"/>
      <c r="H343" s="2"/>
      <c r="I343" s="2"/>
      <c r="J343" s="1"/>
      <c r="K343" s="1"/>
      <c r="L343" s="21"/>
    </row>
    <row r="344" spans="1:12" x14ac:dyDescent="0.25">
      <c r="A344" s="2"/>
      <c r="B344" s="2"/>
      <c r="C344" s="2"/>
      <c r="D344" s="2"/>
      <c r="F344" s="2"/>
      <c r="G344" s="2"/>
      <c r="H344" s="2"/>
      <c r="I344" s="2"/>
      <c r="J344" s="1"/>
      <c r="K344" s="1"/>
      <c r="L344" s="21"/>
    </row>
    <row r="345" spans="1:12" x14ac:dyDescent="0.25">
      <c r="A345" s="2"/>
      <c r="B345" s="2"/>
      <c r="C345" s="2"/>
      <c r="D345" s="2"/>
      <c r="F345" s="2"/>
      <c r="G345" s="2"/>
      <c r="H345" s="2"/>
      <c r="I345" s="2"/>
      <c r="J345" s="1"/>
      <c r="K345" s="1"/>
      <c r="L345" s="21"/>
    </row>
    <row r="346" spans="1:12" x14ac:dyDescent="0.25">
      <c r="A346" s="2"/>
      <c r="B346" s="2"/>
      <c r="C346" s="2"/>
      <c r="D346" s="2"/>
      <c r="F346" s="2"/>
      <c r="G346" s="2"/>
      <c r="H346" s="2"/>
      <c r="I346" s="2"/>
      <c r="J346" s="1"/>
      <c r="K346" s="1"/>
      <c r="L346" s="21"/>
    </row>
    <row r="347" spans="1:12" x14ac:dyDescent="0.25">
      <c r="A347" s="2"/>
      <c r="B347" s="2"/>
      <c r="C347" s="2"/>
      <c r="D347" s="2"/>
      <c r="F347" s="2"/>
      <c r="G347" s="2"/>
      <c r="H347" s="2"/>
      <c r="I347" s="2"/>
      <c r="J347" s="1"/>
      <c r="K347" s="1"/>
      <c r="L347" s="21"/>
    </row>
    <row r="348" spans="1:12" x14ac:dyDescent="0.25">
      <c r="A348" s="2"/>
      <c r="B348" s="2"/>
      <c r="C348" s="2"/>
      <c r="D348" s="2"/>
      <c r="F348" s="2"/>
      <c r="G348" s="2"/>
      <c r="H348" s="2"/>
      <c r="I348" s="2"/>
      <c r="J348" s="1"/>
      <c r="K348" s="1"/>
      <c r="L348" s="21"/>
    </row>
    <row r="349" spans="1:12" x14ac:dyDescent="0.25">
      <c r="A349" s="2"/>
      <c r="B349" s="2"/>
      <c r="C349" s="2"/>
      <c r="D349" s="2"/>
      <c r="F349" s="2"/>
      <c r="G349" s="2"/>
      <c r="H349" s="2"/>
      <c r="I349" s="2"/>
      <c r="J349" s="1"/>
      <c r="K349" s="1"/>
      <c r="L349" s="21"/>
    </row>
    <row r="350" spans="1:12" x14ac:dyDescent="0.25">
      <c r="A350" s="2"/>
      <c r="B350" s="2"/>
      <c r="C350" s="2"/>
      <c r="D350" s="2"/>
      <c r="F350" s="2"/>
      <c r="G350" s="2"/>
      <c r="H350" s="2"/>
      <c r="I350" s="2"/>
      <c r="J350" s="1"/>
      <c r="K350" s="1"/>
      <c r="L350" s="21"/>
    </row>
    <row r="351" spans="1:12" x14ac:dyDescent="0.25">
      <c r="A351" s="2"/>
      <c r="B351" s="2"/>
      <c r="C351" s="2"/>
      <c r="D351" s="2"/>
      <c r="F351" s="2"/>
      <c r="G351" s="2"/>
      <c r="H351" s="2"/>
      <c r="I351" s="2"/>
      <c r="J351" s="1"/>
      <c r="K351" s="1"/>
      <c r="L351" s="21"/>
    </row>
    <row r="352" spans="1:12" x14ac:dyDescent="0.25">
      <c r="A352" s="2"/>
      <c r="B352" s="2"/>
      <c r="C352" s="2"/>
      <c r="D352" s="2"/>
      <c r="F352" s="2"/>
      <c r="G352" s="2"/>
      <c r="H352" s="2"/>
      <c r="I352" s="2"/>
      <c r="J352" s="1"/>
      <c r="K352" s="1"/>
      <c r="L352" s="21"/>
    </row>
    <row r="353" spans="1:12" x14ac:dyDescent="0.25">
      <c r="A353" s="2"/>
      <c r="B353" s="2"/>
      <c r="C353" s="2"/>
      <c r="D353" s="2"/>
      <c r="F353" s="2"/>
      <c r="G353" s="2"/>
      <c r="H353" s="2"/>
      <c r="I353" s="2"/>
      <c r="J353" s="1"/>
      <c r="K353" s="1"/>
      <c r="L353" s="21"/>
    </row>
    <row r="354" spans="1:12" x14ac:dyDescent="0.25">
      <c r="A354" s="2"/>
      <c r="B354" s="2"/>
      <c r="C354" s="2"/>
      <c r="D354" s="2"/>
      <c r="F354" s="2"/>
      <c r="G354" s="2"/>
      <c r="H354" s="2"/>
      <c r="I354" s="2"/>
      <c r="J354" s="1"/>
      <c r="K354" s="1"/>
      <c r="L354" s="21"/>
    </row>
    <row r="355" spans="1:12" x14ac:dyDescent="0.25">
      <c r="A355" s="2"/>
      <c r="B355" s="2"/>
      <c r="C355" s="2"/>
      <c r="D355" s="2"/>
      <c r="F355" s="2"/>
      <c r="G355" s="2"/>
      <c r="H355" s="2"/>
      <c r="I355" s="2"/>
      <c r="J355" s="1"/>
      <c r="K355" s="1"/>
      <c r="L355" s="21"/>
    </row>
    <row r="356" spans="1:12" x14ac:dyDescent="0.25">
      <c r="A356" s="2"/>
      <c r="B356" s="2"/>
      <c r="C356" s="2"/>
      <c r="D356" s="2"/>
      <c r="F356" s="2"/>
      <c r="G356" s="2"/>
      <c r="H356" s="2"/>
      <c r="I356" s="2"/>
      <c r="J356" s="1"/>
      <c r="K356" s="1"/>
      <c r="L356" s="21"/>
    </row>
    <row r="357" spans="1:12" x14ac:dyDescent="0.25">
      <c r="A357" s="2"/>
      <c r="B357" s="2"/>
      <c r="C357" s="2"/>
      <c r="D357" s="2"/>
      <c r="F357" s="2"/>
      <c r="G357" s="2"/>
      <c r="H357" s="2"/>
      <c r="I357" s="2"/>
      <c r="J357" s="1"/>
      <c r="K357" s="1"/>
      <c r="L357" s="21"/>
    </row>
    <row r="358" spans="1:12" x14ac:dyDescent="0.25">
      <c r="A358" s="2"/>
      <c r="B358" s="2"/>
      <c r="C358" s="2"/>
      <c r="D358" s="2"/>
      <c r="F358" s="2"/>
      <c r="G358" s="2"/>
      <c r="H358" s="2"/>
      <c r="I358" s="2"/>
      <c r="J358" s="1"/>
      <c r="K358" s="1"/>
      <c r="L358" s="21"/>
    </row>
    <row r="359" spans="1:12" x14ac:dyDescent="0.25">
      <c r="A359" s="2"/>
      <c r="B359" s="2"/>
      <c r="C359" s="2"/>
      <c r="D359" s="2"/>
      <c r="F359" s="2"/>
      <c r="G359" s="2"/>
      <c r="H359" s="2"/>
      <c r="I359" s="2"/>
      <c r="J359" s="1"/>
      <c r="K359" s="1"/>
      <c r="L359" s="21"/>
    </row>
    <row r="360" spans="1:12" x14ac:dyDescent="0.25">
      <c r="A360" s="2"/>
      <c r="B360" s="2"/>
      <c r="C360" s="2"/>
      <c r="D360" s="2"/>
      <c r="F360" s="2"/>
      <c r="G360" s="2"/>
      <c r="H360" s="2"/>
      <c r="I360" s="2"/>
      <c r="J360" s="1"/>
      <c r="K360" s="1"/>
      <c r="L360" s="21"/>
    </row>
    <row r="361" spans="1:12" x14ac:dyDescent="0.25">
      <c r="A361" s="2"/>
      <c r="B361" s="2"/>
      <c r="C361" s="2"/>
      <c r="D361" s="2"/>
      <c r="F361" s="2"/>
      <c r="G361" s="2"/>
      <c r="H361" s="2"/>
      <c r="I361" s="2"/>
      <c r="J361" s="1"/>
      <c r="K361" s="1"/>
      <c r="L361" s="21"/>
    </row>
    <row r="362" spans="1:12" x14ac:dyDescent="0.25">
      <c r="A362" s="2"/>
      <c r="B362" s="2"/>
      <c r="C362" s="2"/>
      <c r="D362" s="2"/>
      <c r="F362" s="2"/>
      <c r="G362" s="2"/>
      <c r="H362" s="2"/>
      <c r="I362" s="2"/>
      <c r="J362" s="1"/>
      <c r="K362" s="1"/>
      <c r="L362" s="21"/>
    </row>
    <row r="363" spans="1:12" x14ac:dyDescent="0.25">
      <c r="A363" s="2"/>
      <c r="B363" s="2"/>
      <c r="C363" s="2"/>
      <c r="D363" s="2"/>
      <c r="F363" s="2"/>
      <c r="G363" s="2"/>
      <c r="H363" s="2"/>
      <c r="I363" s="2"/>
      <c r="J363" s="1"/>
      <c r="K363" s="1"/>
      <c r="L363" s="21"/>
    </row>
    <row r="364" spans="1:12" x14ac:dyDescent="0.25">
      <c r="A364" s="2"/>
      <c r="B364" s="2"/>
      <c r="C364" s="2"/>
      <c r="D364" s="2"/>
      <c r="F364" s="2"/>
      <c r="G364" s="2"/>
      <c r="H364" s="2"/>
      <c r="I364" s="2"/>
      <c r="J364" s="1"/>
      <c r="K364" s="1"/>
      <c r="L364" s="21"/>
    </row>
    <row r="365" spans="1:12" x14ac:dyDescent="0.25">
      <c r="A365" s="2"/>
      <c r="B365" s="2"/>
      <c r="C365" s="2"/>
      <c r="D365" s="2"/>
      <c r="F365" s="2"/>
      <c r="G365" s="2"/>
      <c r="H365" s="2"/>
      <c r="I365" s="2"/>
      <c r="J365" s="1"/>
      <c r="K365" s="1"/>
      <c r="L365" s="21"/>
    </row>
    <row r="366" spans="1:12" x14ac:dyDescent="0.25">
      <c r="A366" s="2"/>
      <c r="B366" s="2"/>
      <c r="C366" s="2"/>
      <c r="D366" s="2"/>
      <c r="F366" s="2"/>
      <c r="G366" s="2"/>
      <c r="H366" s="2"/>
      <c r="I366" s="2"/>
      <c r="J366" s="1"/>
      <c r="K366" s="1"/>
      <c r="L366" s="21"/>
    </row>
    <row r="367" spans="1:12" x14ac:dyDescent="0.25">
      <c r="A367" s="2"/>
      <c r="B367" s="2"/>
      <c r="C367" s="2"/>
      <c r="D367" s="2"/>
      <c r="F367" s="2"/>
      <c r="G367" s="2"/>
      <c r="H367" s="2"/>
      <c r="I367" s="2"/>
      <c r="J367" s="1"/>
      <c r="K367" s="1"/>
      <c r="L367" s="21"/>
    </row>
    <row r="368" spans="1:12" x14ac:dyDescent="0.25">
      <c r="A368" s="2"/>
      <c r="B368" s="2"/>
      <c r="C368" s="2"/>
      <c r="D368" s="2"/>
      <c r="F368" s="2"/>
      <c r="G368" s="2"/>
      <c r="H368" s="2"/>
      <c r="I368" s="2"/>
      <c r="J368" s="1"/>
      <c r="K368" s="1"/>
      <c r="L368" s="21"/>
    </row>
    <row r="369" spans="1:12" x14ac:dyDescent="0.25">
      <c r="A369" s="2"/>
      <c r="B369" s="2"/>
      <c r="C369" s="2"/>
      <c r="D369" s="2"/>
      <c r="F369" s="2"/>
      <c r="G369" s="2"/>
      <c r="H369" s="2"/>
      <c r="I369" s="2"/>
      <c r="J369" s="1"/>
      <c r="K369" s="1"/>
      <c r="L369" s="21"/>
    </row>
    <row r="370" spans="1:12" x14ac:dyDescent="0.25">
      <c r="A370" s="2"/>
      <c r="B370" s="2"/>
      <c r="C370" s="2"/>
      <c r="D370" s="2"/>
      <c r="F370" s="2"/>
      <c r="G370" s="2"/>
      <c r="H370" s="2"/>
      <c r="I370" s="2"/>
      <c r="J370" s="1"/>
      <c r="K370" s="1"/>
      <c r="L370" s="21"/>
    </row>
    <row r="371" spans="1:12" x14ac:dyDescent="0.25">
      <c r="A371" s="2"/>
      <c r="B371" s="2"/>
      <c r="C371" s="2"/>
      <c r="D371" s="2"/>
      <c r="F371" s="2"/>
      <c r="G371" s="2"/>
      <c r="H371" s="2"/>
      <c r="I371" s="2"/>
      <c r="J371" s="1"/>
      <c r="K371" s="1"/>
      <c r="L371" s="21"/>
    </row>
    <row r="372" spans="1:12" x14ac:dyDescent="0.25">
      <c r="A372" s="2"/>
      <c r="B372" s="2"/>
      <c r="C372" s="2"/>
      <c r="D372" s="2"/>
      <c r="F372" s="2"/>
      <c r="G372" s="2"/>
      <c r="H372" s="2"/>
      <c r="I372" s="2"/>
      <c r="J372" s="1"/>
      <c r="K372" s="1"/>
      <c r="L372" s="21"/>
    </row>
    <row r="373" spans="1:12" x14ac:dyDescent="0.25">
      <c r="A373" s="2"/>
      <c r="B373" s="2"/>
      <c r="C373" s="2"/>
      <c r="D373" s="2"/>
      <c r="F373" s="2"/>
      <c r="G373" s="2"/>
      <c r="H373" s="2"/>
      <c r="I373" s="2"/>
      <c r="J373" s="1"/>
      <c r="K373" s="1"/>
      <c r="L373" s="21"/>
    </row>
    <row r="374" spans="1:12" x14ac:dyDescent="0.25">
      <c r="A374" s="2"/>
      <c r="B374" s="2"/>
      <c r="C374" s="2"/>
      <c r="D374" s="2"/>
      <c r="F374" s="2"/>
      <c r="G374" s="2"/>
      <c r="H374" s="2"/>
      <c r="I374" s="2"/>
      <c r="J374" s="1"/>
      <c r="K374" s="1"/>
      <c r="L374" s="21"/>
    </row>
    <row r="375" spans="1:12" x14ac:dyDescent="0.25">
      <c r="A375" s="2"/>
      <c r="B375" s="2"/>
      <c r="C375" s="2"/>
      <c r="D375" s="2"/>
      <c r="F375" s="2"/>
      <c r="G375" s="2"/>
      <c r="H375" s="2"/>
      <c r="I375" s="2"/>
      <c r="J375" s="1"/>
      <c r="K375" s="1"/>
      <c r="L375" s="21"/>
    </row>
    <row r="376" spans="1:12" x14ac:dyDescent="0.25">
      <c r="A376" s="2"/>
      <c r="B376" s="2"/>
      <c r="C376" s="2"/>
      <c r="D376" s="2"/>
      <c r="F376" s="2"/>
      <c r="G376" s="2"/>
      <c r="H376" s="2"/>
      <c r="I376" s="2"/>
      <c r="J376" s="1"/>
      <c r="K376" s="1"/>
      <c r="L376" s="21"/>
    </row>
    <row r="377" spans="1:12" x14ac:dyDescent="0.25">
      <c r="A377" s="2"/>
      <c r="B377" s="2"/>
      <c r="C377" s="2"/>
      <c r="D377" s="2"/>
      <c r="F377" s="2"/>
      <c r="G377" s="2"/>
      <c r="H377" s="2"/>
      <c r="I377" s="2"/>
      <c r="J377" s="1"/>
      <c r="K377" s="1"/>
      <c r="L377" s="21"/>
    </row>
    <row r="378" spans="1:12" x14ac:dyDescent="0.25">
      <c r="A378" s="2"/>
      <c r="B378" s="2"/>
      <c r="C378" s="2"/>
      <c r="D378" s="2"/>
      <c r="F378" s="2"/>
      <c r="G378" s="2"/>
      <c r="H378" s="2"/>
      <c r="I378" s="2"/>
      <c r="J378" s="1"/>
      <c r="K378" s="1"/>
      <c r="L378" s="21"/>
    </row>
    <row r="379" spans="1:12" x14ac:dyDescent="0.25">
      <c r="A379" s="2"/>
      <c r="B379" s="2"/>
      <c r="C379" s="2"/>
      <c r="D379" s="2"/>
      <c r="F379" s="2"/>
      <c r="G379" s="2"/>
      <c r="H379" s="2"/>
      <c r="I379" s="2"/>
      <c r="J379" s="1"/>
      <c r="K379" s="1"/>
      <c r="L379" s="21"/>
    </row>
    <row r="380" spans="1:12" x14ac:dyDescent="0.25">
      <c r="A380" s="2"/>
      <c r="B380" s="2"/>
      <c r="C380" s="2"/>
      <c r="D380" s="2"/>
      <c r="F380" s="2"/>
      <c r="G380" s="2"/>
      <c r="H380" s="2"/>
      <c r="I380" s="2"/>
      <c r="J380" s="1"/>
      <c r="K380" s="1"/>
      <c r="L380" s="21"/>
    </row>
    <row r="381" spans="1:12" x14ac:dyDescent="0.25">
      <c r="A381" s="2"/>
      <c r="B381" s="2"/>
      <c r="C381" s="2"/>
      <c r="D381" s="2"/>
      <c r="F381" s="2"/>
      <c r="G381" s="2"/>
      <c r="H381" s="2"/>
      <c r="I381" s="2"/>
      <c r="J381" s="1"/>
      <c r="K381" s="1"/>
      <c r="L381" s="21"/>
    </row>
    <row r="382" spans="1:12" x14ac:dyDescent="0.25">
      <c r="A382" s="2"/>
      <c r="B382" s="2"/>
      <c r="C382" s="2"/>
      <c r="D382" s="2"/>
      <c r="F382" s="2"/>
      <c r="G382" s="2"/>
      <c r="H382" s="2"/>
      <c r="I382" s="2"/>
      <c r="J382" s="1"/>
      <c r="K382" s="1"/>
      <c r="L382" s="21"/>
    </row>
    <row r="383" spans="1:12" x14ac:dyDescent="0.25">
      <c r="A383" s="2"/>
      <c r="B383" s="2"/>
      <c r="C383" s="2"/>
      <c r="D383" s="2"/>
      <c r="F383" s="2"/>
      <c r="G383" s="2"/>
      <c r="H383" s="2"/>
      <c r="I383" s="2"/>
      <c r="J383" s="1"/>
      <c r="K383" s="1"/>
      <c r="L383" s="21"/>
    </row>
    <row r="384" spans="1:12" x14ac:dyDescent="0.25">
      <c r="A384" s="2"/>
      <c r="B384" s="2"/>
      <c r="C384" s="2"/>
      <c r="D384" s="2"/>
      <c r="F384" s="2"/>
      <c r="G384" s="2"/>
      <c r="H384" s="2"/>
      <c r="I384" s="2"/>
      <c r="J384" s="1"/>
      <c r="K384" s="1"/>
      <c r="L384" s="21"/>
    </row>
    <row r="385" spans="1:12" x14ac:dyDescent="0.25">
      <c r="A385" s="2"/>
      <c r="B385" s="2"/>
      <c r="C385" s="2"/>
      <c r="D385" s="2"/>
      <c r="F385" s="2"/>
      <c r="G385" s="2"/>
      <c r="H385" s="2"/>
      <c r="I385" s="2"/>
      <c r="J385" s="1"/>
      <c r="K385" s="1"/>
      <c r="L385" s="21"/>
    </row>
    <row r="386" spans="1:12" x14ac:dyDescent="0.25">
      <c r="A386" s="2"/>
      <c r="B386" s="2"/>
      <c r="C386" s="2"/>
      <c r="D386" s="2"/>
      <c r="F386" s="2"/>
      <c r="G386" s="2"/>
      <c r="H386" s="2"/>
      <c r="I386" s="2"/>
      <c r="J386" s="1"/>
      <c r="K386" s="1"/>
      <c r="L386" s="21"/>
    </row>
    <row r="387" spans="1:12" x14ac:dyDescent="0.25">
      <c r="A387" s="2"/>
      <c r="B387" s="2"/>
      <c r="C387" s="2"/>
      <c r="D387" s="2"/>
      <c r="F387" s="2"/>
      <c r="G387" s="2"/>
      <c r="H387" s="2"/>
      <c r="I387" s="2"/>
      <c r="J387" s="1"/>
      <c r="K387" s="1"/>
      <c r="L387" s="21"/>
    </row>
    <row r="388" spans="1:12" x14ac:dyDescent="0.25">
      <c r="A388" s="2"/>
      <c r="B388" s="2"/>
      <c r="C388" s="2"/>
      <c r="D388" s="2"/>
      <c r="F388" s="2"/>
      <c r="G388" s="2"/>
      <c r="H388" s="2"/>
      <c r="I388" s="2"/>
      <c r="J388" s="1"/>
      <c r="K388" s="1"/>
      <c r="L388" s="21"/>
    </row>
    <row r="389" spans="1:12" x14ac:dyDescent="0.25">
      <c r="A389" s="2"/>
      <c r="B389" s="2"/>
      <c r="C389" s="2"/>
      <c r="D389" s="2"/>
      <c r="F389" s="2"/>
      <c r="G389" s="2"/>
      <c r="H389" s="2"/>
      <c r="I389" s="2"/>
      <c r="J389" s="1"/>
      <c r="K389" s="1"/>
      <c r="L389" s="21"/>
    </row>
    <row r="390" spans="1:12" x14ac:dyDescent="0.25">
      <c r="A390" s="2"/>
      <c r="B390" s="2"/>
      <c r="C390" s="2"/>
      <c r="D390" s="2"/>
      <c r="F390" s="2"/>
      <c r="G390" s="2"/>
      <c r="H390" s="2"/>
      <c r="I390" s="2"/>
      <c r="J390" s="1"/>
      <c r="K390" s="1"/>
      <c r="L390" s="21"/>
    </row>
    <row r="391" spans="1:12" x14ac:dyDescent="0.25">
      <c r="A391" s="2"/>
      <c r="B391" s="2"/>
      <c r="C391" s="2"/>
      <c r="D391" s="2"/>
      <c r="F391" s="2"/>
      <c r="G391" s="2"/>
      <c r="H391" s="2"/>
      <c r="I391" s="2"/>
      <c r="J391" s="1"/>
      <c r="K391" s="1"/>
      <c r="L391" s="21"/>
    </row>
    <row r="392" spans="1:12" x14ac:dyDescent="0.25">
      <c r="A392" s="2"/>
      <c r="B392" s="2"/>
      <c r="C392" s="2"/>
      <c r="D392" s="2"/>
      <c r="F392" s="2"/>
      <c r="G392" s="2"/>
      <c r="H392" s="2"/>
      <c r="I392" s="2"/>
      <c r="J392" s="1"/>
      <c r="K392" s="1"/>
      <c r="L392" s="21"/>
    </row>
    <row r="393" spans="1:12" x14ac:dyDescent="0.25">
      <c r="A393" s="2"/>
      <c r="B393" s="2"/>
      <c r="C393" s="2"/>
      <c r="D393" s="2"/>
      <c r="F393" s="2"/>
      <c r="G393" s="2"/>
      <c r="H393" s="2"/>
      <c r="I393" s="2"/>
      <c r="J393" s="1"/>
      <c r="K393" s="1"/>
      <c r="L393" s="21"/>
    </row>
    <row r="394" spans="1:12" x14ac:dyDescent="0.25">
      <c r="A394" s="2"/>
      <c r="B394" s="2"/>
      <c r="C394" s="2"/>
      <c r="D394" s="2"/>
      <c r="F394" s="2"/>
      <c r="G394" s="2"/>
      <c r="H394" s="2"/>
      <c r="I394" s="2"/>
      <c r="J394" s="1"/>
      <c r="K394" s="1"/>
      <c r="L394" s="21"/>
    </row>
    <row r="395" spans="1:12" x14ac:dyDescent="0.25">
      <c r="A395" s="2"/>
      <c r="B395" s="2"/>
      <c r="C395" s="2"/>
      <c r="D395" s="2"/>
      <c r="F395" s="2"/>
      <c r="G395" s="2"/>
      <c r="H395" s="2"/>
      <c r="I395" s="2"/>
      <c r="J395" s="1"/>
      <c r="K395" s="1"/>
      <c r="L395" s="21"/>
    </row>
    <row r="396" spans="1:12" x14ac:dyDescent="0.25">
      <c r="A396" s="2"/>
      <c r="B396" s="2"/>
      <c r="C396" s="2"/>
      <c r="D396" s="2"/>
      <c r="F396" s="2"/>
      <c r="G396" s="2"/>
      <c r="H396" s="2"/>
      <c r="I396" s="2"/>
      <c r="J396" s="1"/>
      <c r="K396" s="1"/>
      <c r="L396" s="21"/>
    </row>
    <row r="397" spans="1:12" x14ac:dyDescent="0.25">
      <c r="A397" s="2"/>
      <c r="B397" s="2"/>
      <c r="C397" s="2"/>
      <c r="D397" s="2"/>
      <c r="F397" s="2"/>
      <c r="G397" s="2"/>
      <c r="H397" s="2"/>
      <c r="I397" s="2"/>
      <c r="J397" s="1"/>
      <c r="K397" s="1"/>
      <c r="L397" s="21"/>
    </row>
    <row r="398" spans="1:12" x14ac:dyDescent="0.25">
      <c r="A398" s="2"/>
      <c r="B398" s="2"/>
      <c r="C398" s="2"/>
      <c r="D398" s="2"/>
      <c r="F398" s="2"/>
      <c r="G398" s="2"/>
      <c r="H398" s="2"/>
      <c r="I398" s="2"/>
      <c r="J398" s="1"/>
      <c r="K398" s="1"/>
      <c r="L398" s="21"/>
    </row>
    <row r="399" spans="1:12" x14ac:dyDescent="0.25">
      <c r="A399" s="2"/>
      <c r="B399" s="2"/>
      <c r="C399" s="2"/>
      <c r="D399" s="2"/>
      <c r="F399" s="2"/>
      <c r="G399" s="2"/>
      <c r="H399" s="2"/>
      <c r="I399" s="2"/>
      <c r="J399" s="1"/>
      <c r="K399" s="1"/>
      <c r="L399" s="21"/>
    </row>
    <row r="400" spans="1:12" x14ac:dyDescent="0.25">
      <c r="A400" s="2"/>
      <c r="B400" s="2"/>
      <c r="C400" s="2"/>
      <c r="D400" s="2"/>
      <c r="F400" s="2"/>
      <c r="G400" s="2"/>
      <c r="H400" s="2"/>
      <c r="I400" s="2"/>
      <c r="J400" s="1"/>
      <c r="K400" s="1"/>
      <c r="L400" s="21"/>
    </row>
    <row r="401" spans="1:12" x14ac:dyDescent="0.25">
      <c r="A401" s="2"/>
      <c r="B401" s="2"/>
      <c r="C401" s="2"/>
      <c r="D401" s="2"/>
      <c r="F401" s="2"/>
      <c r="G401" s="2"/>
      <c r="H401" s="2"/>
      <c r="I401" s="2"/>
      <c r="J401" s="1"/>
      <c r="K401" s="1"/>
      <c r="L401" s="21"/>
    </row>
    <row r="402" spans="1:12" x14ac:dyDescent="0.25">
      <c r="A402" s="2"/>
      <c r="B402" s="2"/>
      <c r="C402" s="2"/>
      <c r="D402" s="2"/>
      <c r="F402" s="2"/>
      <c r="G402" s="2"/>
      <c r="H402" s="2"/>
      <c r="I402" s="2"/>
      <c r="J402" s="1"/>
      <c r="K402" s="1"/>
      <c r="L402" s="21"/>
    </row>
    <row r="403" spans="1:12" x14ac:dyDescent="0.25">
      <c r="A403" s="2"/>
      <c r="B403" s="2"/>
      <c r="C403" s="2"/>
      <c r="D403" s="2"/>
      <c r="F403" s="2"/>
      <c r="G403" s="2"/>
      <c r="H403" s="2"/>
      <c r="I403" s="2"/>
      <c r="J403" s="1"/>
      <c r="K403" s="1"/>
      <c r="L403" s="21"/>
    </row>
    <row r="404" spans="1:12" x14ac:dyDescent="0.25">
      <c r="A404" s="2"/>
      <c r="B404" s="2"/>
      <c r="C404" s="2"/>
      <c r="D404" s="2"/>
      <c r="F404" s="2"/>
      <c r="G404" s="2"/>
      <c r="H404" s="2"/>
      <c r="I404" s="2"/>
      <c r="J404" s="1"/>
      <c r="K404" s="1"/>
      <c r="L404" s="21"/>
    </row>
    <row r="405" spans="1:12" x14ac:dyDescent="0.25">
      <c r="A405" s="2"/>
      <c r="B405" s="2"/>
      <c r="C405" s="2"/>
      <c r="D405" s="2"/>
      <c r="F405" s="2"/>
      <c r="G405" s="2"/>
      <c r="H405" s="2"/>
      <c r="I405" s="2"/>
      <c r="J405" s="1"/>
      <c r="K405" s="1"/>
      <c r="L405" s="21"/>
    </row>
    <row r="406" spans="1:12" x14ac:dyDescent="0.25">
      <c r="A406" s="2"/>
      <c r="B406" s="2"/>
      <c r="C406" s="2"/>
      <c r="D406" s="2"/>
      <c r="F406" s="2"/>
      <c r="G406" s="2"/>
      <c r="H406" s="2"/>
      <c r="I406" s="2"/>
      <c r="J406" s="1"/>
      <c r="K406" s="1"/>
      <c r="L406" s="21"/>
    </row>
    <row r="407" spans="1:12" x14ac:dyDescent="0.25">
      <c r="A407" s="2"/>
      <c r="B407" s="2"/>
      <c r="C407" s="2"/>
      <c r="D407" s="2"/>
      <c r="F407" s="2"/>
      <c r="G407" s="2"/>
      <c r="H407" s="2"/>
      <c r="I407" s="2"/>
      <c r="J407" s="1"/>
      <c r="K407" s="1"/>
      <c r="L407" s="21"/>
    </row>
    <row r="408" spans="1:12" x14ac:dyDescent="0.25">
      <c r="A408" s="2"/>
      <c r="B408" s="2"/>
      <c r="C408" s="2"/>
      <c r="D408" s="2"/>
      <c r="F408" s="2"/>
      <c r="G408" s="2"/>
      <c r="H408" s="2"/>
      <c r="I408" s="2"/>
      <c r="J408" s="1"/>
      <c r="K408" s="1"/>
      <c r="L408" s="21"/>
    </row>
    <row r="409" spans="1:12" x14ac:dyDescent="0.25">
      <c r="A409" s="2"/>
      <c r="B409" s="2"/>
      <c r="C409" s="2"/>
      <c r="D409" s="2"/>
      <c r="F409" s="2"/>
      <c r="G409" s="2"/>
      <c r="H409" s="2"/>
      <c r="I409" s="2"/>
      <c r="J409" s="1"/>
      <c r="K409" s="1"/>
      <c r="L409" s="21"/>
    </row>
    <row r="410" spans="1:12" x14ac:dyDescent="0.25">
      <c r="A410" s="2"/>
      <c r="B410" s="2"/>
      <c r="C410" s="2"/>
      <c r="D410" s="2"/>
      <c r="F410" s="2"/>
      <c r="G410" s="2"/>
      <c r="H410" s="2"/>
      <c r="I410" s="2"/>
      <c r="J410" s="1"/>
      <c r="K410" s="1"/>
      <c r="L410" s="21"/>
    </row>
    <row r="411" spans="1:12" x14ac:dyDescent="0.25">
      <c r="A411" s="2"/>
      <c r="B411" s="2"/>
      <c r="C411" s="2"/>
      <c r="D411" s="2"/>
      <c r="F411" s="2"/>
      <c r="G411" s="2"/>
      <c r="H411" s="2"/>
      <c r="I411" s="2"/>
      <c r="J411" s="1"/>
      <c r="K411" s="1"/>
      <c r="L411" s="21"/>
    </row>
    <row r="412" spans="1:12" x14ac:dyDescent="0.25">
      <c r="A412" s="2"/>
      <c r="B412" s="2"/>
      <c r="C412" s="2"/>
      <c r="D412" s="2"/>
      <c r="F412" s="2"/>
      <c r="G412" s="2"/>
      <c r="H412" s="2"/>
      <c r="I412" s="2"/>
      <c r="J412" s="1"/>
      <c r="K412" s="1"/>
      <c r="L412" s="21"/>
    </row>
    <row r="413" spans="1:12" x14ac:dyDescent="0.25">
      <c r="A413" s="2"/>
      <c r="B413" s="2"/>
      <c r="C413" s="2"/>
      <c r="D413" s="2"/>
      <c r="F413" s="2"/>
      <c r="G413" s="2"/>
      <c r="H413" s="2"/>
      <c r="I413" s="2"/>
      <c r="J413" s="1"/>
      <c r="K413" s="1"/>
      <c r="L413" s="21"/>
    </row>
    <row r="414" spans="1:12" x14ac:dyDescent="0.25">
      <c r="A414" s="2"/>
      <c r="B414" s="2"/>
      <c r="C414" s="2"/>
      <c r="D414" s="2"/>
      <c r="F414" s="2"/>
      <c r="G414" s="2"/>
      <c r="H414" s="2"/>
      <c r="I414" s="2"/>
      <c r="J414" s="1"/>
      <c r="K414" s="1"/>
      <c r="L414" s="21"/>
    </row>
    <row r="415" spans="1:12" x14ac:dyDescent="0.25">
      <c r="A415" s="2"/>
      <c r="B415" s="2"/>
      <c r="C415" s="2"/>
      <c r="D415" s="2"/>
      <c r="F415" s="2"/>
      <c r="G415" s="2"/>
      <c r="H415" s="2"/>
      <c r="I415" s="2"/>
      <c r="J415" s="1"/>
      <c r="K415" s="1"/>
      <c r="L415" s="21"/>
    </row>
    <row r="416" spans="1:12" x14ac:dyDescent="0.25">
      <c r="A416" s="2"/>
      <c r="B416" s="2"/>
      <c r="C416" s="2"/>
      <c r="D416" s="2"/>
      <c r="F416" s="2"/>
      <c r="G416" s="2"/>
      <c r="H416" s="2"/>
      <c r="I416" s="2"/>
      <c r="J416" s="1"/>
      <c r="K416" s="1"/>
      <c r="L416" s="21"/>
    </row>
    <row r="417" spans="1:12" x14ac:dyDescent="0.25">
      <c r="A417" s="2"/>
      <c r="B417" s="2"/>
      <c r="C417" s="2"/>
      <c r="D417" s="2"/>
      <c r="F417" s="2"/>
      <c r="G417" s="2"/>
      <c r="H417" s="2"/>
      <c r="I417" s="2"/>
      <c r="J417" s="1"/>
      <c r="K417" s="1"/>
      <c r="L417" s="21"/>
    </row>
    <row r="418" spans="1:12" x14ac:dyDescent="0.25">
      <c r="A418" s="2"/>
      <c r="B418" s="2"/>
      <c r="C418" s="2"/>
      <c r="D418" s="2"/>
      <c r="F418" s="2"/>
      <c r="G418" s="2"/>
      <c r="H418" s="2"/>
      <c r="I418" s="2"/>
      <c r="J418" s="1"/>
      <c r="K418" s="1"/>
      <c r="L418" s="21"/>
    </row>
    <row r="419" spans="1:12" x14ac:dyDescent="0.25">
      <c r="A419" s="2"/>
      <c r="B419" s="2"/>
      <c r="C419" s="2"/>
      <c r="D419" s="2"/>
      <c r="F419" s="2"/>
      <c r="G419" s="2"/>
      <c r="H419" s="2"/>
      <c r="I419" s="2"/>
      <c r="J419" s="1"/>
      <c r="K419" s="1"/>
      <c r="L419" s="21"/>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C1" workbookViewId="0">
      <selection activeCell="J17" sqref="J17"/>
    </sheetView>
  </sheetViews>
  <sheetFormatPr baseColWidth="10" defaultRowHeight="15" x14ac:dyDescent="0.25"/>
  <cols>
    <col min="1" max="1" width="17.5703125" bestFit="1" customWidth="1"/>
    <col min="2" max="2" width="28" bestFit="1" customWidth="1"/>
    <col min="3" max="3" width="28" style="2" customWidth="1"/>
    <col min="4" max="4" width="18.140625" customWidth="1"/>
    <col min="5" max="5" width="22.140625" bestFit="1" customWidth="1"/>
    <col min="6" max="6" width="34.7109375" customWidth="1"/>
  </cols>
  <sheetData>
    <row r="1" spans="1:6" x14ac:dyDescent="0.25">
      <c r="A1" s="29" t="s">
        <v>1196</v>
      </c>
      <c r="B1" s="29" t="s">
        <v>1197</v>
      </c>
      <c r="C1" s="29" t="s">
        <v>1200</v>
      </c>
      <c r="D1" s="29" t="s">
        <v>1198</v>
      </c>
      <c r="E1" s="29" t="s">
        <v>1199</v>
      </c>
      <c r="F1" s="29" t="s">
        <v>1203</v>
      </c>
    </row>
    <row r="2" spans="1:6" x14ac:dyDescent="0.25">
      <c r="A2">
        <f t="shared" ref="A2:A42" ca="1" si="0">IFERROR(VLOOKUP(baseMailing,BaseSalaries,1,FALSE),"")</f>
        <v>14414</v>
      </c>
      <c r="B2" t="str">
        <f t="shared" ref="B2:B42" ca="1" si="1">IFERROR(VLOOKUP(Analyse_matricule,BaseSalaries,2,FALSE)&amp; " "&amp;VLOOKUP(Analyse_matricule,BaseSalaries,3,FALSE),"")</f>
        <v>ANFRUI BRAHIM</v>
      </c>
      <c r="C2" s="2" t="str">
        <f t="shared" ref="C2:C42" ca="1" si="2">IFERROR(VLOOKUP(Analyse_matricule,BaseSalaries,4,FALSE),"")</f>
        <v>Monsieur</v>
      </c>
      <c r="D2">
        <f t="shared" ref="D2:D42" ca="1" si="3">IFERROR(VLOOKUP(Analyse_matricule,BaseSalaries,11,FALSE),"")</f>
        <v>37</v>
      </c>
      <c r="E2" s="2" t="str">
        <f t="shared" ref="E2:E42" ca="1" si="4">IFERROR(VLOOKUP(Analyse_matricule,baseMailing,9,FALSE),"")</f>
        <v>RTT</v>
      </c>
      <c r="F2" s="2">
        <f t="shared" ref="F2:F42" ca="1" si="5">IFERROR(VLOOKUP(Analyse_matricule,baseMailing,13,FALSE),"")</f>
        <v>5</v>
      </c>
    </row>
    <row r="3" spans="1:6" x14ac:dyDescent="0.25">
      <c r="A3" s="2">
        <f t="shared" ca="1" si="0"/>
        <v>15707</v>
      </c>
      <c r="B3" s="2" t="str">
        <f t="shared" ca="1" si="1"/>
        <v>DUTORTE CATHY</v>
      </c>
      <c r="C3" s="2" t="str">
        <f t="shared" ca="1" si="2"/>
        <v>Madame</v>
      </c>
      <c r="D3" s="2">
        <f t="shared" ca="1" si="3"/>
        <v>47</v>
      </c>
      <c r="E3" s="2" t="str">
        <f t="shared" ca="1" si="4"/>
        <v>RTT</v>
      </c>
      <c r="F3" s="2">
        <f t="shared" ca="1" si="5"/>
        <v>3</v>
      </c>
    </row>
    <row r="4" spans="1:6" x14ac:dyDescent="0.25">
      <c r="A4" s="2">
        <f t="shared" ca="1" si="0"/>
        <v>19199</v>
      </c>
      <c r="B4" s="2" t="str">
        <f t="shared" ca="1" si="1"/>
        <v>GORSD FIONA</v>
      </c>
      <c r="C4" s="2" t="str">
        <f t="shared" ca="1" si="2"/>
        <v>Madame</v>
      </c>
      <c r="D4" s="2">
        <f t="shared" ca="1" si="3"/>
        <v>54</v>
      </c>
      <c r="E4" s="2" t="str">
        <f t="shared" ca="1" si="4"/>
        <v>M</v>
      </c>
      <c r="F4" s="2">
        <f t="shared" ca="1" si="5"/>
        <v>12</v>
      </c>
    </row>
    <row r="5" spans="1:6" x14ac:dyDescent="0.25">
      <c r="A5" s="2">
        <f t="shared" ca="1" si="0"/>
        <v>26626</v>
      </c>
      <c r="B5" s="2" t="str">
        <f t="shared" ca="1" si="1"/>
        <v>WAITZMAN STEEVE</v>
      </c>
      <c r="C5" s="2" t="str">
        <f t="shared" ca="1" si="2"/>
        <v>Monsieur</v>
      </c>
      <c r="D5" s="2">
        <f t="shared" ca="1" si="3"/>
        <v>53</v>
      </c>
      <c r="E5" s="2" t="str">
        <f t="shared" ca="1" si="4"/>
        <v>F</v>
      </c>
      <c r="F5" s="2">
        <f t="shared" ca="1" si="5"/>
        <v>10</v>
      </c>
    </row>
    <row r="6" spans="1:6" x14ac:dyDescent="0.25">
      <c r="A6" s="2">
        <f t="shared" ca="1" si="0"/>
        <v>14505</v>
      </c>
      <c r="B6" s="2" t="str">
        <f t="shared" ca="1" si="1"/>
        <v>BONNELAIS BRAHIM</v>
      </c>
      <c r="C6" s="2" t="str">
        <f t="shared" ca="1" si="2"/>
        <v>Monsieur</v>
      </c>
      <c r="D6" s="2">
        <f t="shared" ca="1" si="3"/>
        <v>59</v>
      </c>
      <c r="E6" s="2" t="str">
        <f t="shared" ca="1" si="4"/>
        <v>CA</v>
      </c>
      <c r="F6" s="2">
        <f t="shared" ca="1" si="5"/>
        <v>8</v>
      </c>
    </row>
    <row r="7" spans="1:6" x14ac:dyDescent="0.25">
      <c r="A7" s="2">
        <f t="shared" ca="1" si="0"/>
        <v>21906</v>
      </c>
      <c r="B7" s="2" t="str">
        <f t="shared" ca="1" si="1"/>
        <v>BOUZANNE DES MAZERY JOHN</v>
      </c>
      <c r="C7" s="2" t="str">
        <f t="shared" ca="1" si="2"/>
        <v>Monsieur</v>
      </c>
      <c r="D7" s="2">
        <f t="shared" ca="1" si="3"/>
        <v>42</v>
      </c>
      <c r="E7" s="2" t="str">
        <f t="shared" ca="1" si="4"/>
        <v>F</v>
      </c>
      <c r="F7" s="2">
        <f t="shared" ca="1" si="5"/>
        <v>3</v>
      </c>
    </row>
    <row r="8" spans="1:6" x14ac:dyDescent="0.25">
      <c r="A8" s="2">
        <f t="shared" ca="1" si="0"/>
        <v>27767</v>
      </c>
      <c r="B8" s="2" t="str">
        <f t="shared" ca="1" si="1"/>
        <v>ALRIVY TOMMY</v>
      </c>
      <c r="C8" s="2" t="str">
        <f t="shared" ca="1" si="2"/>
        <v>Monsieur</v>
      </c>
      <c r="D8" s="2">
        <f t="shared" ca="1" si="3"/>
        <v>34</v>
      </c>
      <c r="E8" s="2" t="str">
        <f t="shared" ca="1" si="4"/>
        <v>RTT</v>
      </c>
      <c r="F8" s="2">
        <f t="shared" ca="1" si="5"/>
        <v>3</v>
      </c>
    </row>
    <row r="9" spans="1:6" x14ac:dyDescent="0.25">
      <c r="A9" s="2">
        <f t="shared" ca="1" si="0"/>
        <v>25805</v>
      </c>
      <c r="B9" s="2" t="str">
        <f t="shared" ca="1" si="1"/>
        <v>MARENATI ROMUALD</v>
      </c>
      <c r="C9" s="2" t="str">
        <f t="shared" ca="1" si="2"/>
        <v>Monsieur</v>
      </c>
      <c r="D9" s="2">
        <f t="shared" ca="1" si="3"/>
        <v>32</v>
      </c>
      <c r="E9" s="2" t="str">
        <f t="shared" ca="1" si="4"/>
        <v>F</v>
      </c>
      <c r="F9" s="2">
        <f t="shared" ca="1" si="5"/>
        <v>5</v>
      </c>
    </row>
    <row r="10" spans="1:6" x14ac:dyDescent="0.25">
      <c r="A10" s="2">
        <f t="shared" ca="1" si="0"/>
        <v>31223</v>
      </c>
      <c r="B10" s="2" t="str">
        <f t="shared" ca="1" si="1"/>
        <v>POLTA RUDY</v>
      </c>
      <c r="C10" s="2" t="str">
        <f t="shared" ca="1" si="2"/>
        <v>Monsieur</v>
      </c>
      <c r="D10" s="2">
        <f t="shared" ca="1" si="3"/>
        <v>64</v>
      </c>
      <c r="E10" s="2" t="str">
        <f t="shared" ca="1" si="4"/>
        <v>CA</v>
      </c>
      <c r="F10" s="2">
        <f t="shared" ca="1" si="5"/>
        <v>4</v>
      </c>
    </row>
    <row r="11" spans="1:6" x14ac:dyDescent="0.25">
      <c r="A11" s="2">
        <f t="shared" ca="1" si="0"/>
        <v>32268</v>
      </c>
      <c r="B11" s="2" t="str">
        <f t="shared" ca="1" si="1"/>
        <v>YWANNE PATRICK</v>
      </c>
      <c r="C11" s="2" t="str">
        <f t="shared" ca="1" si="2"/>
        <v>Monsieur</v>
      </c>
      <c r="D11" s="2">
        <f t="shared" ca="1" si="3"/>
        <v>55</v>
      </c>
      <c r="E11" s="2" t="str">
        <f t="shared" ca="1" si="4"/>
        <v>CA</v>
      </c>
      <c r="F11" s="2">
        <f t="shared" ca="1" si="5"/>
        <v>1</v>
      </c>
    </row>
    <row r="12" spans="1:6" x14ac:dyDescent="0.25">
      <c r="A12" s="2">
        <f t="shared" ca="1" si="0"/>
        <v>12428</v>
      </c>
      <c r="B12" s="2" t="str">
        <f t="shared" ca="1" si="1"/>
        <v>BOUILLIANT ANNE-LISE</v>
      </c>
      <c r="C12" s="2" t="str">
        <f t="shared" ca="1" si="2"/>
        <v>Madame</v>
      </c>
      <c r="D12" s="2">
        <f t="shared" ca="1" si="3"/>
        <v>34</v>
      </c>
      <c r="E12" s="2" t="str">
        <f t="shared" ca="1" si="4"/>
        <v>RTT</v>
      </c>
      <c r="F12" s="2">
        <f t="shared" ca="1" si="5"/>
        <v>11</v>
      </c>
    </row>
    <row r="13" spans="1:6" x14ac:dyDescent="0.25">
      <c r="A13" s="2">
        <f t="shared" ca="1" si="0"/>
        <v>26626</v>
      </c>
      <c r="B13" s="2" t="str">
        <f t="shared" ca="1" si="1"/>
        <v>WAITZMAN STEEVE</v>
      </c>
      <c r="C13" s="2" t="str">
        <f t="shared" ca="1" si="2"/>
        <v>Monsieur</v>
      </c>
      <c r="D13" s="2">
        <f t="shared" ca="1" si="3"/>
        <v>53</v>
      </c>
      <c r="E13" s="2" t="str">
        <f t="shared" ca="1" si="4"/>
        <v>F</v>
      </c>
      <c r="F13" s="2">
        <f t="shared" ca="1" si="5"/>
        <v>10</v>
      </c>
    </row>
    <row r="14" spans="1:6" x14ac:dyDescent="0.25">
      <c r="A14" s="2">
        <f t="shared" ca="1" si="0"/>
        <v>14288</v>
      </c>
      <c r="B14" s="2" t="str">
        <f t="shared" ca="1" si="1"/>
        <v>SOUVIGNES BORIS</v>
      </c>
      <c r="C14" s="2" t="str">
        <f t="shared" ca="1" si="2"/>
        <v>Madame</v>
      </c>
      <c r="D14" s="2">
        <f t="shared" ca="1" si="3"/>
        <v>64</v>
      </c>
      <c r="E14" s="2" t="str">
        <f t="shared" ca="1" si="4"/>
        <v>M</v>
      </c>
      <c r="F14" s="2">
        <f t="shared" ca="1" si="5"/>
        <v>3</v>
      </c>
    </row>
    <row r="15" spans="1:6" x14ac:dyDescent="0.25">
      <c r="A15" s="2">
        <f t="shared" ca="1" si="0"/>
        <v>14955</v>
      </c>
      <c r="B15" s="2" t="str">
        <f t="shared" ca="1" si="1"/>
        <v>ANREP CAMILLE</v>
      </c>
      <c r="C15" s="2" t="str">
        <f t="shared" ca="1" si="2"/>
        <v>Monsieur</v>
      </c>
      <c r="D15" s="2">
        <f t="shared" ca="1" si="3"/>
        <v>63</v>
      </c>
      <c r="E15" s="2" t="str">
        <f t="shared" ca="1" si="4"/>
        <v>CA</v>
      </c>
      <c r="F15" s="2">
        <f t="shared" ca="1" si="5"/>
        <v>9</v>
      </c>
    </row>
    <row r="16" spans="1:6" x14ac:dyDescent="0.25">
      <c r="A16" s="2">
        <f t="shared" ca="1" si="0"/>
        <v>17716</v>
      </c>
      <c r="B16" s="2" t="str">
        <f t="shared" ca="1" si="1"/>
        <v>LEVOLLE DOMINIQUE</v>
      </c>
      <c r="C16" s="2" t="str">
        <f t="shared" ca="1" si="2"/>
        <v>Madame</v>
      </c>
      <c r="D16" s="2">
        <f t="shared" ca="1" si="3"/>
        <v>69</v>
      </c>
      <c r="E16" s="2" t="str">
        <f t="shared" ca="1" si="4"/>
        <v>CA</v>
      </c>
      <c r="F16" s="2">
        <f t="shared" ca="1" si="5"/>
        <v>2</v>
      </c>
    </row>
    <row r="17" spans="1:6" x14ac:dyDescent="0.25">
      <c r="A17" s="2">
        <f t="shared" ca="1" si="0"/>
        <v>18161</v>
      </c>
      <c r="B17" s="2" t="str">
        <f t="shared" ca="1" si="1"/>
        <v>KOJIELSKI DORIANE</v>
      </c>
      <c r="C17" s="2" t="str">
        <f t="shared" ca="1" si="2"/>
        <v>Madame</v>
      </c>
      <c r="D17" s="2">
        <f t="shared" ca="1" si="3"/>
        <v>56</v>
      </c>
      <c r="E17" s="2" t="str">
        <f t="shared" ca="1" si="4"/>
        <v>F</v>
      </c>
      <c r="F17" s="2">
        <f t="shared" ca="1" si="5"/>
        <v>10</v>
      </c>
    </row>
    <row r="18" spans="1:6" x14ac:dyDescent="0.25">
      <c r="A18" s="2">
        <f t="shared" ca="1" si="0"/>
        <v>26012</v>
      </c>
      <c r="B18" s="2" t="str">
        <f t="shared" ca="1" si="1"/>
        <v>LAVOUIRA SALIM</v>
      </c>
      <c r="C18" s="2" t="str">
        <f t="shared" ca="1" si="2"/>
        <v>Monsieur</v>
      </c>
      <c r="D18" s="2">
        <f t="shared" ca="1" si="3"/>
        <v>41</v>
      </c>
      <c r="E18" s="2" t="str">
        <f t="shared" ca="1" si="4"/>
        <v>M</v>
      </c>
      <c r="F18" s="2">
        <f t="shared" ca="1" si="5"/>
        <v>1</v>
      </c>
    </row>
    <row r="19" spans="1:6" x14ac:dyDescent="0.25">
      <c r="A19" s="2">
        <f t="shared" ca="1" si="0"/>
        <v>32268</v>
      </c>
      <c r="B19" s="2" t="str">
        <f t="shared" ca="1" si="1"/>
        <v>YWANNE PATRICK</v>
      </c>
      <c r="C19" s="2" t="str">
        <f t="shared" ca="1" si="2"/>
        <v>Monsieur</v>
      </c>
      <c r="D19" s="2">
        <f t="shared" ca="1" si="3"/>
        <v>55</v>
      </c>
      <c r="E19" s="2" t="str">
        <f t="shared" ca="1" si="4"/>
        <v>CA</v>
      </c>
      <c r="F19" s="2">
        <f t="shared" ca="1" si="5"/>
        <v>1</v>
      </c>
    </row>
    <row r="20" spans="1:6" x14ac:dyDescent="0.25">
      <c r="A20" s="2">
        <f t="shared" ca="1" si="0"/>
        <v>22000</v>
      </c>
      <c r="B20" s="2" t="str">
        <f t="shared" ca="1" si="1"/>
        <v>REVELION JOSE</v>
      </c>
      <c r="C20" s="2" t="str">
        <f t="shared" ca="1" si="2"/>
        <v>Monsieur</v>
      </c>
      <c r="D20" s="2">
        <f t="shared" ca="1" si="3"/>
        <v>34</v>
      </c>
      <c r="E20" s="2" t="str">
        <f t="shared" ca="1" si="4"/>
        <v>RTT</v>
      </c>
      <c r="F20" s="2">
        <f t="shared" ca="1" si="5"/>
        <v>7</v>
      </c>
    </row>
    <row r="21" spans="1:6" x14ac:dyDescent="0.25">
      <c r="A21" s="2">
        <f t="shared" ca="1" si="0"/>
        <v>11524</v>
      </c>
      <c r="B21" s="2" t="str">
        <f t="shared" ca="1" si="1"/>
        <v>HEILAUD AMINE</v>
      </c>
      <c r="C21" s="2" t="str">
        <f t="shared" ca="1" si="2"/>
        <v>Monsieur</v>
      </c>
      <c r="D21" s="2">
        <f t="shared" ca="1" si="3"/>
        <v>53</v>
      </c>
      <c r="E21" s="2" t="str">
        <f t="shared" ca="1" si="4"/>
        <v>CA</v>
      </c>
      <c r="F21" s="2">
        <f t="shared" ca="1" si="5"/>
        <v>6</v>
      </c>
    </row>
    <row r="22" spans="1:6" x14ac:dyDescent="0.25">
      <c r="A22" s="2">
        <f t="shared" ca="1" si="0"/>
        <v>12147</v>
      </c>
      <c r="B22" s="2" t="str">
        <f t="shared" ca="1" si="1"/>
        <v>MARFURT ANNABELLE</v>
      </c>
      <c r="C22" s="2" t="str">
        <f t="shared" ca="1" si="2"/>
        <v>Madame</v>
      </c>
      <c r="D22" s="2">
        <f t="shared" ca="1" si="3"/>
        <v>62</v>
      </c>
      <c r="E22" s="2" t="str">
        <f t="shared" ca="1" si="4"/>
        <v>CA</v>
      </c>
      <c r="F22" s="2">
        <f t="shared" ca="1" si="5"/>
        <v>11</v>
      </c>
    </row>
    <row r="23" spans="1:6" x14ac:dyDescent="0.25">
      <c r="A23" s="2">
        <f t="shared" ca="1" si="0"/>
        <v>31956</v>
      </c>
      <c r="B23" s="2" t="str">
        <f t="shared" ca="1" si="1"/>
        <v>FEYSEL FIONA</v>
      </c>
      <c r="C23" s="2" t="str">
        <f t="shared" ca="1" si="2"/>
        <v>Madame</v>
      </c>
      <c r="D23" s="2">
        <f t="shared" ca="1" si="3"/>
        <v>41</v>
      </c>
      <c r="E23" s="2" t="str">
        <f t="shared" ca="1" si="4"/>
        <v>CA</v>
      </c>
      <c r="F23" s="2">
        <f t="shared" ca="1" si="5"/>
        <v>3</v>
      </c>
    </row>
    <row r="24" spans="1:6" x14ac:dyDescent="0.25">
      <c r="A24" s="2">
        <f t="shared" ca="1" si="0"/>
        <v>31660</v>
      </c>
      <c r="B24" s="2" t="str">
        <f t="shared" ca="1" si="1"/>
        <v>JUREZ DENIS</v>
      </c>
      <c r="C24" s="2" t="str">
        <f t="shared" ca="1" si="2"/>
        <v>Monsieur</v>
      </c>
      <c r="D24" s="2">
        <f t="shared" ca="1" si="3"/>
        <v>52</v>
      </c>
      <c r="E24" s="2" t="str">
        <f t="shared" ca="1" si="4"/>
        <v>CA</v>
      </c>
      <c r="F24" s="2">
        <f t="shared" ca="1" si="5"/>
        <v>9</v>
      </c>
    </row>
    <row r="25" spans="1:6" x14ac:dyDescent="0.25">
      <c r="A25" s="2">
        <f t="shared" ca="1" si="0"/>
        <v>26535</v>
      </c>
      <c r="B25" s="2" t="str">
        <f t="shared" ca="1" si="1"/>
        <v>BRODESOLLES SOFIAN</v>
      </c>
      <c r="C25" s="2" t="str">
        <f t="shared" ca="1" si="2"/>
        <v>Monsieur</v>
      </c>
      <c r="D25" s="2">
        <f t="shared" ca="1" si="3"/>
        <v>60</v>
      </c>
      <c r="E25" s="2" t="str">
        <f ca="1">IFERROR(VLOOKUP(Analyse_matricule,baseMailing,9,FALSE),"")</f>
        <v>RTT</v>
      </c>
      <c r="F25" s="2">
        <f t="shared" ca="1" si="5"/>
        <v>13</v>
      </c>
    </row>
    <row r="26" spans="1:6" x14ac:dyDescent="0.25">
      <c r="A26" s="2">
        <f t="shared" ca="1" si="0"/>
        <v>22603</v>
      </c>
      <c r="B26" s="2" t="str">
        <f t="shared" ca="1" si="1"/>
        <v>LIVARTOWSKI KATIA</v>
      </c>
      <c r="C26" s="2" t="str">
        <f t="shared" ca="1" si="2"/>
        <v>Madame</v>
      </c>
      <c r="D26" s="2">
        <f t="shared" ca="1" si="3"/>
        <v>43</v>
      </c>
      <c r="E26" s="2" t="str">
        <f t="shared" ca="1" si="4"/>
        <v>CA</v>
      </c>
      <c r="F26" s="2">
        <f t="shared" ca="1" si="5"/>
        <v>7</v>
      </c>
    </row>
    <row r="27" spans="1:6" x14ac:dyDescent="0.25">
      <c r="A27" s="2">
        <f t="shared" ca="1" si="0"/>
        <v>11231</v>
      </c>
      <c r="B27" s="2" t="str">
        <f t="shared" ca="1" si="1"/>
        <v>VANDENBONNE ALISSON</v>
      </c>
      <c r="C27" s="2" t="str">
        <f t="shared" ca="1" si="2"/>
        <v>Madame</v>
      </c>
      <c r="D27" s="2">
        <f t="shared" ca="1" si="3"/>
        <v>58</v>
      </c>
      <c r="E27" s="2" t="str">
        <f t="shared" ca="1" si="4"/>
        <v>CA</v>
      </c>
      <c r="F27" s="2">
        <f t="shared" ca="1" si="5"/>
        <v>2</v>
      </c>
    </row>
    <row r="28" spans="1:6" x14ac:dyDescent="0.25">
      <c r="A28" s="2">
        <f t="shared" ca="1" si="0"/>
        <v>15848</v>
      </c>
      <c r="B28" s="2" t="str">
        <f t="shared" ca="1" si="1"/>
        <v>UYTTRAEGE CHARLIE</v>
      </c>
      <c r="C28" s="2" t="str">
        <f t="shared" ca="1" si="2"/>
        <v>Madame</v>
      </c>
      <c r="D28" s="2">
        <f t="shared" ca="1" si="3"/>
        <v>58</v>
      </c>
      <c r="E28" s="2" t="str">
        <f t="shared" ca="1" si="4"/>
        <v>F</v>
      </c>
      <c r="F28" s="2">
        <f t="shared" ca="1" si="5"/>
        <v>1</v>
      </c>
    </row>
    <row r="29" spans="1:6" x14ac:dyDescent="0.25">
      <c r="A29" s="2">
        <f t="shared" ca="1" si="0"/>
        <v>21612</v>
      </c>
      <c r="B29" s="2" t="str">
        <f t="shared" ca="1" si="1"/>
        <v>PENEGRY JOANNA</v>
      </c>
      <c r="C29" s="2" t="str">
        <f t="shared" ca="1" si="2"/>
        <v>Madame</v>
      </c>
      <c r="D29" s="2">
        <f t="shared" ca="1" si="3"/>
        <v>43</v>
      </c>
      <c r="E29" s="2" t="str">
        <f t="shared" ca="1" si="4"/>
        <v>CA</v>
      </c>
      <c r="F29" s="2">
        <f t="shared" ca="1" si="5"/>
        <v>2</v>
      </c>
    </row>
    <row r="30" spans="1:6" x14ac:dyDescent="0.25">
      <c r="A30" s="2">
        <f t="shared" ca="1" si="0"/>
        <v>25805</v>
      </c>
      <c r="B30" s="2" t="str">
        <f t="shared" ca="1" si="1"/>
        <v>MARENATI ROMUALD</v>
      </c>
      <c r="C30" s="2" t="str">
        <f t="shared" ca="1" si="2"/>
        <v>Monsieur</v>
      </c>
      <c r="D30" s="2">
        <f t="shared" ca="1" si="3"/>
        <v>32</v>
      </c>
      <c r="E30" s="2" t="str">
        <f t="shared" ca="1" si="4"/>
        <v>F</v>
      </c>
      <c r="F30" s="2">
        <f t="shared" ca="1" si="5"/>
        <v>5</v>
      </c>
    </row>
    <row r="31" spans="1:6" x14ac:dyDescent="0.25">
      <c r="A31" s="2">
        <f t="shared" ca="1" si="0"/>
        <v>28161</v>
      </c>
      <c r="B31" s="2" t="str">
        <f t="shared" ca="1" si="1"/>
        <v>GOTHSENER WILFRIED</v>
      </c>
      <c r="C31" s="2" t="str">
        <f t="shared" ca="1" si="2"/>
        <v>Monsieur</v>
      </c>
      <c r="D31" s="2">
        <f t="shared" ca="1" si="3"/>
        <v>55</v>
      </c>
      <c r="E31" s="2" t="str">
        <f t="shared" ca="1" si="4"/>
        <v>F</v>
      </c>
      <c r="F31" s="2">
        <f t="shared" ca="1" si="5"/>
        <v>5</v>
      </c>
    </row>
    <row r="32" spans="1:6" x14ac:dyDescent="0.25">
      <c r="A32" s="2">
        <f t="shared" ca="1" si="0"/>
        <v>23593</v>
      </c>
      <c r="B32" s="2" t="str">
        <f t="shared" ca="1" si="1"/>
        <v>CHARRUAZ MALIK</v>
      </c>
      <c r="C32" s="2" t="str">
        <f t="shared" ca="1" si="2"/>
        <v>Monsieur</v>
      </c>
      <c r="D32" s="2">
        <f t="shared" ca="1" si="3"/>
        <v>39</v>
      </c>
      <c r="E32" s="2" t="str">
        <f t="shared" ca="1" si="4"/>
        <v>RTT</v>
      </c>
      <c r="F32" s="2">
        <f t="shared" ca="1" si="5"/>
        <v>11</v>
      </c>
    </row>
    <row r="33" spans="1:6" x14ac:dyDescent="0.25">
      <c r="A33" s="2">
        <f t="shared" ca="1" si="0"/>
        <v>12181</v>
      </c>
      <c r="B33" s="2" t="str">
        <f t="shared" ca="1" si="1"/>
        <v>BEUNKE ANNABELLE</v>
      </c>
      <c r="C33" s="2" t="str">
        <f t="shared" ca="1" si="2"/>
        <v>Madame</v>
      </c>
      <c r="D33" s="2">
        <f t="shared" ca="1" si="3"/>
        <v>65</v>
      </c>
      <c r="E33" s="2" t="str">
        <f t="shared" ca="1" si="4"/>
        <v>RTT</v>
      </c>
      <c r="F33" s="2">
        <f t="shared" ca="1" si="5"/>
        <v>3</v>
      </c>
    </row>
    <row r="34" spans="1:6" x14ac:dyDescent="0.25">
      <c r="A34" s="2">
        <f t="shared" ca="1" si="0"/>
        <v>28736</v>
      </c>
      <c r="B34" s="2" t="str">
        <f ca="1">IFERROR(VLOOKUP(Analyse_matricule,BaseSalaries,2,FALSE)&amp; " "&amp;VLOOKUP(Analyse_matricule,BaseSalaries,3,FALSE),"")</f>
        <v>AZIEAU AGNES</v>
      </c>
      <c r="C34" s="2" t="str">
        <f t="shared" ca="1" si="2"/>
        <v>Madame</v>
      </c>
      <c r="D34" s="2">
        <f t="shared" ca="1" si="3"/>
        <v>39</v>
      </c>
      <c r="E34" s="2" t="str">
        <f t="shared" ca="1" si="4"/>
        <v>M</v>
      </c>
      <c r="F34" s="2">
        <f t="shared" ca="1" si="5"/>
        <v>16</v>
      </c>
    </row>
    <row r="35" spans="1:6" x14ac:dyDescent="0.25">
      <c r="A35" s="2">
        <f t="shared" ca="1" si="0"/>
        <v>17033</v>
      </c>
      <c r="B35" s="2" t="str">
        <f t="shared" ca="1" si="1"/>
        <v>ZELMANOVITCH CYRIELLE</v>
      </c>
      <c r="C35" s="2" t="str">
        <f t="shared" ca="1" si="2"/>
        <v>Madame</v>
      </c>
      <c r="D35" s="2">
        <f t="shared" ca="1" si="3"/>
        <v>41</v>
      </c>
      <c r="E35" s="2" t="str">
        <f t="shared" ca="1" si="4"/>
        <v>CA</v>
      </c>
      <c r="F35" s="2">
        <f t="shared" ca="1" si="5"/>
        <v>5</v>
      </c>
    </row>
    <row r="36" spans="1:6" x14ac:dyDescent="0.25">
      <c r="A36" s="2">
        <f t="shared" ca="1" si="0"/>
        <v>23060</v>
      </c>
      <c r="B36" s="2" t="str">
        <f t="shared" ca="1" si="1"/>
        <v>BATTEREAU LAURY</v>
      </c>
      <c r="C36" s="2" t="str">
        <f t="shared" ca="1" si="2"/>
        <v>Madame</v>
      </c>
      <c r="D36" s="2">
        <f t="shared" ca="1" si="3"/>
        <v>37</v>
      </c>
      <c r="E36" s="2" t="str">
        <f ca="1">IFERROR(VLOOKUP(Analyse_matricule,baseMailing,9,FALSE),"")</f>
        <v>F</v>
      </c>
      <c r="F36" s="2">
        <f ca="1">IFERROR(VLOOKUP(Analyse_matricule,baseMailing,13,FALSE),"")</f>
        <v>22</v>
      </c>
    </row>
    <row r="37" spans="1:6" x14ac:dyDescent="0.25">
      <c r="A37" s="2">
        <f t="shared" ca="1" si="0"/>
        <v>11779</v>
      </c>
      <c r="B37" s="2" t="str">
        <f t="shared" ca="1" si="1"/>
        <v>AIANI ANDRE</v>
      </c>
      <c r="C37" s="2" t="str">
        <f t="shared" ca="1" si="2"/>
        <v>Madame</v>
      </c>
      <c r="D37" s="2">
        <f t="shared" ca="1" si="3"/>
        <v>54</v>
      </c>
      <c r="E37" s="2" t="str">
        <f t="shared" ca="1" si="4"/>
        <v>F</v>
      </c>
      <c r="F37" s="2">
        <f t="shared" ca="1" si="5"/>
        <v>8</v>
      </c>
    </row>
    <row r="38" spans="1:6" x14ac:dyDescent="0.25">
      <c r="A38" s="2" t="str">
        <f t="shared" ca="1" si="0"/>
        <v/>
      </c>
      <c r="B38" s="2" t="str">
        <f t="shared" ca="1" si="1"/>
        <v/>
      </c>
      <c r="C38" s="2" t="str">
        <f t="shared" ca="1" si="2"/>
        <v/>
      </c>
      <c r="D38" s="2" t="str">
        <f t="shared" ca="1" si="3"/>
        <v/>
      </c>
      <c r="E38" s="2" t="str">
        <f t="shared" ca="1" si="4"/>
        <v/>
      </c>
      <c r="F38" s="2" t="str">
        <f t="shared" ca="1" si="5"/>
        <v/>
      </c>
    </row>
    <row r="39" spans="1:6" x14ac:dyDescent="0.25">
      <c r="A39" s="2" t="str">
        <f t="shared" ca="1" si="0"/>
        <v/>
      </c>
      <c r="B39" s="2" t="str">
        <f t="shared" ca="1" si="1"/>
        <v/>
      </c>
      <c r="C39" s="2" t="str">
        <f t="shared" ca="1" si="2"/>
        <v/>
      </c>
      <c r="D39" s="2" t="str">
        <f t="shared" ca="1" si="3"/>
        <v/>
      </c>
      <c r="E39" s="2" t="str">
        <f t="shared" ca="1" si="4"/>
        <v/>
      </c>
      <c r="F39" s="2" t="str">
        <f t="shared" ca="1" si="5"/>
        <v/>
      </c>
    </row>
    <row r="40" spans="1:6" x14ac:dyDescent="0.25">
      <c r="A40" s="2" t="str">
        <f t="shared" ca="1" si="0"/>
        <v/>
      </c>
      <c r="B40" s="2" t="str">
        <f t="shared" ca="1" si="1"/>
        <v/>
      </c>
      <c r="C40" s="2" t="str">
        <f t="shared" ca="1" si="2"/>
        <v/>
      </c>
      <c r="D40" s="2" t="str">
        <f t="shared" ca="1" si="3"/>
        <v/>
      </c>
      <c r="E40" s="2" t="str">
        <f t="shared" ca="1" si="4"/>
        <v/>
      </c>
      <c r="F40" s="2" t="str">
        <f t="shared" ca="1" si="5"/>
        <v/>
      </c>
    </row>
    <row r="41" spans="1:6" x14ac:dyDescent="0.25">
      <c r="A41" s="2" t="str">
        <f t="shared" ca="1" si="0"/>
        <v/>
      </c>
      <c r="B41" s="2" t="str">
        <f t="shared" ca="1" si="1"/>
        <v/>
      </c>
      <c r="C41" s="2" t="str">
        <f t="shared" ca="1" si="2"/>
        <v/>
      </c>
      <c r="D41" s="2" t="str">
        <f t="shared" ca="1" si="3"/>
        <v/>
      </c>
      <c r="E41" s="2" t="str">
        <f t="shared" ca="1" si="4"/>
        <v/>
      </c>
      <c r="F41" s="2" t="str">
        <f t="shared" ca="1" si="5"/>
        <v/>
      </c>
    </row>
    <row r="42" spans="1:6" x14ac:dyDescent="0.25">
      <c r="A42" s="2" t="str">
        <f t="shared" ca="1" si="0"/>
        <v/>
      </c>
      <c r="B42" s="2" t="str">
        <f t="shared" ca="1" si="1"/>
        <v/>
      </c>
      <c r="C42" s="2" t="str">
        <f t="shared" ca="1" si="2"/>
        <v/>
      </c>
      <c r="D42" s="2" t="str">
        <f t="shared" ca="1" si="3"/>
        <v/>
      </c>
      <c r="E42" s="2" t="str">
        <f t="shared" ca="1" si="4"/>
        <v/>
      </c>
      <c r="F42" s="2" t="str">
        <f t="shared" ca="1" si="5"/>
        <v/>
      </c>
    </row>
  </sheetData>
  <autoFilter ref="A1:F4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E22" sqref="E22"/>
    </sheetView>
  </sheetViews>
  <sheetFormatPr baseColWidth="10" defaultColWidth="13.28515625" defaultRowHeight="15" x14ac:dyDescent="0.25"/>
  <cols>
    <col min="1" max="1" width="19.5703125" customWidth="1"/>
    <col min="2" max="2" width="14.28515625" customWidth="1"/>
    <col min="3" max="8" width="11.7109375" customWidth="1"/>
  </cols>
  <sheetData>
    <row r="1" spans="1:8" s="34" customFormat="1" ht="30" x14ac:dyDescent="0.25">
      <c r="A1" s="36" t="s">
        <v>1224</v>
      </c>
      <c r="B1" s="33" t="s">
        <v>1226</v>
      </c>
    </row>
    <row r="2" spans="1:8" s="34" customFormat="1" ht="29.25" customHeight="1" x14ac:dyDescent="0.25">
      <c r="A2" s="33" t="s">
        <v>1225</v>
      </c>
      <c r="B2" s="35" t="s">
        <v>1218</v>
      </c>
      <c r="C2" s="35" t="s">
        <v>1219</v>
      </c>
      <c r="D2" s="35" t="s">
        <v>1220</v>
      </c>
      <c r="E2" s="35" t="s">
        <v>1221</v>
      </c>
      <c r="F2" s="35" t="s">
        <v>1222</v>
      </c>
      <c r="G2" s="35" t="s">
        <v>1223</v>
      </c>
      <c r="H2" s="35" t="s">
        <v>1195</v>
      </c>
    </row>
    <row r="3" spans="1:8" x14ac:dyDescent="0.25">
      <c r="A3" s="28" t="s">
        <v>1136</v>
      </c>
      <c r="B3" s="23"/>
      <c r="C3" s="23">
        <v>57</v>
      </c>
      <c r="D3" s="23">
        <v>58</v>
      </c>
      <c r="E3" s="23"/>
      <c r="F3" s="23"/>
      <c r="G3" s="23"/>
      <c r="H3" s="23">
        <v>115</v>
      </c>
    </row>
    <row r="4" spans="1:8" x14ac:dyDescent="0.25">
      <c r="A4" s="32" t="s">
        <v>1214</v>
      </c>
      <c r="B4" s="23"/>
      <c r="C4" s="23">
        <v>14</v>
      </c>
      <c r="D4" s="23">
        <v>18</v>
      </c>
      <c r="E4" s="23"/>
      <c r="F4" s="23"/>
      <c r="G4" s="23"/>
      <c r="H4" s="23">
        <v>32</v>
      </c>
    </row>
    <row r="5" spans="1:8" x14ac:dyDescent="0.25">
      <c r="A5" s="32" t="s">
        <v>1215</v>
      </c>
      <c r="B5" s="23"/>
      <c r="C5" s="23">
        <v>17</v>
      </c>
      <c r="D5" s="23">
        <v>12</v>
      </c>
      <c r="E5" s="23"/>
      <c r="F5" s="23"/>
      <c r="G5" s="23"/>
      <c r="H5" s="23">
        <v>29</v>
      </c>
    </row>
    <row r="6" spans="1:8" x14ac:dyDescent="0.25">
      <c r="A6" s="32" t="s">
        <v>1216</v>
      </c>
      <c r="B6" s="23"/>
      <c r="C6" s="23">
        <v>14</v>
      </c>
      <c r="D6" s="23">
        <v>18</v>
      </c>
      <c r="E6" s="23"/>
      <c r="F6" s="23"/>
      <c r="G6" s="23"/>
      <c r="H6" s="23">
        <v>32</v>
      </c>
    </row>
    <row r="7" spans="1:8" x14ac:dyDescent="0.25">
      <c r="A7" s="32" t="s">
        <v>1217</v>
      </c>
      <c r="B7" s="23"/>
      <c r="C7" s="23">
        <v>12</v>
      </c>
      <c r="D7" s="23">
        <v>10</v>
      </c>
      <c r="E7" s="23"/>
      <c r="F7" s="23"/>
      <c r="G7" s="23"/>
      <c r="H7" s="23">
        <v>22</v>
      </c>
    </row>
    <row r="8" spans="1:8" x14ac:dyDescent="0.25">
      <c r="A8" s="28" t="s">
        <v>1137</v>
      </c>
      <c r="B8" s="23"/>
      <c r="C8" s="23"/>
      <c r="D8" s="23"/>
      <c r="E8" s="23">
        <v>57</v>
      </c>
      <c r="F8" s="23">
        <v>39</v>
      </c>
      <c r="G8" s="23">
        <v>34</v>
      </c>
      <c r="H8" s="23">
        <v>130</v>
      </c>
    </row>
    <row r="9" spans="1:8" x14ac:dyDescent="0.25">
      <c r="A9" s="32" t="s">
        <v>1214</v>
      </c>
      <c r="B9" s="23"/>
      <c r="C9" s="23"/>
      <c r="D9" s="23"/>
      <c r="E9" s="23">
        <v>21</v>
      </c>
      <c r="F9" s="23">
        <v>9</v>
      </c>
      <c r="G9" s="23">
        <v>8</v>
      </c>
      <c r="H9" s="23">
        <v>38</v>
      </c>
    </row>
    <row r="10" spans="1:8" x14ac:dyDescent="0.25">
      <c r="A10" s="32" t="s">
        <v>1215</v>
      </c>
      <c r="B10" s="23"/>
      <c r="C10" s="23"/>
      <c r="D10" s="23"/>
      <c r="E10" s="23">
        <v>10</v>
      </c>
      <c r="F10" s="23">
        <v>11</v>
      </c>
      <c r="G10" s="23">
        <v>9</v>
      </c>
      <c r="H10" s="23">
        <v>30</v>
      </c>
    </row>
    <row r="11" spans="1:8" x14ac:dyDescent="0.25">
      <c r="A11" s="32" t="s">
        <v>1216</v>
      </c>
      <c r="B11" s="23"/>
      <c r="C11" s="23"/>
      <c r="D11" s="23"/>
      <c r="E11" s="23">
        <v>16</v>
      </c>
      <c r="F11" s="23">
        <v>11</v>
      </c>
      <c r="G11" s="23">
        <v>9</v>
      </c>
      <c r="H11" s="23">
        <v>36</v>
      </c>
    </row>
    <row r="12" spans="1:8" x14ac:dyDescent="0.25">
      <c r="A12" s="32" t="s">
        <v>1217</v>
      </c>
      <c r="B12" s="23"/>
      <c r="C12" s="23"/>
      <c r="D12" s="23"/>
      <c r="E12" s="23">
        <v>10</v>
      </c>
      <c r="F12" s="23">
        <v>8</v>
      </c>
      <c r="G12" s="23">
        <v>8</v>
      </c>
      <c r="H12" s="23">
        <v>26</v>
      </c>
    </row>
    <row r="13" spans="1:8" x14ac:dyDescent="0.25">
      <c r="A13" s="28" t="s">
        <v>1135</v>
      </c>
      <c r="B13" s="23">
        <v>108</v>
      </c>
      <c r="C13" s="23"/>
      <c r="D13" s="23"/>
      <c r="E13" s="23"/>
      <c r="F13" s="23"/>
      <c r="G13" s="23"/>
      <c r="H13" s="23">
        <v>108</v>
      </c>
    </row>
    <row r="14" spans="1:8" x14ac:dyDescent="0.25">
      <c r="A14" s="32" t="s">
        <v>1214</v>
      </c>
      <c r="B14" s="23">
        <v>28</v>
      </c>
      <c r="C14" s="23"/>
      <c r="D14" s="23"/>
      <c r="E14" s="23"/>
      <c r="F14" s="23"/>
      <c r="G14" s="23"/>
      <c r="H14" s="23">
        <v>28</v>
      </c>
    </row>
    <row r="15" spans="1:8" x14ac:dyDescent="0.25">
      <c r="A15" s="32" t="s">
        <v>1215</v>
      </c>
      <c r="B15" s="23">
        <v>26</v>
      </c>
      <c r="C15" s="23"/>
      <c r="D15" s="23"/>
      <c r="E15" s="23"/>
      <c r="F15" s="23"/>
      <c r="G15" s="23"/>
      <c r="H15" s="23">
        <v>26</v>
      </c>
    </row>
    <row r="16" spans="1:8" x14ac:dyDescent="0.25">
      <c r="A16" s="32" t="s">
        <v>1216</v>
      </c>
      <c r="B16" s="23">
        <v>33</v>
      </c>
      <c r="C16" s="23"/>
      <c r="D16" s="23"/>
      <c r="E16" s="23"/>
      <c r="F16" s="23"/>
      <c r="G16" s="23"/>
      <c r="H16" s="23">
        <v>33</v>
      </c>
    </row>
    <row r="17" spans="1:8" x14ac:dyDescent="0.25">
      <c r="A17" s="32" t="s">
        <v>1217</v>
      </c>
      <c r="B17" s="23">
        <v>21</v>
      </c>
      <c r="C17" s="23"/>
      <c r="D17" s="23"/>
      <c r="E17" s="23"/>
      <c r="F17" s="23"/>
      <c r="G17" s="23"/>
      <c r="H17" s="23">
        <v>21</v>
      </c>
    </row>
    <row r="18" spans="1:8" x14ac:dyDescent="0.25">
      <c r="A18" s="28" t="s">
        <v>1195</v>
      </c>
      <c r="B18" s="23">
        <v>108</v>
      </c>
      <c r="C18" s="23">
        <v>57</v>
      </c>
      <c r="D18" s="23">
        <v>58</v>
      </c>
      <c r="E18" s="23">
        <v>57</v>
      </c>
      <c r="F18" s="23">
        <v>39</v>
      </c>
      <c r="G18" s="23">
        <v>34</v>
      </c>
      <c r="H18" s="23">
        <v>353</v>
      </c>
    </row>
  </sheetData>
  <pageMargins left="0.7" right="0.7" top="0.75" bottom="0.75" header="0.3" footer="0.3"/>
  <pageSetup paperSize="9" orientation="portrait" verticalDpi="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10" sqref="B10"/>
    </sheetView>
  </sheetViews>
  <sheetFormatPr baseColWidth="10" defaultRowHeight="15" x14ac:dyDescent="0.25"/>
  <cols>
    <col min="1" max="1" width="23" style="2" customWidth="1"/>
    <col min="2" max="2" width="44.7109375" style="2" customWidth="1"/>
    <col min="3" max="16384" width="11.42578125" style="2"/>
  </cols>
  <sheetData>
    <row r="1" spans="1:2" x14ac:dyDescent="0.25">
      <c r="A1" s="37" t="s">
        <v>1144</v>
      </c>
      <c r="B1" s="37" t="s">
        <v>1227</v>
      </c>
    </row>
    <row r="2" spans="1:2" x14ac:dyDescent="0.25">
      <c r="A2" s="2" t="s">
        <v>1169</v>
      </c>
      <c r="B2" s="2" t="s">
        <v>1228</v>
      </c>
    </row>
    <row r="3" spans="1:2" x14ac:dyDescent="0.25">
      <c r="A3" s="2" t="s">
        <v>1149</v>
      </c>
      <c r="B3" s="2" t="s">
        <v>1229</v>
      </c>
    </row>
    <row r="4" spans="1:2" x14ac:dyDescent="0.25">
      <c r="A4" s="2" t="s">
        <v>1165</v>
      </c>
      <c r="B4" s="2" t="s">
        <v>1230</v>
      </c>
    </row>
    <row r="5" spans="1:2" x14ac:dyDescent="0.25">
      <c r="A5" s="2" t="s">
        <v>1167</v>
      </c>
      <c r="B5" s="38" t="s">
        <v>1248</v>
      </c>
    </row>
  </sheetData>
  <hyperlinks>
    <hyperlink ref="B5" r:id="rId1"/>
  </hyperlinks>
  <pageMargins left="0.7" right="0.7" top="0.75" bottom="0.75" header="0.3" footer="0.3"/>
  <pageSetup paperSize="9" orientation="portrait" horizontalDpi="4294967293"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workbookViewId="0">
      <selection activeCell="B7" sqref="B7"/>
    </sheetView>
  </sheetViews>
  <sheetFormatPr baseColWidth="10" defaultRowHeight="15" x14ac:dyDescent="0.25"/>
  <cols>
    <col min="1" max="1" width="73.7109375" style="34" customWidth="1"/>
    <col min="2" max="2" width="68.140625" style="48" customWidth="1"/>
    <col min="3" max="3" width="43.7109375" style="42" customWidth="1"/>
    <col min="4" max="16384" width="11.42578125" style="42"/>
  </cols>
  <sheetData>
    <row r="1" spans="1:3" x14ac:dyDescent="0.25">
      <c r="A1" s="39" t="s">
        <v>1251</v>
      </c>
      <c r="B1" s="45" t="s">
        <v>1250</v>
      </c>
      <c r="C1" s="41" t="s">
        <v>1252</v>
      </c>
    </row>
    <row r="2" spans="1:3" x14ac:dyDescent="0.25">
      <c r="A2" s="40" t="s">
        <v>1258</v>
      </c>
      <c r="B2" s="51"/>
      <c r="C2" s="43" t="s">
        <v>1259</v>
      </c>
    </row>
    <row r="3" spans="1:3" x14ac:dyDescent="0.25">
      <c r="A3" s="40" t="s">
        <v>1257</v>
      </c>
      <c r="B3" s="44"/>
      <c r="C3" s="43" t="s">
        <v>1242</v>
      </c>
    </row>
    <row r="4" spans="1:3" x14ac:dyDescent="0.25">
      <c r="A4" s="40" t="s">
        <v>1233</v>
      </c>
      <c r="B4" s="44"/>
      <c r="C4" s="43" t="s">
        <v>1242</v>
      </c>
    </row>
    <row r="5" spans="1:3" x14ac:dyDescent="0.25">
      <c r="A5" s="40" t="s">
        <v>1260</v>
      </c>
      <c r="B5" s="44"/>
      <c r="C5" s="43" t="s">
        <v>1261</v>
      </c>
    </row>
    <row r="6" spans="1:3" ht="30" x14ac:dyDescent="0.25">
      <c r="A6" s="40" t="s">
        <v>1263</v>
      </c>
      <c r="B6" s="44"/>
      <c r="C6" s="43" t="s">
        <v>1262</v>
      </c>
    </row>
    <row r="7" spans="1:3" ht="30" x14ac:dyDescent="0.25">
      <c r="A7" s="40" t="s">
        <v>1264</v>
      </c>
      <c r="B7" s="44"/>
      <c r="C7" s="40" t="s">
        <v>1265</v>
      </c>
    </row>
    <row r="8" spans="1:3" x14ac:dyDescent="0.25">
      <c r="A8" s="40" t="s">
        <v>1237</v>
      </c>
      <c r="B8" s="46"/>
      <c r="C8" s="43" t="s">
        <v>1239</v>
      </c>
    </row>
    <row r="9" spans="1:3" x14ac:dyDescent="0.25">
      <c r="A9" s="40" t="s">
        <v>1231</v>
      </c>
      <c r="B9" s="44"/>
      <c r="C9" s="43" t="s">
        <v>1240</v>
      </c>
    </row>
    <row r="10" spans="1:3" x14ac:dyDescent="0.25">
      <c r="A10" s="40" t="s">
        <v>1256</v>
      </c>
      <c r="B10" s="44"/>
      <c r="C10" s="43" t="s">
        <v>1255</v>
      </c>
    </row>
    <row r="11" spans="1:3" x14ac:dyDescent="0.25">
      <c r="A11" s="40" t="s">
        <v>1232</v>
      </c>
      <c r="B11" s="44"/>
      <c r="C11" s="43" t="s">
        <v>1241</v>
      </c>
    </row>
    <row r="12" spans="1:3" x14ac:dyDescent="0.25">
      <c r="A12" s="40" t="s">
        <v>1234</v>
      </c>
      <c r="B12" s="44"/>
      <c r="C12" s="43" t="s">
        <v>1243</v>
      </c>
    </row>
    <row r="13" spans="1:3" x14ac:dyDescent="0.25">
      <c r="A13" s="40" t="s">
        <v>1236</v>
      </c>
      <c r="B13" s="44"/>
      <c r="C13" s="43" t="s">
        <v>1244</v>
      </c>
    </row>
    <row r="14" spans="1:3" x14ac:dyDescent="0.25">
      <c r="A14" s="40" t="s">
        <v>1235</v>
      </c>
      <c r="B14" s="44"/>
      <c r="C14" s="43" t="s">
        <v>1246</v>
      </c>
    </row>
    <row r="15" spans="1:3" ht="30" x14ac:dyDescent="0.25">
      <c r="A15" s="40" t="s">
        <v>1238</v>
      </c>
      <c r="B15" s="44"/>
      <c r="C15" s="43" t="s">
        <v>1246</v>
      </c>
    </row>
    <row r="16" spans="1:3" ht="30" x14ac:dyDescent="0.25">
      <c r="A16" s="40" t="s">
        <v>1245</v>
      </c>
      <c r="B16" s="44"/>
      <c r="C16" s="43" t="s">
        <v>1247</v>
      </c>
    </row>
    <row r="17" spans="1:3" ht="60" x14ac:dyDescent="0.25">
      <c r="A17" s="40" t="s">
        <v>1266</v>
      </c>
      <c r="B17" s="47"/>
      <c r="C17" s="40" t="s">
        <v>1249</v>
      </c>
    </row>
    <row r="18" spans="1:3" x14ac:dyDescent="0.25">
      <c r="A18" s="40" t="s">
        <v>1253</v>
      </c>
      <c r="B18" s="49"/>
      <c r="C18" s="50" t="s">
        <v>1254</v>
      </c>
    </row>
  </sheetData>
  <conditionalFormatting sqref="B17">
    <cfRule type="expression" dxfId="0" priority="1">
      <formula>NOT(ISERR(SEARCH("Formation",B17,1)))</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54</vt:i4>
      </vt:variant>
    </vt:vector>
  </HeadingPairs>
  <TitlesOfParts>
    <vt:vector size="61" baseType="lpstr">
      <vt:lpstr>TableauSalaries</vt:lpstr>
      <vt:lpstr>Planning_absences</vt:lpstr>
      <vt:lpstr>Tableau_Mailing</vt:lpstr>
      <vt:lpstr>Tableau_analyse</vt:lpstr>
      <vt:lpstr>TCD_analyse</vt:lpstr>
      <vt:lpstr>Tableau_liensDocuments</vt:lpstr>
      <vt:lpstr>Statistiques</vt:lpstr>
      <vt:lpstr>AfficherSenior</vt:lpstr>
      <vt:lpstr>TableauSalaries!age</vt:lpstr>
      <vt:lpstr>Analyse_age</vt:lpstr>
      <vt:lpstr>Analyse_matricule</vt:lpstr>
      <vt:lpstr>Analyse_MouMme</vt:lpstr>
      <vt:lpstr>Analyse_NbJours_abs</vt:lpstr>
      <vt:lpstr>Analyse_Nom_Prenom</vt:lpstr>
      <vt:lpstr>Analyse_NomPrenom</vt:lpstr>
      <vt:lpstr>Analyse_Type_Absence</vt:lpstr>
      <vt:lpstr>Année</vt:lpstr>
      <vt:lpstr>Base_analyse</vt:lpstr>
      <vt:lpstr>Base_LiensDocuments</vt:lpstr>
      <vt:lpstr>baseMailing</vt:lpstr>
      <vt:lpstr>BaseSalaries</vt:lpstr>
      <vt:lpstr>Choisir_un_salarié</vt:lpstr>
      <vt:lpstr>TableauSalaries!CodePostal</vt:lpstr>
      <vt:lpstr>TableauSalaries!Commune</vt:lpstr>
      <vt:lpstr>TableauSalaries!DateNaissance</vt:lpstr>
      <vt:lpstr>Debut</vt:lpstr>
      <vt:lpstr>Debut_Mois</vt:lpstr>
      <vt:lpstr>Fin</vt:lpstr>
      <vt:lpstr>Fin_Mois</vt:lpstr>
      <vt:lpstr>Jour01DuMois</vt:lpstr>
      <vt:lpstr>LigneAbsence</vt:lpstr>
      <vt:lpstr>ListeNumJourDuMois</vt:lpstr>
      <vt:lpstr>mailing_CodePostal</vt:lpstr>
      <vt:lpstr>mailing_Commune</vt:lpstr>
      <vt:lpstr>mailing_DateDebut</vt:lpstr>
      <vt:lpstr>mailing_DateFin</vt:lpstr>
      <vt:lpstr>mailing_DateNaissance</vt:lpstr>
      <vt:lpstr>mailing_lienTexte</vt:lpstr>
      <vt:lpstr>mailing_Matricule</vt:lpstr>
      <vt:lpstr>mailing_Motif</vt:lpstr>
      <vt:lpstr>mailing_MouMme</vt:lpstr>
      <vt:lpstr>mailing_NbJours</vt:lpstr>
      <vt:lpstr>mailing_NbJoursHorsSetD</vt:lpstr>
      <vt:lpstr>mailing_Nom</vt:lpstr>
      <vt:lpstr>mailing_Prenom</vt:lpstr>
      <vt:lpstr>mailing_Rue</vt:lpstr>
      <vt:lpstr>TableauSalaries!Matricule</vt:lpstr>
      <vt:lpstr>Mois</vt:lpstr>
      <vt:lpstr>Motif</vt:lpstr>
      <vt:lpstr>TableauSalaries!MouMme</vt:lpstr>
      <vt:lpstr>TableauSalaries!Niveau</vt:lpstr>
      <vt:lpstr>TableauSalaries!Nom</vt:lpstr>
      <vt:lpstr>NomPrenomMatricule</vt:lpstr>
      <vt:lpstr>TableauSalaries!Prenom</vt:lpstr>
      <vt:lpstr>Prime</vt:lpstr>
      <vt:lpstr>Prime_majorée</vt:lpstr>
      <vt:lpstr>TableauSalaries!Rue</vt:lpstr>
      <vt:lpstr>TableauSalaries!SalaireMoyen</vt:lpstr>
      <vt:lpstr>salarié_absent</vt:lpstr>
      <vt:lpstr>Vrai_si_ageSupAgeMédian</vt:lpstr>
      <vt:lpstr>TableauSalaries!Vrai_Si_SalaireQuartSup</vt:lpstr>
    </vt:vector>
  </TitlesOfParts>
  <Company>ORANGE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ojbo6660</dc:creator>
  <cp:lastModifiedBy>BARTHEL Jean Yves AGPRO</cp:lastModifiedBy>
  <dcterms:created xsi:type="dcterms:W3CDTF">2010-09-23T06:53:13Z</dcterms:created>
  <dcterms:modified xsi:type="dcterms:W3CDTF">2019-11-19T10:31:50Z</dcterms:modified>
</cp:coreProperties>
</file>